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66925"/>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8D6D04C3-AFFD-48F7-8188-592DAE5EA643}" xr6:coauthVersionLast="47" xr6:coauthVersionMax="47" xr10:uidLastSave="{00000000-0000-0000-0000-000000000000}"/>
  <bookViews>
    <workbookView xWindow="-108" yWindow="-108" windowWidth="23256" windowHeight="12576" tabRatio="811" xr2:uid="{00000000-000D-0000-FFFF-FFFF00000000}"/>
  </bookViews>
  <sheets>
    <sheet name="Rev History" sheetId="88" r:id="rId1"/>
    <sheet name="INDEX" sheetId="82" r:id="rId2"/>
    <sheet name="IEC BB7_P141_BVMT1" sheetId="2" r:id="rId3"/>
    <sheet name="IEC BB7_P141_BVMT2" sheetId="3" r:id="rId4"/>
    <sheet name="IEC BB7_P741_87CUA" sheetId="4" r:id="rId5"/>
    <sheet name="IEC BB7_P741_87CUB" sheetId="5" r:id="rId6"/>
    <sheet name="IEC R707_P444_21M1" sheetId="8" r:id="rId7"/>
    <sheet name="IEC R707_D60_21M1" sheetId="84" r:id="rId8"/>
    <sheet name="IEC R707_P643_87R" sheetId="9" r:id="rId9"/>
    <sheet name="IEC R707_P141_64R" sheetId="6" r:id="rId10"/>
    <sheet name="IEC R707_P442_21R" sheetId="7" r:id="rId11"/>
    <sheet name="IEC R707_P743_50BF" sheetId="10" r:id="rId12"/>
    <sheet name="IEC R707_P743_PU_A" sheetId="11" r:id="rId13"/>
    <sheet name="IEC R707_P743_PU_B" sheetId="12" r:id="rId14"/>
    <sheet name="IEC R708_P743_50BF" sheetId="14" r:id="rId15"/>
    <sheet name="IEC R712_P645_87T" sheetId="31" r:id="rId16"/>
    <sheet name="IEC R712_P643_64" sheetId="30" r:id="rId17"/>
    <sheet name="IEC R712_P442_67 HV" sheetId="79" r:id="rId18"/>
    <sheet name="IEC R712_P442_67 LV" sheetId="80" r:id="rId19"/>
    <sheet name="IEC R712_P141_64S" sheetId="29" r:id="rId20"/>
    <sheet name="IEC R712_P743_PU_A" sheetId="32" r:id="rId21"/>
    <sheet name="IEC R712_P743_PU_B" sheetId="33" r:id="rId22"/>
    <sheet name="BCU B707_LINE" sheetId="50" r:id="rId23"/>
    <sheet name="BCU B707_LR" sheetId="51" r:id="rId24"/>
    <sheet name="BCU B708_TIE" sheetId="52" r:id="rId25"/>
    <sheet name="BCU B709_BR" sheetId="53" r:id="rId26"/>
    <sheet name="BCU B712_ICT" sheetId="57" r:id="rId27"/>
    <sheet name="BCU B712_ICT T" sheetId="58" r:id="rId28"/>
    <sheet name="BCU B712_ICT_64X" sheetId="59" r:id="rId29"/>
    <sheet name="Time Synch" sheetId="71" r:id="rId30"/>
    <sheet name="IEC 7BB1_P747_87_R" sheetId="73" r:id="rId31"/>
    <sheet name="IEC 7BB1_P747_87_Y" sheetId="74" r:id="rId32"/>
    <sheet name="IEC 7BB1_P747_87_B" sheetId="72" r:id="rId33"/>
    <sheet name="IEC 7BB2_P747_87_R " sheetId="85" r:id="rId34"/>
    <sheet name="IEC 7BB2_P747_87_Y" sheetId="86" r:id="rId35"/>
    <sheet name="IEC 7BB2_P747_87_B" sheetId="87" r:id="rId36"/>
    <sheet name="Sheet1" sheetId="81" state="hidden" r:id="rId37"/>
  </sheets>
  <externalReferences>
    <externalReference r:id="rId38"/>
    <externalReference r:id="rId39"/>
    <externalReference r:id="rId40"/>
  </externalReferences>
  <definedNames>
    <definedName name="_xlnm._FilterDatabase" localSheetId="22" hidden="1">'BCU B707_LINE'!$A$5:$AI$353</definedName>
    <definedName name="_xlnm._FilterDatabase" localSheetId="23" hidden="1">'BCU B707_LR'!$A$5:$AI$428</definedName>
    <definedName name="_xlnm._FilterDatabase" localSheetId="24" hidden="1">'BCU B708_TIE'!$A$5:$AI$289</definedName>
    <definedName name="_xlnm._FilterDatabase" localSheetId="25" hidden="1">'BCU B709_BR'!$A$5:$AI$448</definedName>
    <definedName name="_xlnm._FilterDatabase" localSheetId="26" hidden="1">'BCU B712_ICT'!$A$5:$AI$466</definedName>
    <definedName name="_xlnm._FilterDatabase" localSheetId="27" hidden="1">'BCU B712_ICT T'!$A$5:$AI$194</definedName>
    <definedName name="_xlnm._FilterDatabase" localSheetId="28" hidden="1">'BCU B712_ICT_64X'!$A$5:$AI$263</definedName>
    <definedName name="_xlnm._FilterDatabase" localSheetId="32" hidden="1">'IEC 7BB1_P747_87_B'!$A$5:$AI$200</definedName>
    <definedName name="_xlnm._FilterDatabase" localSheetId="30" hidden="1">'IEC 7BB1_P747_87_R'!$A$5:$AI$199</definedName>
    <definedName name="_xlnm._FilterDatabase" localSheetId="31" hidden="1">'IEC 7BB1_P747_87_Y'!$A$5:$AI$200</definedName>
    <definedName name="_xlnm._FilterDatabase" localSheetId="35" hidden="1">'IEC 7BB2_P747_87_B'!$A$5:$AI$200</definedName>
    <definedName name="_xlnm._FilterDatabase" localSheetId="33" hidden="1">'IEC 7BB2_P747_87_R '!$A$5:$AI$202</definedName>
    <definedName name="_xlnm._FilterDatabase" localSheetId="34" hidden="1">'IEC 7BB2_P747_87_Y'!$A$5:$AI$200</definedName>
    <definedName name="_xlnm._FilterDatabase" localSheetId="2" hidden="1">'IEC BB7_P141_BVMT1'!$A$5:$AI$176</definedName>
    <definedName name="_xlnm._FilterDatabase" localSheetId="3" hidden="1">'IEC BB7_P141_BVMT2'!$A$5:$AI$175</definedName>
    <definedName name="_xlnm._FilterDatabase" localSheetId="4" hidden="1">'IEC BB7_P741_87CUA'!$A$5:$AI$200</definedName>
    <definedName name="_xlnm._FilterDatabase" localSheetId="5" hidden="1">'IEC BB7_P741_87CUB'!$A$5:$AI$200</definedName>
    <definedName name="_xlnm._FilterDatabase" localSheetId="7" hidden="1">'IEC R707_D60_21M1'!$A$19:$IT$69</definedName>
    <definedName name="_xlnm._FilterDatabase" localSheetId="9" hidden="1">'IEC R707_P141_64R'!$A$5:$AI$207</definedName>
    <definedName name="_xlnm._FilterDatabase" localSheetId="10" hidden="1">'IEC R707_P442_21R'!$A$5:$AI$197</definedName>
    <definedName name="_xlnm._FilterDatabase" localSheetId="6" hidden="1">'IEC R707_P444_21M1'!$A$19:$IT$69</definedName>
    <definedName name="_xlnm._FilterDatabase" localSheetId="8" hidden="1">'IEC R707_P643_87R'!$A$5:$AI$211</definedName>
    <definedName name="_xlnm._FilterDatabase" localSheetId="11" hidden="1">'IEC R707_P743_50BF'!$A$5:$AI$184</definedName>
    <definedName name="_xlnm._FilterDatabase" localSheetId="12" hidden="1">'IEC R707_P743_PU_A'!$A$5:$AI$189</definedName>
    <definedName name="_xlnm._FilterDatabase" localSheetId="13" hidden="1">'IEC R707_P743_PU_B'!$A$5:$AI$189</definedName>
    <definedName name="_xlnm._FilterDatabase" localSheetId="14" hidden="1">'IEC R708_P743_50BF'!$A$5:$AI$188</definedName>
    <definedName name="_xlnm._FilterDatabase" localSheetId="19" hidden="1">'IEC R712_P141_64S'!$A$5:$AI$185</definedName>
    <definedName name="_xlnm._FilterDatabase" localSheetId="17" hidden="1">'IEC R712_P442_67 HV'!$A$5:$AI$184</definedName>
    <definedName name="_xlnm._FilterDatabase" localSheetId="18" hidden="1">'IEC R712_P442_67 LV'!$A$5:$AI$184</definedName>
    <definedName name="_xlnm._FilterDatabase" localSheetId="16" hidden="1">'IEC R712_P643_64'!$A$5:$AI$200</definedName>
    <definedName name="_xlnm._FilterDatabase" localSheetId="15" hidden="1">'IEC R712_P645_87T'!$A$5:$AI$224</definedName>
    <definedName name="_xlnm._FilterDatabase" localSheetId="20" hidden="1">'IEC R712_P743_PU_A'!$A$5:$AI$190</definedName>
    <definedName name="_xlnm._FilterDatabase" localSheetId="21" hidden="1">'IEC R712_P743_PU_B'!$A$5:$AI$185</definedName>
    <definedName name="AUTOMATIONS_LIST">'[1]List of Automations'!$J$9:$BN$9</definedName>
    <definedName name="CTVT_Functions">[1]HELP_C264!$D$142:$D$383</definedName>
    <definedName name="DI_Types">[1]HELP_C264!$V$142:$V$213</definedName>
    <definedName name="DIGSI_validation_7SA0119">#REF!</definedName>
    <definedName name="DIGSI_validation_7SA6110114">#REF!</definedName>
    <definedName name="DIGSI_validation_7SA6110132">#REF!</definedName>
    <definedName name="DO_Types">[1]HELP_C264!$X$142:$X$147</definedName>
    <definedName name="EQPT_DATA">[1]Equipments!$B$11:$S$19</definedName>
    <definedName name="Fiber4">[2]Validation!$K$3:$K$4</definedName>
    <definedName name="GI74Block_Size">'[1]GI74 Model'!$A$104:$A$118</definedName>
    <definedName name="HELP_C264_Main">[1]HELP_C264!$AX$2:'[1]HELP_C264'!$AX$137</definedName>
    <definedName name="HELP_C264C_Main">[1]HELP_C264!$AY$2:'[1]HELP_C264'!$AY$137</definedName>
    <definedName name="Module">[3]HELP_C264!$AJ$142:$AJ$209</definedName>
    <definedName name="MODULES_AUTOMATIONS_TYPES">[1]HELP_C264!$AJ$142:$AJ$209</definedName>
    <definedName name="MV_Types">[1]HELP_C264!$R$142:$R$172</definedName>
    <definedName name="PACiS_Equipments">[1]HELP_C264!$AF$142:$AF$166</definedName>
    <definedName name="Paper_Sizes">[1]HELP_C264!$Z$142:$Z$183</definedName>
    <definedName name="_xlnm.Print_Area" localSheetId="22">'BCU B707_LINE'!$D$16:$X$297</definedName>
    <definedName name="_xlnm.Print_Area" localSheetId="23">'BCU B707_LR'!$D$16:$X$387</definedName>
    <definedName name="_xlnm.Print_Area" localSheetId="24">'BCU B708_TIE'!$D$16:$X$247</definedName>
    <definedName name="_xlnm.Print_Area" localSheetId="25">'BCU B709_BR'!$D$16:$X$399</definedName>
    <definedName name="_xlnm.Print_Area" localSheetId="26">'BCU B712_ICT'!$D$1:$AL$411</definedName>
    <definedName name="_xlnm.Print_Area" localSheetId="27">'BCU B712_ICT T'!$D$16:$X$132</definedName>
    <definedName name="_xlnm.Print_Area" localSheetId="28">'BCU B712_ICT_64X'!$D$16:$X$134,'BCU B712_ICT_64X'!$D$156:$X$201</definedName>
    <definedName name="_xlnm.Print_Area" localSheetId="32">'IEC 7BB1_P747_87_B'!$G$16:$X$48</definedName>
    <definedName name="_xlnm.Print_Area" localSheetId="30">'IEC 7BB1_P747_87_R'!$A$16:$X$49</definedName>
    <definedName name="_xlnm.Print_Area" localSheetId="31">'IEC 7BB1_P747_87_Y'!$G$16:$X$48</definedName>
    <definedName name="_xlnm.Print_Area" localSheetId="35">'IEC 7BB2_P747_87_B'!$G$16:$X$48</definedName>
    <definedName name="_xlnm.Print_Area" localSheetId="33">'IEC 7BB2_P747_87_R '!$A$16:$X$52</definedName>
    <definedName name="_xlnm.Print_Area" localSheetId="34">'IEC 7BB2_P747_87_Y'!$G$16:$X$48</definedName>
    <definedName name="_xlnm.Print_Area" localSheetId="2">'IEC BB7_P141_BVMT1'!$G$16:$X$36</definedName>
    <definedName name="_xlnm.Print_Area" localSheetId="3">'IEC BB7_P141_BVMT2'!$G$16:$X$35</definedName>
    <definedName name="_xlnm.Print_Area" localSheetId="4">'IEC BB7_P741_87CUA'!$G$16:$X$47</definedName>
    <definedName name="_xlnm.Print_Area" localSheetId="5">'IEC BB7_P741_87CUB'!$G$16:$X$47</definedName>
    <definedName name="_xlnm.Print_Area" localSheetId="7">'IEC R707_D60_21M1'!$G$16:$X$69</definedName>
    <definedName name="_xlnm.Print_Area" localSheetId="9">'IEC R707_P141_64R'!$G$16:$X$54</definedName>
    <definedName name="_xlnm.Print_Area" localSheetId="10">'IEC R707_P442_21R'!$G$16:$X$57</definedName>
    <definedName name="_xlnm.Print_Area" localSheetId="6">'IEC R707_P444_21M1'!$G$16:$X$69</definedName>
    <definedName name="_xlnm.Print_Area" localSheetId="8">'IEC R707_P643_87R'!$G$16:$X$78</definedName>
    <definedName name="_xlnm.Print_Area" localSheetId="11">'IEC R707_P743_50BF'!$G$16:$X$32</definedName>
    <definedName name="_xlnm.Print_Area" localSheetId="12">'IEC R707_P743_PU_A'!$G$16:$X$38</definedName>
    <definedName name="_xlnm.Print_Area" localSheetId="13">'IEC R707_P743_PU_B'!$G$16:$X$37</definedName>
    <definedName name="_xlnm.Print_Area" localSheetId="14">'IEC R708_P743_50BF'!$G$16:$X$35</definedName>
    <definedName name="_xlnm.Print_Area" localSheetId="19">'IEC R712_P141_64S'!$G$16:$X$33</definedName>
    <definedName name="_xlnm.Print_Area" localSheetId="17">'IEC R712_P442_67 HV'!$G$16:$X$63</definedName>
    <definedName name="_xlnm.Print_Area" localSheetId="18">'IEC R712_P442_67 LV'!$G$16:$X$63</definedName>
    <definedName name="_xlnm.Print_Area" localSheetId="16">'IEC R712_P643_64'!$G$16:$X$57</definedName>
    <definedName name="_xlnm.Print_Area" localSheetId="15">'IEC R712_P645_87T'!$G$16:$X$45</definedName>
    <definedName name="_xlnm.Print_Area" localSheetId="20">'IEC R712_P743_PU_A'!$G$16:$X$37</definedName>
    <definedName name="_xlnm.Print_Area" localSheetId="21">'IEC R712_P743_PU_B'!$G$16:$X$32</definedName>
    <definedName name="_xlnm.Print_Titles" localSheetId="22">'BCU B707_LINE'!$1:$3</definedName>
    <definedName name="_xlnm.Print_Titles" localSheetId="23">'BCU B707_LR'!$1:$3</definedName>
    <definedName name="_xlnm.Print_Titles" localSheetId="24">'BCU B708_TIE'!$1:$3</definedName>
    <definedName name="_xlnm.Print_Titles" localSheetId="25">'BCU B709_BR'!$1:$3</definedName>
    <definedName name="_xlnm.Print_Titles" localSheetId="26">'BCU B712_ICT'!$1:$3</definedName>
    <definedName name="_xlnm.Print_Titles" localSheetId="27">'BCU B712_ICT T'!$1:$3</definedName>
    <definedName name="_xlnm.Print_Titles" localSheetId="28">'BCU B712_ICT_64X'!$1:$3</definedName>
    <definedName name="_xlnm.Print_Titles" localSheetId="32">'IEC 7BB1_P747_87_B'!$1:$3</definedName>
    <definedName name="_xlnm.Print_Titles" localSheetId="30">'IEC 7BB1_P747_87_R'!$1:$3</definedName>
    <definedName name="_xlnm.Print_Titles" localSheetId="31">'IEC 7BB1_P747_87_Y'!$1:$3</definedName>
    <definedName name="_xlnm.Print_Titles" localSheetId="35">'IEC 7BB2_P747_87_B'!$1:$3</definedName>
    <definedName name="_xlnm.Print_Titles" localSheetId="33">'IEC 7BB2_P747_87_R '!$1:$3</definedName>
    <definedName name="_xlnm.Print_Titles" localSheetId="34">'IEC 7BB2_P747_87_Y'!$1:$3</definedName>
    <definedName name="_xlnm.Print_Titles" localSheetId="2">'IEC BB7_P141_BVMT1'!$1:$3</definedName>
    <definedName name="_xlnm.Print_Titles" localSheetId="3">'IEC BB7_P141_BVMT2'!$1:$3</definedName>
    <definedName name="_xlnm.Print_Titles" localSheetId="4">'IEC BB7_P741_87CUA'!$1:$3</definedName>
    <definedName name="_xlnm.Print_Titles" localSheetId="5">'IEC BB7_P741_87CUB'!$1:$3</definedName>
    <definedName name="_xlnm.Print_Titles" localSheetId="7">'IEC R707_D60_21M1'!$1:$3</definedName>
    <definedName name="_xlnm.Print_Titles" localSheetId="9">'IEC R707_P141_64R'!$1:$3</definedName>
    <definedName name="_xlnm.Print_Titles" localSheetId="10">'IEC R707_P442_21R'!$1:$3</definedName>
    <definedName name="_xlnm.Print_Titles" localSheetId="6">'IEC R707_P444_21M1'!$1:$3</definedName>
    <definedName name="_xlnm.Print_Titles" localSheetId="8">'IEC R707_P643_87R'!$1:$3</definedName>
    <definedName name="_xlnm.Print_Titles" localSheetId="11">'IEC R707_P743_50BF'!$1:$3</definedName>
    <definedName name="_xlnm.Print_Titles" localSheetId="12">'IEC R707_P743_PU_A'!$1:$3</definedName>
    <definedName name="_xlnm.Print_Titles" localSheetId="13">'IEC R707_P743_PU_B'!$1:$3</definedName>
    <definedName name="_xlnm.Print_Titles" localSheetId="14">'IEC R708_P743_50BF'!$1:$3</definedName>
    <definedName name="_xlnm.Print_Titles" localSheetId="19">'IEC R712_P141_64S'!$1:$3</definedName>
    <definedName name="_xlnm.Print_Titles" localSheetId="17">'IEC R712_P442_67 HV'!$1:$3</definedName>
    <definedName name="_xlnm.Print_Titles" localSheetId="18">'IEC R712_P442_67 LV'!$1:$3</definedName>
    <definedName name="_xlnm.Print_Titles" localSheetId="16">'IEC R712_P643_64'!$1:$3</definedName>
    <definedName name="_xlnm.Print_Titles" localSheetId="15">'IEC R712_P645_87T'!$1:$3</definedName>
    <definedName name="_xlnm.Print_Titles" localSheetId="20">'IEC R712_P743_PU_A'!$1:$3</definedName>
    <definedName name="_xlnm.Print_Titles" localSheetId="21">'IEC R712_P743_PU_B'!$1:$3</definedName>
    <definedName name="SetPoint_Types">[1]HELP_C264!$T$142:$T$155</definedName>
    <definedName name="TBUS_IEC61850" localSheetId="17">#REF!</definedName>
    <definedName name="TBUS_IEC61850" localSheetId="18">#REF!</definedName>
    <definedName name="TBUS_IEC6185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1" i="85" l="1"/>
  <c r="AO54" i="85" s="1"/>
  <c r="AO55" i="85" s="1"/>
  <c r="AO56" i="85" s="1"/>
  <c r="AO57" i="85" s="1"/>
  <c r="AO58" i="85" s="1"/>
  <c r="AO59" i="85" s="1"/>
  <c r="AO60" i="85" s="1"/>
  <c r="AO61" i="85" s="1"/>
  <c r="AO62" i="85" s="1"/>
  <c r="AO63" i="85" s="1"/>
  <c r="AO31" i="80"/>
  <c r="AO30" i="80"/>
  <c r="AO32" i="80"/>
  <c r="AO35" i="80"/>
  <c r="I38" i="12"/>
  <c r="I97" i="8"/>
  <c r="D184" i="87"/>
  <c r="D185" i="87" s="1"/>
  <c r="D186" i="87" s="1"/>
  <c r="D187" i="87" s="1"/>
  <c r="D188" i="87" s="1"/>
  <c r="D189" i="87" s="1"/>
  <c r="D190" i="87" s="1"/>
  <c r="D191" i="87" s="1"/>
  <c r="D192" i="87" s="1"/>
  <c r="D193" i="87" s="1"/>
  <c r="D194" i="87" s="1"/>
  <c r="D195" i="87" s="1"/>
  <c r="D196" i="87" s="1"/>
  <c r="D197" i="87" s="1"/>
  <c r="D198" i="87" s="1"/>
  <c r="D164" i="87"/>
  <c r="D165" i="87" s="1"/>
  <c r="D166" i="87" s="1"/>
  <c r="D167" i="87" s="1"/>
  <c r="D168" i="87" s="1"/>
  <c r="D169" i="87" s="1"/>
  <c r="D170" i="87" s="1"/>
  <c r="D171" i="87" s="1"/>
  <c r="D172" i="87" s="1"/>
  <c r="D173" i="87" s="1"/>
  <c r="D174" i="87" s="1"/>
  <c r="D175" i="87" s="1"/>
  <c r="D176" i="87" s="1"/>
  <c r="D177" i="87" s="1"/>
  <c r="D178" i="87" s="1"/>
  <c r="D144" i="87"/>
  <c r="D145" i="87" s="1"/>
  <c r="D146" i="87" s="1"/>
  <c r="D147" i="87" s="1"/>
  <c r="D148" i="87" s="1"/>
  <c r="D149" i="87" s="1"/>
  <c r="D150" i="87" s="1"/>
  <c r="D151" i="87" s="1"/>
  <c r="D152" i="87" s="1"/>
  <c r="D153" i="87" s="1"/>
  <c r="D154" i="87" s="1"/>
  <c r="D155" i="87" s="1"/>
  <c r="D156" i="87" s="1"/>
  <c r="D157" i="87" s="1"/>
  <c r="D158" i="87" s="1"/>
  <c r="D130" i="87"/>
  <c r="D131" i="87" s="1"/>
  <c r="D132" i="87" s="1"/>
  <c r="D133" i="87" s="1"/>
  <c r="D134" i="87" s="1"/>
  <c r="D135" i="87" s="1"/>
  <c r="D136" i="87" s="1"/>
  <c r="D137" i="87" s="1"/>
  <c r="D138" i="87" s="1"/>
  <c r="D110" i="87"/>
  <c r="D111" i="87" s="1"/>
  <c r="D112" i="87" s="1"/>
  <c r="D113" i="87" s="1"/>
  <c r="D114" i="87" s="1"/>
  <c r="D115" i="87" s="1"/>
  <c r="D116" i="87" s="1"/>
  <c r="D117" i="87" s="1"/>
  <c r="D118" i="87" s="1"/>
  <c r="D119" i="87" s="1"/>
  <c r="D120" i="87" s="1"/>
  <c r="D121" i="87" s="1"/>
  <c r="D122" i="87" s="1"/>
  <c r="D123" i="87" s="1"/>
  <c r="D124" i="87" s="1"/>
  <c r="D90" i="87"/>
  <c r="D91" i="87" s="1"/>
  <c r="D92" i="87" s="1"/>
  <c r="D93" i="87" s="1"/>
  <c r="D94" i="87" s="1"/>
  <c r="D95" i="87" s="1"/>
  <c r="D96" i="87" s="1"/>
  <c r="D97" i="87" s="1"/>
  <c r="D98" i="87" s="1"/>
  <c r="D99" i="87" s="1"/>
  <c r="D100" i="87" s="1"/>
  <c r="D101" i="87" s="1"/>
  <c r="D102" i="87" s="1"/>
  <c r="D103" i="87" s="1"/>
  <c r="D104" i="87" s="1"/>
  <c r="I77" i="87"/>
  <c r="AO80" i="87" s="1"/>
  <c r="AO81" i="87" s="1"/>
  <c r="AO82" i="87" s="1"/>
  <c r="AO83" i="87" s="1"/>
  <c r="I71" i="87"/>
  <c r="AO74" i="87" s="1"/>
  <c r="AO75" i="87" s="1"/>
  <c r="I63" i="87"/>
  <c r="AO66" i="87" s="1"/>
  <c r="AO67" i="87" s="1"/>
  <c r="AO68" i="87" s="1"/>
  <c r="AO69" i="87" s="1"/>
  <c r="I49" i="87"/>
  <c r="AO52" i="87" s="1"/>
  <c r="AO53" i="87" s="1"/>
  <c r="AO54" i="87" s="1"/>
  <c r="AO55" i="87" s="1"/>
  <c r="AO56" i="87" s="1"/>
  <c r="AO57" i="87" s="1"/>
  <c r="AO58" i="87" s="1"/>
  <c r="AO59" i="87" s="1"/>
  <c r="AO60" i="87" s="1"/>
  <c r="AO61" i="87" s="1"/>
  <c r="I17" i="87"/>
  <c r="AO20" i="87" s="1"/>
  <c r="AK3" i="87"/>
  <c r="D3" i="87"/>
  <c r="AK2" i="87"/>
  <c r="D2" i="87"/>
  <c r="AK1" i="87"/>
  <c r="D1" i="87"/>
  <c r="D184" i="86"/>
  <c r="D185" i="86" s="1"/>
  <c r="D186" i="86" s="1"/>
  <c r="D187" i="86" s="1"/>
  <c r="D188" i="86" s="1"/>
  <c r="D189" i="86" s="1"/>
  <c r="D190" i="86" s="1"/>
  <c r="D191" i="86" s="1"/>
  <c r="D192" i="86" s="1"/>
  <c r="D193" i="86" s="1"/>
  <c r="D194" i="86" s="1"/>
  <c r="D195" i="86" s="1"/>
  <c r="D196" i="86" s="1"/>
  <c r="D197" i="86" s="1"/>
  <c r="D198" i="86" s="1"/>
  <c r="D164" i="86"/>
  <c r="D165" i="86" s="1"/>
  <c r="D166" i="86" s="1"/>
  <c r="D167" i="86" s="1"/>
  <c r="D168" i="86" s="1"/>
  <c r="D169" i="86" s="1"/>
  <c r="D170" i="86" s="1"/>
  <c r="D171" i="86" s="1"/>
  <c r="D172" i="86" s="1"/>
  <c r="D173" i="86" s="1"/>
  <c r="D174" i="86" s="1"/>
  <c r="D175" i="86" s="1"/>
  <c r="D176" i="86" s="1"/>
  <c r="D177" i="86" s="1"/>
  <c r="D178" i="86" s="1"/>
  <c r="D144" i="86"/>
  <c r="D145" i="86" s="1"/>
  <c r="D146" i="86" s="1"/>
  <c r="D147" i="86" s="1"/>
  <c r="D148" i="86" s="1"/>
  <c r="D149" i="86" s="1"/>
  <c r="D150" i="86" s="1"/>
  <c r="D151" i="86" s="1"/>
  <c r="D152" i="86" s="1"/>
  <c r="D153" i="86" s="1"/>
  <c r="D154" i="86" s="1"/>
  <c r="D155" i="86" s="1"/>
  <c r="D156" i="86" s="1"/>
  <c r="D157" i="86" s="1"/>
  <c r="D158" i="86" s="1"/>
  <c r="D130" i="86"/>
  <c r="D131" i="86" s="1"/>
  <c r="D132" i="86" s="1"/>
  <c r="D133" i="86" s="1"/>
  <c r="D134" i="86" s="1"/>
  <c r="D135" i="86" s="1"/>
  <c r="D136" i="86" s="1"/>
  <c r="D137" i="86" s="1"/>
  <c r="D138" i="86" s="1"/>
  <c r="D110" i="86"/>
  <c r="D111" i="86" s="1"/>
  <c r="D112" i="86" s="1"/>
  <c r="D113" i="86" s="1"/>
  <c r="D114" i="86" s="1"/>
  <c r="D115" i="86" s="1"/>
  <c r="D116" i="86" s="1"/>
  <c r="D117" i="86" s="1"/>
  <c r="D118" i="86" s="1"/>
  <c r="D119" i="86" s="1"/>
  <c r="D120" i="86" s="1"/>
  <c r="D121" i="86" s="1"/>
  <c r="D122" i="86" s="1"/>
  <c r="D123" i="86" s="1"/>
  <c r="D124" i="86" s="1"/>
  <c r="D90" i="86"/>
  <c r="D91" i="86" s="1"/>
  <c r="D92" i="86" s="1"/>
  <c r="D93" i="86" s="1"/>
  <c r="D94" i="86" s="1"/>
  <c r="D95" i="86" s="1"/>
  <c r="D96" i="86" s="1"/>
  <c r="D97" i="86" s="1"/>
  <c r="D98" i="86" s="1"/>
  <c r="D99" i="86" s="1"/>
  <c r="D100" i="86" s="1"/>
  <c r="D101" i="86" s="1"/>
  <c r="D102" i="86" s="1"/>
  <c r="D103" i="86" s="1"/>
  <c r="D104" i="86" s="1"/>
  <c r="I77" i="86"/>
  <c r="AO80" i="86" s="1"/>
  <c r="AO81" i="86" s="1"/>
  <c r="AO82" i="86" s="1"/>
  <c r="AO83" i="86" s="1"/>
  <c r="I71" i="86"/>
  <c r="AO74" i="86" s="1"/>
  <c r="AO75" i="86" s="1"/>
  <c r="I63" i="86"/>
  <c r="AO66" i="86" s="1"/>
  <c r="AO67" i="86" s="1"/>
  <c r="AO68" i="86" s="1"/>
  <c r="AO69" i="86" s="1"/>
  <c r="I49" i="86"/>
  <c r="AO52" i="86" s="1"/>
  <c r="AO53" i="86" s="1"/>
  <c r="AO54" i="86" s="1"/>
  <c r="AO55" i="86" s="1"/>
  <c r="AO56" i="86" s="1"/>
  <c r="AO57" i="86" s="1"/>
  <c r="AO58" i="86" s="1"/>
  <c r="AO59" i="86" s="1"/>
  <c r="AO60" i="86" s="1"/>
  <c r="AO61" i="86" s="1"/>
  <c r="AO23" i="86"/>
  <c r="AO25" i="86" s="1"/>
  <c r="AO26" i="86" s="1"/>
  <c r="AO27" i="86" s="1"/>
  <c r="AO28" i="86" s="1"/>
  <c r="AO29" i="86" s="1"/>
  <c r="AO30" i="86" s="1"/>
  <c r="AO31" i="86" s="1"/>
  <c r="AO32" i="86" s="1"/>
  <c r="AO33" i="86" s="1"/>
  <c r="I17" i="86"/>
  <c r="AO20" i="86" s="1"/>
  <c r="AO22" i="86" s="1"/>
  <c r="AK3" i="86"/>
  <c r="D3" i="86"/>
  <c r="AK2" i="86"/>
  <c r="D2" i="86"/>
  <c r="AK1" i="86"/>
  <c r="D1" i="86"/>
  <c r="D186" i="85"/>
  <c r="D187" i="85" s="1"/>
  <c r="D188" i="85" s="1"/>
  <c r="D189" i="85" s="1"/>
  <c r="D190" i="85" s="1"/>
  <c r="D191" i="85" s="1"/>
  <c r="D192" i="85" s="1"/>
  <c r="D193" i="85" s="1"/>
  <c r="D194" i="85" s="1"/>
  <c r="D195" i="85" s="1"/>
  <c r="D196" i="85" s="1"/>
  <c r="D197" i="85" s="1"/>
  <c r="D198" i="85" s="1"/>
  <c r="D199" i="85" s="1"/>
  <c r="D200" i="85" s="1"/>
  <c r="D166" i="85"/>
  <c r="D167" i="85" s="1"/>
  <c r="D168" i="85" s="1"/>
  <c r="D169" i="85" s="1"/>
  <c r="D170" i="85" s="1"/>
  <c r="D171" i="85" s="1"/>
  <c r="D172" i="85" s="1"/>
  <c r="D173" i="85" s="1"/>
  <c r="D174" i="85" s="1"/>
  <c r="D175" i="85" s="1"/>
  <c r="D176" i="85" s="1"/>
  <c r="D177" i="85" s="1"/>
  <c r="D178" i="85" s="1"/>
  <c r="D179" i="85" s="1"/>
  <c r="D180" i="85" s="1"/>
  <c r="D146" i="85"/>
  <c r="D147" i="85" s="1"/>
  <c r="D148" i="85" s="1"/>
  <c r="D149" i="85" s="1"/>
  <c r="D150" i="85" s="1"/>
  <c r="D151" i="85" s="1"/>
  <c r="D152" i="85" s="1"/>
  <c r="D153" i="85" s="1"/>
  <c r="D154" i="85" s="1"/>
  <c r="D155" i="85" s="1"/>
  <c r="D156" i="85" s="1"/>
  <c r="D157" i="85" s="1"/>
  <c r="D158" i="85" s="1"/>
  <c r="D159" i="85" s="1"/>
  <c r="D160" i="85" s="1"/>
  <c r="D132" i="85"/>
  <c r="D133" i="85" s="1"/>
  <c r="D134" i="85" s="1"/>
  <c r="D135" i="85" s="1"/>
  <c r="D136" i="85" s="1"/>
  <c r="D137" i="85" s="1"/>
  <c r="D138" i="85" s="1"/>
  <c r="D139" i="85" s="1"/>
  <c r="D140" i="85" s="1"/>
  <c r="D112" i="85"/>
  <c r="D113" i="85" s="1"/>
  <c r="D114" i="85" s="1"/>
  <c r="D115" i="85" s="1"/>
  <c r="D116" i="85" s="1"/>
  <c r="D117" i="85" s="1"/>
  <c r="D118" i="85" s="1"/>
  <c r="D119" i="85" s="1"/>
  <c r="D120" i="85" s="1"/>
  <c r="D121" i="85" s="1"/>
  <c r="D122" i="85" s="1"/>
  <c r="D123" i="85" s="1"/>
  <c r="D124" i="85" s="1"/>
  <c r="D125" i="85" s="1"/>
  <c r="D126" i="85" s="1"/>
  <c r="D92" i="85"/>
  <c r="D93" i="85" s="1"/>
  <c r="D94" i="85" s="1"/>
  <c r="D95" i="85" s="1"/>
  <c r="D96" i="85" s="1"/>
  <c r="D97" i="85" s="1"/>
  <c r="D98" i="85" s="1"/>
  <c r="D99" i="85" s="1"/>
  <c r="D100" i="85" s="1"/>
  <c r="D101" i="85" s="1"/>
  <c r="D102" i="85" s="1"/>
  <c r="D103" i="85" s="1"/>
  <c r="D104" i="85" s="1"/>
  <c r="D105" i="85" s="1"/>
  <c r="D106" i="85" s="1"/>
  <c r="I79" i="85"/>
  <c r="AO82" i="85" s="1"/>
  <c r="AO83" i="85" s="1"/>
  <c r="AO84" i="85" s="1"/>
  <c r="AO85" i="85" s="1"/>
  <c r="I73" i="85"/>
  <c r="AO76" i="85" s="1"/>
  <c r="AO77" i="85" s="1"/>
  <c r="I65" i="85"/>
  <c r="AO68" i="85" s="1"/>
  <c r="AO69" i="85" s="1"/>
  <c r="AO70" i="85" s="1"/>
  <c r="AO71" i="85" s="1"/>
  <c r="AO29" i="85"/>
  <c r="AO41" i="85" s="1"/>
  <c r="AO28" i="85"/>
  <c r="AO27" i="85"/>
  <c r="AO26" i="85"/>
  <c r="AO23" i="85"/>
  <c r="AO25" i="85" s="1"/>
  <c r="I17" i="85"/>
  <c r="AO20" i="85" s="1"/>
  <c r="AO22" i="85" s="1"/>
  <c r="AK3" i="85"/>
  <c r="D3" i="85"/>
  <c r="AK2" i="85"/>
  <c r="D2" i="85"/>
  <c r="AK1" i="85"/>
  <c r="D1" i="85"/>
  <c r="AO69" i="8"/>
  <c r="AO69" i="84"/>
  <c r="D223" i="84"/>
  <c r="D224" i="84" s="1"/>
  <c r="D225" i="84" s="1"/>
  <c r="D226" i="84" s="1"/>
  <c r="D227" i="84" s="1"/>
  <c r="D228" i="84" s="1"/>
  <c r="D229" i="84" s="1"/>
  <c r="D230" i="84" s="1"/>
  <c r="D231" i="84" s="1"/>
  <c r="D232" i="84" s="1"/>
  <c r="D233" i="84" s="1"/>
  <c r="D234" i="84" s="1"/>
  <c r="D235" i="84" s="1"/>
  <c r="D236" i="84" s="1"/>
  <c r="D237" i="84" s="1"/>
  <c r="D203" i="84"/>
  <c r="D204" i="84" s="1"/>
  <c r="D205" i="84" s="1"/>
  <c r="D206" i="84" s="1"/>
  <c r="D207" i="84" s="1"/>
  <c r="D208" i="84" s="1"/>
  <c r="D209" i="84" s="1"/>
  <c r="D210" i="84" s="1"/>
  <c r="D211" i="84" s="1"/>
  <c r="D212" i="84" s="1"/>
  <c r="D213" i="84" s="1"/>
  <c r="D214" i="84" s="1"/>
  <c r="D215" i="84" s="1"/>
  <c r="D216" i="84" s="1"/>
  <c r="D217" i="84" s="1"/>
  <c r="D183" i="84"/>
  <c r="D184" i="84" s="1"/>
  <c r="D185" i="84" s="1"/>
  <c r="D186" i="84" s="1"/>
  <c r="D187" i="84" s="1"/>
  <c r="D188" i="84" s="1"/>
  <c r="D189" i="84" s="1"/>
  <c r="D190" i="84" s="1"/>
  <c r="D191" i="84" s="1"/>
  <c r="D192" i="84" s="1"/>
  <c r="D193" i="84" s="1"/>
  <c r="D194" i="84" s="1"/>
  <c r="D195" i="84" s="1"/>
  <c r="D196" i="84" s="1"/>
  <c r="D197" i="84" s="1"/>
  <c r="D169" i="84"/>
  <c r="D170" i="84" s="1"/>
  <c r="D171" i="84" s="1"/>
  <c r="D172" i="84" s="1"/>
  <c r="D173" i="84" s="1"/>
  <c r="D174" i="84" s="1"/>
  <c r="D175" i="84" s="1"/>
  <c r="D176" i="84" s="1"/>
  <c r="D177" i="84" s="1"/>
  <c r="D149" i="84"/>
  <c r="D150" i="84" s="1"/>
  <c r="D151" i="84" s="1"/>
  <c r="D152" i="84" s="1"/>
  <c r="D153" i="84" s="1"/>
  <c r="D154" i="84" s="1"/>
  <c r="D155" i="84" s="1"/>
  <c r="D156" i="84" s="1"/>
  <c r="D157" i="84" s="1"/>
  <c r="D158" i="84" s="1"/>
  <c r="D159" i="84" s="1"/>
  <c r="D160" i="84" s="1"/>
  <c r="D161" i="84" s="1"/>
  <c r="D162" i="84" s="1"/>
  <c r="D163" i="84" s="1"/>
  <c r="D129" i="84"/>
  <c r="D130" i="84" s="1"/>
  <c r="D131" i="84" s="1"/>
  <c r="D132" i="84" s="1"/>
  <c r="D133" i="84" s="1"/>
  <c r="D134" i="84" s="1"/>
  <c r="D135" i="84" s="1"/>
  <c r="D136" i="84" s="1"/>
  <c r="D137" i="84" s="1"/>
  <c r="D138" i="84" s="1"/>
  <c r="D139" i="84" s="1"/>
  <c r="D140" i="84" s="1"/>
  <c r="D141" i="84" s="1"/>
  <c r="D142" i="84" s="1"/>
  <c r="D143" i="84" s="1"/>
  <c r="I116" i="84"/>
  <c r="AO119" i="84" s="1"/>
  <c r="AO120" i="84" s="1"/>
  <c r="AO121" i="84" s="1"/>
  <c r="AO122" i="84" s="1"/>
  <c r="I110" i="84"/>
  <c r="AO113" i="84" s="1"/>
  <c r="AO114" i="84" s="1"/>
  <c r="I102" i="84"/>
  <c r="AO105" i="84" s="1"/>
  <c r="AO106" i="84" s="1"/>
  <c r="AO107" i="84" s="1"/>
  <c r="AO108" i="84" s="1"/>
  <c r="AO74" i="84"/>
  <c r="AO75" i="84" s="1"/>
  <c r="AO97" i="84" s="1"/>
  <c r="I92" i="84"/>
  <c r="AO70" i="84" s="1"/>
  <c r="AO71" i="84" s="1"/>
  <c r="AO72" i="84" s="1"/>
  <c r="AO73" i="84" s="1"/>
  <c r="AO68" i="84"/>
  <c r="AO67" i="84"/>
  <c r="AO66" i="84"/>
  <c r="AO65" i="84"/>
  <c r="AO64" i="84"/>
  <c r="AO63" i="84"/>
  <c r="AO62" i="84"/>
  <c r="AO61" i="84"/>
  <c r="AO60" i="84"/>
  <c r="AO59" i="84"/>
  <c r="AO58" i="84"/>
  <c r="AO57" i="84"/>
  <c r="AO56" i="84"/>
  <c r="AO55" i="84"/>
  <c r="AO54" i="84"/>
  <c r="AO53" i="84"/>
  <c r="AO52" i="84"/>
  <c r="AO51" i="84"/>
  <c r="AO50" i="84"/>
  <c r="AO49" i="84"/>
  <c r="AO48" i="84"/>
  <c r="AO47" i="84"/>
  <c r="AO46" i="84"/>
  <c r="AO45" i="84"/>
  <c r="AO44" i="84"/>
  <c r="AO43" i="84"/>
  <c r="AO42" i="84"/>
  <c r="AO41" i="84"/>
  <c r="AO40" i="84"/>
  <c r="AO39" i="84"/>
  <c r="AO38" i="84"/>
  <c r="AO37" i="84"/>
  <c r="AO36" i="84"/>
  <c r="AO35" i="84"/>
  <c r="AO34" i="84"/>
  <c r="AO33" i="84"/>
  <c r="AO32" i="84"/>
  <c r="AO31" i="84"/>
  <c r="AO30" i="84"/>
  <c r="AO29" i="84"/>
  <c r="AO28" i="84"/>
  <c r="AO27" i="84"/>
  <c r="AO26" i="84"/>
  <c r="AO25" i="84"/>
  <c r="AO24" i="84"/>
  <c r="AO23" i="84"/>
  <c r="I17" i="84"/>
  <c r="AO20" i="84" s="1"/>
  <c r="AO21" i="84" s="1"/>
  <c r="AO22" i="84" s="1"/>
  <c r="AK3" i="84"/>
  <c r="D3" i="84"/>
  <c r="AK2" i="84"/>
  <c r="D2" i="84"/>
  <c r="AK1" i="84"/>
  <c r="D1" i="84"/>
  <c r="I50" i="7"/>
  <c r="AO58" i="31"/>
  <c r="AO35" i="85" l="1"/>
  <c r="AO34" i="85"/>
  <c r="AO36" i="85"/>
  <c r="AO30" i="85"/>
  <c r="AO38" i="85"/>
  <c r="AO31" i="85"/>
  <c r="AO40" i="85"/>
  <c r="AO37" i="85"/>
  <c r="AO32" i="85"/>
  <c r="AO33" i="85"/>
  <c r="AO39" i="86"/>
  <c r="AO38" i="86"/>
  <c r="AO37" i="86"/>
  <c r="AO34" i="86"/>
  <c r="AO36" i="86"/>
  <c r="AO35" i="86"/>
  <c r="AO43" i="86"/>
  <c r="AO42" i="86"/>
  <c r="AO41" i="86"/>
  <c r="AO40" i="86"/>
  <c r="AO39" i="85"/>
  <c r="D168" i="80" l="1"/>
  <c r="D169" i="80" s="1"/>
  <c r="D170" i="80" s="1"/>
  <c r="D171" i="80" s="1"/>
  <c r="D172" i="80" s="1"/>
  <c r="D173" i="80" s="1"/>
  <c r="D174" i="80" s="1"/>
  <c r="D175" i="80" s="1"/>
  <c r="D176" i="80" s="1"/>
  <c r="D177" i="80" s="1"/>
  <c r="D178" i="80" s="1"/>
  <c r="D179" i="80" s="1"/>
  <c r="D180" i="80" s="1"/>
  <c r="D181" i="80" s="1"/>
  <c r="D182" i="80" s="1"/>
  <c r="D148" i="80"/>
  <c r="D149" i="80" s="1"/>
  <c r="D150" i="80" s="1"/>
  <c r="D151" i="80" s="1"/>
  <c r="D152" i="80" s="1"/>
  <c r="D153" i="80" s="1"/>
  <c r="D154" i="80" s="1"/>
  <c r="D155" i="80" s="1"/>
  <c r="D156" i="80" s="1"/>
  <c r="D157" i="80" s="1"/>
  <c r="D158" i="80" s="1"/>
  <c r="D159" i="80" s="1"/>
  <c r="D160" i="80" s="1"/>
  <c r="D161" i="80" s="1"/>
  <c r="D162" i="80" s="1"/>
  <c r="D128" i="80"/>
  <c r="D129" i="80" s="1"/>
  <c r="D130" i="80" s="1"/>
  <c r="D131" i="80" s="1"/>
  <c r="D132" i="80" s="1"/>
  <c r="D133" i="80" s="1"/>
  <c r="D134" i="80" s="1"/>
  <c r="D135" i="80" s="1"/>
  <c r="D136" i="80" s="1"/>
  <c r="D137" i="80" s="1"/>
  <c r="D138" i="80" s="1"/>
  <c r="D139" i="80" s="1"/>
  <c r="D140" i="80" s="1"/>
  <c r="D141" i="80" s="1"/>
  <c r="D142" i="80" s="1"/>
  <c r="D114" i="80"/>
  <c r="D115" i="80" s="1"/>
  <c r="D116" i="80" s="1"/>
  <c r="D117" i="80" s="1"/>
  <c r="D118" i="80" s="1"/>
  <c r="D119" i="80" s="1"/>
  <c r="D120" i="80" s="1"/>
  <c r="D121" i="80" s="1"/>
  <c r="D122" i="80" s="1"/>
  <c r="D94" i="80"/>
  <c r="D95" i="80" s="1"/>
  <c r="D96" i="80" s="1"/>
  <c r="D97" i="80" s="1"/>
  <c r="D98" i="80" s="1"/>
  <c r="D99" i="80" s="1"/>
  <c r="D100" i="80" s="1"/>
  <c r="D101" i="80" s="1"/>
  <c r="D102" i="80" s="1"/>
  <c r="D103" i="80" s="1"/>
  <c r="D104" i="80" s="1"/>
  <c r="D105" i="80" s="1"/>
  <c r="D106" i="80" s="1"/>
  <c r="D107" i="80" s="1"/>
  <c r="D108" i="80" s="1"/>
  <c r="D74" i="80"/>
  <c r="D75" i="80" s="1"/>
  <c r="D76" i="80" s="1"/>
  <c r="D77" i="80" s="1"/>
  <c r="D78" i="80" s="1"/>
  <c r="D79" i="80" s="1"/>
  <c r="D80" i="80" s="1"/>
  <c r="D81" i="80" s="1"/>
  <c r="D82" i="80" s="1"/>
  <c r="D83" i="80" s="1"/>
  <c r="D84" i="80" s="1"/>
  <c r="D85" i="80" s="1"/>
  <c r="D86" i="80" s="1"/>
  <c r="D87" i="80" s="1"/>
  <c r="D88" i="80" s="1"/>
  <c r="AO64" i="80"/>
  <c r="AO65" i="80" s="1"/>
  <c r="AO66" i="80" s="1"/>
  <c r="AO67" i="80" s="1"/>
  <c r="AO58" i="80"/>
  <c r="AO59" i="80" s="1"/>
  <c r="AO50" i="80"/>
  <c r="AO51" i="80" s="1"/>
  <c r="AO52" i="80" s="1"/>
  <c r="AO53" i="80" s="1"/>
  <c r="AO42" i="80"/>
  <c r="AO43" i="80" s="1"/>
  <c r="AO44" i="80" s="1"/>
  <c r="AO45" i="80" s="1"/>
  <c r="AO37" i="80"/>
  <c r="AO33" i="80"/>
  <c r="AO29" i="80"/>
  <c r="AO28" i="80"/>
  <c r="AO27" i="80"/>
  <c r="AO26" i="80"/>
  <c r="AO25" i="80"/>
  <c r="AO21" i="80"/>
  <c r="AO22" i="80" s="1"/>
  <c r="AO23" i="80" s="1"/>
  <c r="AO24" i="80" s="1"/>
  <c r="AO20" i="80"/>
  <c r="AK3" i="80"/>
  <c r="D3" i="80"/>
  <c r="AK2" i="80"/>
  <c r="D2" i="80"/>
  <c r="AK1" i="80"/>
  <c r="D1" i="80"/>
  <c r="AO30" i="79"/>
  <c r="AO29" i="79"/>
  <c r="AO28" i="79"/>
  <c r="AO27" i="79"/>
  <c r="AO26" i="79"/>
  <c r="D168" i="79"/>
  <c r="D169" i="79" s="1"/>
  <c r="D170" i="79" s="1"/>
  <c r="D171" i="79" s="1"/>
  <c r="D172" i="79" s="1"/>
  <c r="D173" i="79" s="1"/>
  <c r="D174" i="79" s="1"/>
  <c r="D175" i="79" s="1"/>
  <c r="D176" i="79" s="1"/>
  <c r="D177" i="79" s="1"/>
  <c r="D178" i="79" s="1"/>
  <c r="D179" i="79" s="1"/>
  <c r="D180" i="79" s="1"/>
  <c r="D181" i="79" s="1"/>
  <c r="D182" i="79" s="1"/>
  <c r="D148" i="79"/>
  <c r="D149" i="79" s="1"/>
  <c r="D150" i="79" s="1"/>
  <c r="D151" i="79" s="1"/>
  <c r="D152" i="79" s="1"/>
  <c r="D153" i="79" s="1"/>
  <c r="D154" i="79" s="1"/>
  <c r="D155" i="79" s="1"/>
  <c r="D156" i="79" s="1"/>
  <c r="D157" i="79" s="1"/>
  <c r="D158" i="79" s="1"/>
  <c r="D159" i="79" s="1"/>
  <c r="D160" i="79" s="1"/>
  <c r="D161" i="79" s="1"/>
  <c r="D162" i="79" s="1"/>
  <c r="D128" i="79"/>
  <c r="D129" i="79" s="1"/>
  <c r="D130" i="79" s="1"/>
  <c r="D131" i="79" s="1"/>
  <c r="D132" i="79" s="1"/>
  <c r="D133" i="79" s="1"/>
  <c r="D134" i="79" s="1"/>
  <c r="D135" i="79" s="1"/>
  <c r="D136" i="79" s="1"/>
  <c r="D137" i="79" s="1"/>
  <c r="D138" i="79" s="1"/>
  <c r="D139" i="79" s="1"/>
  <c r="D140" i="79" s="1"/>
  <c r="D141" i="79" s="1"/>
  <c r="D142" i="79" s="1"/>
  <c r="D114" i="79"/>
  <c r="D115" i="79" s="1"/>
  <c r="D116" i="79" s="1"/>
  <c r="D117" i="79" s="1"/>
  <c r="D118" i="79" s="1"/>
  <c r="D119" i="79" s="1"/>
  <c r="D120" i="79" s="1"/>
  <c r="D121" i="79" s="1"/>
  <c r="D122" i="79" s="1"/>
  <c r="D94" i="79"/>
  <c r="D95" i="79" s="1"/>
  <c r="D96" i="79" s="1"/>
  <c r="D97" i="79" s="1"/>
  <c r="D98" i="79" s="1"/>
  <c r="D99" i="79" s="1"/>
  <c r="D100" i="79" s="1"/>
  <c r="D101" i="79" s="1"/>
  <c r="D102" i="79" s="1"/>
  <c r="D103" i="79" s="1"/>
  <c r="D104" i="79" s="1"/>
  <c r="D105" i="79" s="1"/>
  <c r="D106" i="79" s="1"/>
  <c r="D107" i="79" s="1"/>
  <c r="D108" i="79" s="1"/>
  <c r="D74" i="79"/>
  <c r="D75" i="79" s="1"/>
  <c r="D76" i="79" s="1"/>
  <c r="D77" i="79" s="1"/>
  <c r="D78" i="79" s="1"/>
  <c r="D79" i="79" s="1"/>
  <c r="D80" i="79" s="1"/>
  <c r="D81" i="79" s="1"/>
  <c r="D82" i="79" s="1"/>
  <c r="D83" i="79" s="1"/>
  <c r="D84" i="79" s="1"/>
  <c r="D85" i="79" s="1"/>
  <c r="D86" i="79" s="1"/>
  <c r="D87" i="79" s="1"/>
  <c r="D88" i="79" s="1"/>
  <c r="AO64" i="79"/>
  <c r="AO65" i="79" s="1"/>
  <c r="AO66" i="79" s="1"/>
  <c r="AO67" i="79" s="1"/>
  <c r="AO58" i="79"/>
  <c r="AO59" i="79" s="1"/>
  <c r="AO50" i="79"/>
  <c r="AO51" i="79" s="1"/>
  <c r="AO52" i="79" s="1"/>
  <c r="AO53" i="79" s="1"/>
  <c r="AO38" i="79"/>
  <c r="AO39" i="79" s="1"/>
  <c r="AO40" i="79" s="1"/>
  <c r="AO41" i="79" s="1"/>
  <c r="AO42" i="79" s="1"/>
  <c r="AO43" i="79" s="1"/>
  <c r="AO44" i="79" s="1"/>
  <c r="AO45" i="79" s="1"/>
  <c r="AO20" i="79"/>
  <c r="AO21" i="79" s="1"/>
  <c r="AO22" i="79" s="1"/>
  <c r="AO23" i="79" s="1"/>
  <c r="AO24" i="79" s="1"/>
  <c r="AK3" i="79"/>
  <c r="D3" i="79"/>
  <c r="AK2" i="79"/>
  <c r="D2" i="79"/>
  <c r="AK1" i="79"/>
  <c r="D1" i="79"/>
  <c r="AO25" i="79" l="1"/>
  <c r="AO33" i="79"/>
  <c r="D184" i="74" l="1"/>
  <c r="D185" i="74" s="1"/>
  <c r="D186" i="74" s="1"/>
  <c r="D187" i="74" s="1"/>
  <c r="D188" i="74" s="1"/>
  <c r="D189" i="74" s="1"/>
  <c r="D190" i="74" s="1"/>
  <c r="D191" i="74" s="1"/>
  <c r="D192" i="74" s="1"/>
  <c r="D193" i="74" s="1"/>
  <c r="D194" i="74" s="1"/>
  <c r="D195" i="74" s="1"/>
  <c r="D196" i="74" s="1"/>
  <c r="D197" i="74" s="1"/>
  <c r="D198" i="74" s="1"/>
  <c r="D164" i="74"/>
  <c r="D165" i="74" s="1"/>
  <c r="D166" i="74" s="1"/>
  <c r="D167" i="74" s="1"/>
  <c r="D168" i="74" s="1"/>
  <c r="D169" i="74" s="1"/>
  <c r="D170" i="74" s="1"/>
  <c r="D171" i="74" s="1"/>
  <c r="D172" i="74" s="1"/>
  <c r="D173" i="74" s="1"/>
  <c r="D174" i="74" s="1"/>
  <c r="D175" i="74" s="1"/>
  <c r="D176" i="74" s="1"/>
  <c r="D177" i="74" s="1"/>
  <c r="D178" i="74" s="1"/>
  <c r="D144" i="74"/>
  <c r="D145" i="74" s="1"/>
  <c r="D146" i="74" s="1"/>
  <c r="D147" i="74" s="1"/>
  <c r="D148" i="74" s="1"/>
  <c r="D149" i="74" s="1"/>
  <c r="D150" i="74" s="1"/>
  <c r="D151" i="74" s="1"/>
  <c r="D152" i="74" s="1"/>
  <c r="D153" i="74" s="1"/>
  <c r="D154" i="74" s="1"/>
  <c r="D155" i="74" s="1"/>
  <c r="D156" i="74" s="1"/>
  <c r="D157" i="74" s="1"/>
  <c r="D158" i="74" s="1"/>
  <c r="D130" i="74"/>
  <c r="D131" i="74" s="1"/>
  <c r="D132" i="74" s="1"/>
  <c r="D133" i="74" s="1"/>
  <c r="D134" i="74" s="1"/>
  <c r="D135" i="74" s="1"/>
  <c r="D136" i="74" s="1"/>
  <c r="D137" i="74" s="1"/>
  <c r="D138" i="74" s="1"/>
  <c r="D110" i="74"/>
  <c r="D111" i="74" s="1"/>
  <c r="D112" i="74" s="1"/>
  <c r="D113" i="74" s="1"/>
  <c r="D114" i="74" s="1"/>
  <c r="D115" i="74" s="1"/>
  <c r="D116" i="74" s="1"/>
  <c r="D117" i="74" s="1"/>
  <c r="D118" i="74" s="1"/>
  <c r="D119" i="74" s="1"/>
  <c r="D120" i="74" s="1"/>
  <c r="D121" i="74" s="1"/>
  <c r="D122" i="74" s="1"/>
  <c r="D123" i="74" s="1"/>
  <c r="D124" i="74" s="1"/>
  <c r="D90" i="74"/>
  <c r="D91" i="74" s="1"/>
  <c r="D92" i="74" s="1"/>
  <c r="D93" i="74" s="1"/>
  <c r="D94" i="74" s="1"/>
  <c r="D95" i="74" s="1"/>
  <c r="D96" i="74" s="1"/>
  <c r="D97" i="74" s="1"/>
  <c r="D98" i="74" s="1"/>
  <c r="D99" i="74" s="1"/>
  <c r="D100" i="74" s="1"/>
  <c r="D101" i="74" s="1"/>
  <c r="D102" i="74" s="1"/>
  <c r="D103" i="74" s="1"/>
  <c r="D104" i="74" s="1"/>
  <c r="I77" i="74"/>
  <c r="AO80" i="74" s="1"/>
  <c r="AO81" i="74" s="1"/>
  <c r="AO82" i="74" s="1"/>
  <c r="AO83" i="74" s="1"/>
  <c r="I71" i="74"/>
  <c r="AO74" i="74" s="1"/>
  <c r="AO75" i="74" s="1"/>
  <c r="I63" i="74"/>
  <c r="AO66" i="74" s="1"/>
  <c r="AO67" i="74" s="1"/>
  <c r="AO68" i="74" s="1"/>
  <c r="AO69" i="74" s="1"/>
  <c r="I49" i="74"/>
  <c r="AO52" i="74" s="1"/>
  <c r="AO53" i="74" s="1"/>
  <c r="AO54" i="74" s="1"/>
  <c r="AO55" i="74" s="1"/>
  <c r="AO56" i="74" s="1"/>
  <c r="AO57" i="74" s="1"/>
  <c r="AO58" i="74" s="1"/>
  <c r="AO59" i="74" s="1"/>
  <c r="AO60" i="74" s="1"/>
  <c r="AO61" i="74" s="1"/>
  <c r="AO23" i="74"/>
  <c r="AO25" i="74" s="1"/>
  <c r="AO26" i="74" s="1"/>
  <c r="AO27" i="74" s="1"/>
  <c r="AO28" i="74" s="1"/>
  <c r="AO29" i="74" s="1"/>
  <c r="AO30" i="74" s="1"/>
  <c r="AO31" i="74" s="1"/>
  <c r="AO32" i="74" s="1"/>
  <c r="AO33" i="74" s="1"/>
  <c r="I17" i="74"/>
  <c r="AO20" i="74" s="1"/>
  <c r="AO22" i="74" s="1"/>
  <c r="AK3" i="74"/>
  <c r="D3" i="74"/>
  <c r="AK2" i="74"/>
  <c r="D2" i="74"/>
  <c r="AK1" i="74"/>
  <c r="D1" i="74"/>
  <c r="D183" i="73"/>
  <c r="D184" i="73" s="1"/>
  <c r="D185" i="73" s="1"/>
  <c r="D186" i="73" s="1"/>
  <c r="D187" i="73" s="1"/>
  <c r="D188" i="73" s="1"/>
  <c r="D189" i="73" s="1"/>
  <c r="D190" i="73" s="1"/>
  <c r="D191" i="73" s="1"/>
  <c r="D192" i="73" s="1"/>
  <c r="D193" i="73" s="1"/>
  <c r="D194" i="73" s="1"/>
  <c r="D195" i="73" s="1"/>
  <c r="D196" i="73" s="1"/>
  <c r="D197" i="73" s="1"/>
  <c r="D163" i="73"/>
  <c r="D164" i="73" s="1"/>
  <c r="D165" i="73" s="1"/>
  <c r="D166" i="73" s="1"/>
  <c r="D167" i="73" s="1"/>
  <c r="D168" i="73" s="1"/>
  <c r="D169" i="73" s="1"/>
  <c r="D170" i="73" s="1"/>
  <c r="D171" i="73" s="1"/>
  <c r="D172" i="73" s="1"/>
  <c r="D173" i="73" s="1"/>
  <c r="D174" i="73" s="1"/>
  <c r="D175" i="73" s="1"/>
  <c r="D176" i="73" s="1"/>
  <c r="D177" i="73" s="1"/>
  <c r="D143" i="73"/>
  <c r="D144" i="73" s="1"/>
  <c r="D145" i="73" s="1"/>
  <c r="D146" i="73" s="1"/>
  <c r="D147" i="73" s="1"/>
  <c r="D148" i="73" s="1"/>
  <c r="D149" i="73" s="1"/>
  <c r="D150" i="73" s="1"/>
  <c r="D151" i="73" s="1"/>
  <c r="D152" i="73" s="1"/>
  <c r="D153" i="73" s="1"/>
  <c r="D154" i="73" s="1"/>
  <c r="D155" i="73" s="1"/>
  <c r="D156" i="73" s="1"/>
  <c r="D157" i="73" s="1"/>
  <c r="D129" i="73"/>
  <c r="D130" i="73" s="1"/>
  <c r="D131" i="73" s="1"/>
  <c r="D132" i="73" s="1"/>
  <c r="D133" i="73" s="1"/>
  <c r="D134" i="73" s="1"/>
  <c r="D135" i="73" s="1"/>
  <c r="D136" i="73" s="1"/>
  <c r="D137" i="73" s="1"/>
  <c r="D109" i="73"/>
  <c r="D110" i="73" s="1"/>
  <c r="D111" i="73" s="1"/>
  <c r="D112" i="73" s="1"/>
  <c r="D113" i="73" s="1"/>
  <c r="D114" i="73" s="1"/>
  <c r="D115" i="73" s="1"/>
  <c r="D116" i="73" s="1"/>
  <c r="D117" i="73" s="1"/>
  <c r="D118" i="73" s="1"/>
  <c r="D119" i="73" s="1"/>
  <c r="D120" i="73" s="1"/>
  <c r="D121" i="73" s="1"/>
  <c r="D122" i="73" s="1"/>
  <c r="D123" i="73" s="1"/>
  <c r="D89" i="73"/>
  <c r="D90" i="73" s="1"/>
  <c r="D91" i="73" s="1"/>
  <c r="D92" i="73" s="1"/>
  <c r="D93" i="73" s="1"/>
  <c r="D94" i="73" s="1"/>
  <c r="D95" i="73" s="1"/>
  <c r="D96" i="73" s="1"/>
  <c r="D97" i="73" s="1"/>
  <c r="D98" i="73" s="1"/>
  <c r="D99" i="73" s="1"/>
  <c r="D100" i="73" s="1"/>
  <c r="D101" i="73" s="1"/>
  <c r="D102" i="73" s="1"/>
  <c r="D103" i="73" s="1"/>
  <c r="I76" i="73"/>
  <c r="AO79" i="73" s="1"/>
  <c r="AO80" i="73" s="1"/>
  <c r="AO81" i="73" s="1"/>
  <c r="AO82" i="73" s="1"/>
  <c r="I70" i="73"/>
  <c r="AO73" i="73" s="1"/>
  <c r="AO74" i="73" s="1"/>
  <c r="I62" i="73"/>
  <c r="AO65" i="73" s="1"/>
  <c r="AO66" i="73" s="1"/>
  <c r="AO67" i="73" s="1"/>
  <c r="AO68" i="73" s="1"/>
  <c r="AO51" i="73"/>
  <c r="AO52" i="73" s="1"/>
  <c r="AO53" i="73" s="1"/>
  <c r="AO54" i="73" s="1"/>
  <c r="AO55" i="73" s="1"/>
  <c r="AO56" i="73" s="1"/>
  <c r="AO57" i="73" s="1"/>
  <c r="AO58" i="73" s="1"/>
  <c r="AO59" i="73" s="1"/>
  <c r="AO60" i="73" s="1"/>
  <c r="AO23" i="73"/>
  <c r="AO25" i="73" s="1"/>
  <c r="AO26" i="73" s="1"/>
  <c r="AO27" i="73" s="1"/>
  <c r="AO28" i="73" s="1"/>
  <c r="AO29" i="73" s="1"/>
  <c r="I17" i="73"/>
  <c r="AO20" i="73" s="1"/>
  <c r="AO22" i="73" s="1"/>
  <c r="AK3" i="73"/>
  <c r="D3" i="73"/>
  <c r="AK2" i="73"/>
  <c r="D2" i="73"/>
  <c r="AK1" i="73"/>
  <c r="D1" i="73"/>
  <c r="D184" i="72"/>
  <c r="D185" i="72" s="1"/>
  <c r="D186" i="72" s="1"/>
  <c r="D187" i="72" s="1"/>
  <c r="D188" i="72" s="1"/>
  <c r="D189" i="72" s="1"/>
  <c r="D190" i="72" s="1"/>
  <c r="D191" i="72" s="1"/>
  <c r="D192" i="72" s="1"/>
  <c r="D193" i="72" s="1"/>
  <c r="D194" i="72" s="1"/>
  <c r="D195" i="72" s="1"/>
  <c r="D196" i="72" s="1"/>
  <c r="D197" i="72" s="1"/>
  <c r="D198" i="72" s="1"/>
  <c r="D164" i="72"/>
  <c r="D165" i="72" s="1"/>
  <c r="D166" i="72" s="1"/>
  <c r="D167" i="72" s="1"/>
  <c r="D168" i="72" s="1"/>
  <c r="D169" i="72" s="1"/>
  <c r="D170" i="72" s="1"/>
  <c r="D171" i="72" s="1"/>
  <c r="D172" i="72" s="1"/>
  <c r="D173" i="72" s="1"/>
  <c r="D174" i="72" s="1"/>
  <c r="D175" i="72" s="1"/>
  <c r="D176" i="72" s="1"/>
  <c r="D177" i="72" s="1"/>
  <c r="D178" i="72" s="1"/>
  <c r="D144" i="72"/>
  <c r="D145" i="72" s="1"/>
  <c r="D146" i="72" s="1"/>
  <c r="D147" i="72" s="1"/>
  <c r="D148" i="72" s="1"/>
  <c r="D149" i="72" s="1"/>
  <c r="D150" i="72" s="1"/>
  <c r="D151" i="72" s="1"/>
  <c r="D152" i="72" s="1"/>
  <c r="D153" i="72" s="1"/>
  <c r="D154" i="72" s="1"/>
  <c r="D155" i="72" s="1"/>
  <c r="D156" i="72" s="1"/>
  <c r="D157" i="72" s="1"/>
  <c r="D158" i="72" s="1"/>
  <c r="D130" i="72"/>
  <c r="D131" i="72" s="1"/>
  <c r="D132" i="72" s="1"/>
  <c r="D133" i="72" s="1"/>
  <c r="D134" i="72" s="1"/>
  <c r="D135" i="72" s="1"/>
  <c r="D136" i="72" s="1"/>
  <c r="D137" i="72" s="1"/>
  <c r="D138" i="72" s="1"/>
  <c r="D110" i="72"/>
  <c r="D111" i="72" s="1"/>
  <c r="D112" i="72" s="1"/>
  <c r="D113" i="72" s="1"/>
  <c r="D114" i="72" s="1"/>
  <c r="D115" i="72" s="1"/>
  <c r="D116" i="72" s="1"/>
  <c r="D117" i="72" s="1"/>
  <c r="D118" i="72" s="1"/>
  <c r="D119" i="72" s="1"/>
  <c r="D120" i="72" s="1"/>
  <c r="D121" i="72" s="1"/>
  <c r="D122" i="72" s="1"/>
  <c r="D123" i="72" s="1"/>
  <c r="D124" i="72" s="1"/>
  <c r="D90" i="72"/>
  <c r="D91" i="72" s="1"/>
  <c r="D92" i="72" s="1"/>
  <c r="D93" i="72" s="1"/>
  <c r="D94" i="72" s="1"/>
  <c r="D95" i="72" s="1"/>
  <c r="D96" i="72" s="1"/>
  <c r="D97" i="72" s="1"/>
  <c r="D98" i="72" s="1"/>
  <c r="D99" i="72" s="1"/>
  <c r="D100" i="72" s="1"/>
  <c r="D101" i="72" s="1"/>
  <c r="D102" i="72" s="1"/>
  <c r="D103" i="72" s="1"/>
  <c r="D104" i="72" s="1"/>
  <c r="I77" i="72"/>
  <c r="AO80" i="72" s="1"/>
  <c r="AO81" i="72" s="1"/>
  <c r="AO82" i="72" s="1"/>
  <c r="AO83" i="72" s="1"/>
  <c r="I71" i="72"/>
  <c r="AO74" i="72" s="1"/>
  <c r="AO75" i="72" s="1"/>
  <c r="I63" i="72"/>
  <c r="AO66" i="72" s="1"/>
  <c r="AO67" i="72" s="1"/>
  <c r="AO68" i="72" s="1"/>
  <c r="AO69" i="72" s="1"/>
  <c r="I49" i="72"/>
  <c r="AO52" i="72" s="1"/>
  <c r="AO53" i="72" s="1"/>
  <c r="AO54" i="72" s="1"/>
  <c r="AO55" i="72" s="1"/>
  <c r="AO56" i="72" s="1"/>
  <c r="AO57" i="72" s="1"/>
  <c r="AO58" i="72" s="1"/>
  <c r="AO59" i="72" s="1"/>
  <c r="AO60" i="72" s="1"/>
  <c r="AO61" i="72" s="1"/>
  <c r="I17" i="72"/>
  <c r="AO20" i="72" s="1"/>
  <c r="AK3" i="72"/>
  <c r="D3" i="72"/>
  <c r="AK2" i="72"/>
  <c r="D2" i="72"/>
  <c r="AK1" i="72"/>
  <c r="D1" i="72"/>
  <c r="AO40" i="73" l="1"/>
  <c r="AO41" i="73"/>
  <c r="AO41" i="74"/>
  <c r="AO37" i="74"/>
  <c r="AO35" i="73"/>
  <c r="AO31" i="73"/>
  <c r="AO38" i="73"/>
  <c r="AO34" i="73"/>
  <c r="AO32" i="73"/>
  <c r="AO36" i="73"/>
  <c r="AO33" i="73"/>
  <c r="AO39" i="73"/>
  <c r="AO30" i="73"/>
  <c r="AO37" i="73"/>
  <c r="AO39" i="74"/>
  <c r="AO36" i="74"/>
  <c r="AO35" i="74"/>
  <c r="AO34" i="74"/>
  <c r="AO42" i="74"/>
  <c r="AO43" i="74"/>
  <c r="AO40" i="74"/>
  <c r="AO38" i="74"/>
  <c r="AO27" i="9" l="1"/>
  <c r="I17" i="9" l="1"/>
  <c r="I17" i="14" l="1"/>
  <c r="D247" i="59" l="1"/>
  <c r="D248" i="59" s="1"/>
  <c r="D249" i="59" s="1"/>
  <c r="D250" i="59" s="1"/>
  <c r="D251" i="59" s="1"/>
  <c r="D252" i="59" s="1"/>
  <c r="D253" i="59" s="1"/>
  <c r="D254" i="59" s="1"/>
  <c r="D255" i="59" s="1"/>
  <c r="D256" i="59" s="1"/>
  <c r="D257" i="59" s="1"/>
  <c r="D258" i="59" s="1"/>
  <c r="D259" i="59" s="1"/>
  <c r="D260" i="59" s="1"/>
  <c r="D261" i="59" s="1"/>
  <c r="D227" i="59"/>
  <c r="D228" i="59" s="1"/>
  <c r="D229" i="59" s="1"/>
  <c r="D230" i="59" s="1"/>
  <c r="D231" i="59" s="1"/>
  <c r="D232" i="59" s="1"/>
  <c r="D233" i="59" s="1"/>
  <c r="D234" i="59" s="1"/>
  <c r="D235" i="59" s="1"/>
  <c r="D236" i="59" s="1"/>
  <c r="D237" i="59" s="1"/>
  <c r="D238" i="59" s="1"/>
  <c r="D239" i="59" s="1"/>
  <c r="D240" i="59" s="1"/>
  <c r="D241" i="59" s="1"/>
  <c r="D207" i="59"/>
  <c r="D208" i="59" s="1"/>
  <c r="D209" i="59" s="1"/>
  <c r="D210" i="59" s="1"/>
  <c r="D211" i="59" s="1"/>
  <c r="D212" i="59" s="1"/>
  <c r="D213" i="59" s="1"/>
  <c r="D214" i="59" s="1"/>
  <c r="D215" i="59" s="1"/>
  <c r="D216" i="59" s="1"/>
  <c r="D217" i="59" s="1"/>
  <c r="D218" i="59" s="1"/>
  <c r="D219" i="59" s="1"/>
  <c r="D220" i="59" s="1"/>
  <c r="D221" i="59" s="1"/>
  <c r="D193" i="59"/>
  <c r="D194" i="59" s="1"/>
  <c r="D195" i="59" s="1"/>
  <c r="D196" i="59" s="1"/>
  <c r="D197" i="59" s="1"/>
  <c r="D198" i="59" s="1"/>
  <c r="D199" i="59" s="1"/>
  <c r="D200" i="59" s="1"/>
  <c r="D201" i="59" s="1"/>
  <c r="D160" i="59"/>
  <c r="D161" i="59" s="1"/>
  <c r="D162" i="59" s="1"/>
  <c r="D163" i="59" s="1"/>
  <c r="D164" i="59" s="1"/>
  <c r="D165" i="59" s="1"/>
  <c r="D166" i="59" s="1"/>
  <c r="D167" i="59" s="1"/>
  <c r="D168" i="59" s="1"/>
  <c r="D169" i="59" s="1"/>
  <c r="D170" i="59" s="1"/>
  <c r="D171" i="59" s="1"/>
  <c r="D172" i="59" s="1"/>
  <c r="D173" i="59" s="1"/>
  <c r="D174" i="59" s="1"/>
  <c r="D175" i="59" s="1"/>
  <c r="D176" i="59" s="1"/>
  <c r="D177" i="59" s="1"/>
  <c r="D178" i="59" s="1"/>
  <c r="D179" i="59" s="1"/>
  <c r="D180" i="59" s="1"/>
  <c r="D181" i="59" s="1"/>
  <c r="D182" i="59" s="1"/>
  <c r="D183" i="59" s="1"/>
  <c r="D184" i="59" s="1"/>
  <c r="D185" i="59" s="1"/>
  <c r="D186" i="59" s="1"/>
  <c r="D187" i="59" s="1"/>
  <c r="D140" i="59"/>
  <c r="D141" i="59" s="1"/>
  <c r="D142" i="59" s="1"/>
  <c r="D143" i="59" s="1"/>
  <c r="D144" i="59" s="1"/>
  <c r="D145" i="59" s="1"/>
  <c r="D146" i="59" s="1"/>
  <c r="D147" i="59" s="1"/>
  <c r="D148" i="59" s="1"/>
  <c r="D149" i="59" s="1"/>
  <c r="D150" i="59" s="1"/>
  <c r="D151" i="59" s="1"/>
  <c r="D152" i="59" s="1"/>
  <c r="D153" i="59" s="1"/>
  <c r="D154" i="59" s="1"/>
  <c r="D125" i="59"/>
  <c r="D126" i="59" s="1"/>
  <c r="D127" i="59" s="1"/>
  <c r="D128" i="59" s="1"/>
  <c r="D129" i="59" s="1"/>
  <c r="D130" i="59" s="1"/>
  <c r="D131" i="59" s="1"/>
  <c r="D132" i="59" s="1"/>
  <c r="D133" i="59" s="1"/>
  <c r="D134" i="59" s="1"/>
  <c r="D109" i="59"/>
  <c r="D110" i="59" s="1"/>
  <c r="D111" i="59" s="1"/>
  <c r="D112" i="59" s="1"/>
  <c r="D113" i="59" s="1"/>
  <c r="D114" i="59" s="1"/>
  <c r="D115" i="59" s="1"/>
  <c r="D116" i="59" s="1"/>
  <c r="D117" i="59" s="1"/>
  <c r="D118" i="59" s="1"/>
  <c r="D87" i="59"/>
  <c r="D88" i="59" s="1"/>
  <c r="D89" i="59" s="1"/>
  <c r="D90" i="59" s="1"/>
  <c r="D91" i="59" s="1"/>
  <c r="D92" i="59" s="1"/>
  <c r="D93" i="59" s="1"/>
  <c r="D94" i="59" s="1"/>
  <c r="D95" i="59" s="1"/>
  <c r="D96" i="59" s="1"/>
  <c r="D97" i="59" s="1"/>
  <c r="D98" i="59" s="1"/>
  <c r="D99" i="59" s="1"/>
  <c r="D100" i="59" s="1"/>
  <c r="D101" i="59" s="1"/>
  <c r="D102" i="59" s="1"/>
  <c r="D65" i="59"/>
  <c r="D66" i="59" s="1"/>
  <c r="D67" i="59" s="1"/>
  <c r="D68" i="59" s="1"/>
  <c r="D69" i="59" s="1"/>
  <c r="D70" i="59" s="1"/>
  <c r="D71" i="59" s="1"/>
  <c r="D72" i="59" s="1"/>
  <c r="D73" i="59" s="1"/>
  <c r="D74" i="59" s="1"/>
  <c r="D75" i="59" s="1"/>
  <c r="D76" i="59" s="1"/>
  <c r="D77" i="59" s="1"/>
  <c r="D78" i="59" s="1"/>
  <c r="D79" i="59" s="1"/>
  <c r="D80" i="59" s="1"/>
  <c r="D43" i="59"/>
  <c r="D44" i="59" s="1"/>
  <c r="D45" i="59" s="1"/>
  <c r="D46" i="59" s="1"/>
  <c r="D47" i="59" s="1"/>
  <c r="D48" i="59" s="1"/>
  <c r="D49" i="59" s="1"/>
  <c r="D50" i="59" s="1"/>
  <c r="D51" i="59" s="1"/>
  <c r="D52" i="59" s="1"/>
  <c r="D53" i="59" s="1"/>
  <c r="D54" i="59" s="1"/>
  <c r="D55" i="59" s="1"/>
  <c r="D56" i="59" s="1"/>
  <c r="D57" i="59" s="1"/>
  <c r="D58" i="59" s="1"/>
  <c r="D21" i="59"/>
  <c r="D22" i="59" s="1"/>
  <c r="D23" i="59" s="1"/>
  <c r="D24" i="59" s="1"/>
  <c r="D25" i="59" s="1"/>
  <c r="D26" i="59" s="1"/>
  <c r="D27" i="59" s="1"/>
  <c r="D28" i="59" s="1"/>
  <c r="D29" i="59" s="1"/>
  <c r="D30" i="59" s="1"/>
  <c r="D31" i="59" s="1"/>
  <c r="D32" i="59" s="1"/>
  <c r="D33" i="59" s="1"/>
  <c r="D34" i="59" s="1"/>
  <c r="D35" i="59" s="1"/>
  <c r="D36" i="59" s="1"/>
  <c r="AK3" i="59"/>
  <c r="D3" i="59"/>
  <c r="AK2" i="59"/>
  <c r="D2" i="59"/>
  <c r="AK1" i="59"/>
  <c r="D1" i="59"/>
  <c r="D178" i="58"/>
  <c r="D179" i="58" s="1"/>
  <c r="D180" i="58" s="1"/>
  <c r="D181" i="58" s="1"/>
  <c r="D182" i="58" s="1"/>
  <c r="D183" i="58" s="1"/>
  <c r="D184" i="58" s="1"/>
  <c r="D185" i="58" s="1"/>
  <c r="D186" i="58" s="1"/>
  <c r="D187" i="58" s="1"/>
  <c r="D188" i="58" s="1"/>
  <c r="D189" i="58" s="1"/>
  <c r="D190" i="58" s="1"/>
  <c r="D191" i="58" s="1"/>
  <c r="D192" i="58" s="1"/>
  <c r="D158" i="58"/>
  <c r="D159" i="58" s="1"/>
  <c r="D160" i="58" s="1"/>
  <c r="D161" i="58" s="1"/>
  <c r="D162" i="58" s="1"/>
  <c r="D163" i="58" s="1"/>
  <c r="D164" i="58" s="1"/>
  <c r="D165" i="58" s="1"/>
  <c r="D166" i="58" s="1"/>
  <c r="D167" i="58" s="1"/>
  <c r="D168" i="58" s="1"/>
  <c r="D169" i="58" s="1"/>
  <c r="D170" i="58" s="1"/>
  <c r="D171" i="58" s="1"/>
  <c r="D172" i="58" s="1"/>
  <c r="D138" i="58"/>
  <c r="D139" i="58" s="1"/>
  <c r="D140" i="58" s="1"/>
  <c r="D141" i="58" s="1"/>
  <c r="D142" i="58" s="1"/>
  <c r="D143" i="58" s="1"/>
  <c r="D144" i="58" s="1"/>
  <c r="D145" i="58" s="1"/>
  <c r="D146" i="58" s="1"/>
  <c r="D147" i="58" s="1"/>
  <c r="D148" i="58" s="1"/>
  <c r="D149" i="58" s="1"/>
  <c r="D150" i="58" s="1"/>
  <c r="D151" i="58" s="1"/>
  <c r="D152" i="58" s="1"/>
  <c r="D124" i="58"/>
  <c r="D125" i="58" s="1"/>
  <c r="D126" i="58" s="1"/>
  <c r="D127" i="58" s="1"/>
  <c r="D128" i="58" s="1"/>
  <c r="D129" i="58" s="1"/>
  <c r="D130" i="58" s="1"/>
  <c r="D131" i="58" s="1"/>
  <c r="D132" i="58" s="1"/>
  <c r="D104" i="58"/>
  <c r="D105" i="58" s="1"/>
  <c r="D106" i="58" s="1"/>
  <c r="D107" i="58" s="1"/>
  <c r="D108" i="58" s="1"/>
  <c r="D109" i="58" s="1"/>
  <c r="D110" i="58" s="1"/>
  <c r="D111" i="58" s="1"/>
  <c r="D112" i="58" s="1"/>
  <c r="D113" i="58" s="1"/>
  <c r="D114" i="58" s="1"/>
  <c r="D115" i="58" s="1"/>
  <c r="D116" i="58" s="1"/>
  <c r="D117" i="58" s="1"/>
  <c r="D118" i="58" s="1"/>
  <c r="D45" i="58"/>
  <c r="D46" i="58" s="1"/>
  <c r="D47" i="58" s="1"/>
  <c r="D48" i="58" s="1"/>
  <c r="D49" i="58" s="1"/>
  <c r="D50" i="58" s="1"/>
  <c r="D51" i="58" s="1"/>
  <c r="D52" i="58" s="1"/>
  <c r="D53" i="58" s="1"/>
  <c r="D54" i="58" s="1"/>
  <c r="D67" i="58" s="1"/>
  <c r="D68" i="58" s="1"/>
  <c r="D69" i="58" s="1"/>
  <c r="D70" i="58" s="1"/>
  <c r="D21" i="58"/>
  <c r="D22" i="58" s="1"/>
  <c r="D23" i="58" s="1"/>
  <c r="D24" i="58" s="1"/>
  <c r="D25" i="58" s="1"/>
  <c r="D26" i="58" s="1"/>
  <c r="D27" i="58" s="1"/>
  <c r="D28" i="58" s="1"/>
  <c r="D29" i="58" s="1"/>
  <c r="D30" i="58" s="1"/>
  <c r="D31" i="58" s="1"/>
  <c r="D32" i="58" s="1"/>
  <c r="D33" i="58" s="1"/>
  <c r="D34" i="58" s="1"/>
  <c r="D35" i="58" s="1"/>
  <c r="D36" i="58" s="1"/>
  <c r="AK3" i="58"/>
  <c r="D3" i="58"/>
  <c r="AK2" i="58"/>
  <c r="D2" i="58"/>
  <c r="AK1" i="58"/>
  <c r="D1" i="58"/>
  <c r="D450" i="57"/>
  <c r="D451" i="57" s="1"/>
  <c r="D452" i="57" s="1"/>
  <c r="D453" i="57" s="1"/>
  <c r="D454" i="57" s="1"/>
  <c r="D455" i="57" s="1"/>
  <c r="D456" i="57" s="1"/>
  <c r="D457" i="57" s="1"/>
  <c r="D458" i="57" s="1"/>
  <c r="D459" i="57" s="1"/>
  <c r="D460" i="57" s="1"/>
  <c r="D461" i="57" s="1"/>
  <c r="D462" i="57" s="1"/>
  <c r="D463" i="57" s="1"/>
  <c r="D464" i="57" s="1"/>
  <c r="D430" i="57"/>
  <c r="D431" i="57" s="1"/>
  <c r="D432" i="57" s="1"/>
  <c r="D433" i="57" s="1"/>
  <c r="D434" i="57" s="1"/>
  <c r="D435" i="57" s="1"/>
  <c r="D436" i="57" s="1"/>
  <c r="D437" i="57" s="1"/>
  <c r="D438" i="57" s="1"/>
  <c r="D439" i="57" s="1"/>
  <c r="D440" i="57" s="1"/>
  <c r="D441" i="57" s="1"/>
  <c r="D442" i="57" s="1"/>
  <c r="D443" i="57" s="1"/>
  <c r="D444" i="57" s="1"/>
  <c r="D410" i="57"/>
  <c r="D411" i="57" s="1"/>
  <c r="D412" i="57" s="1"/>
  <c r="D413" i="57" s="1"/>
  <c r="D414" i="57" s="1"/>
  <c r="D415" i="57" s="1"/>
  <c r="D416" i="57" s="1"/>
  <c r="D417" i="57" s="1"/>
  <c r="D418" i="57" s="1"/>
  <c r="D419" i="57" s="1"/>
  <c r="D420" i="57" s="1"/>
  <c r="D421" i="57" s="1"/>
  <c r="D422" i="57" s="1"/>
  <c r="D423" i="57" s="1"/>
  <c r="D424" i="57" s="1"/>
  <c r="D396" i="57"/>
  <c r="D397" i="57" s="1"/>
  <c r="D398" i="57" s="1"/>
  <c r="D399" i="57" s="1"/>
  <c r="D400" i="57" s="1"/>
  <c r="D401" i="57" s="1"/>
  <c r="D402" i="57" s="1"/>
  <c r="D403" i="57" s="1"/>
  <c r="D404" i="57" s="1"/>
  <c r="D298" i="57"/>
  <c r="D299" i="57" s="1"/>
  <c r="D300" i="57" s="1"/>
  <c r="D301" i="57" s="1"/>
  <c r="D302" i="57" s="1"/>
  <c r="D303" i="57" s="1"/>
  <c r="D304" i="57" s="1"/>
  <c r="D305" i="57" s="1"/>
  <c r="D306" i="57" s="1"/>
  <c r="D307" i="57" s="1"/>
  <c r="D308" i="57" s="1"/>
  <c r="D309" i="57" s="1"/>
  <c r="D310" i="57" s="1"/>
  <c r="D311" i="57" s="1"/>
  <c r="D312" i="57" s="1"/>
  <c r="D313" i="57" s="1"/>
  <c r="D314" i="57" s="1"/>
  <c r="D315" i="57" s="1"/>
  <c r="D316" i="57" s="1"/>
  <c r="D317" i="57" s="1"/>
  <c r="D318" i="57" s="1"/>
  <c r="D319" i="57" s="1"/>
  <c r="D320" i="57" s="1"/>
  <c r="D321" i="57" s="1"/>
  <c r="D322" i="57" s="1"/>
  <c r="D323" i="57" s="1"/>
  <c r="D324" i="57" s="1"/>
  <c r="D325" i="57" s="1"/>
  <c r="D326" i="57" s="1"/>
  <c r="D327" i="57" s="1"/>
  <c r="D328" i="57" s="1"/>
  <c r="D329" i="57" s="1"/>
  <c r="D330" i="57" s="1"/>
  <c r="D331" i="57" s="1"/>
  <c r="D332" i="57" s="1"/>
  <c r="D333" i="57" s="1"/>
  <c r="D334" i="57" s="1"/>
  <c r="D335" i="57" s="1"/>
  <c r="D336" i="57" s="1"/>
  <c r="D337" i="57" s="1"/>
  <c r="D338" i="57" s="1"/>
  <c r="D339" i="57" s="1"/>
  <c r="D340" i="57" s="1"/>
  <c r="D341" i="57" s="1"/>
  <c r="D342" i="57" s="1"/>
  <c r="D343" i="57" s="1"/>
  <c r="D344" i="57" s="1"/>
  <c r="D345" i="57" s="1"/>
  <c r="D346" i="57" s="1"/>
  <c r="D347" i="57" s="1"/>
  <c r="D348" i="57" s="1"/>
  <c r="D349" i="57" s="1"/>
  <c r="D350" i="57" s="1"/>
  <c r="D351" i="57" s="1"/>
  <c r="D352" i="57" s="1"/>
  <c r="D353" i="57" s="1"/>
  <c r="D354" i="57" s="1"/>
  <c r="D355" i="57" s="1"/>
  <c r="D356" i="57" s="1"/>
  <c r="D357" i="57" s="1"/>
  <c r="D358" i="57" s="1"/>
  <c r="D359" i="57" s="1"/>
  <c r="D360" i="57" s="1"/>
  <c r="D361" i="57" s="1"/>
  <c r="D362" i="57" s="1"/>
  <c r="D363" i="57" s="1"/>
  <c r="D364" i="57" s="1"/>
  <c r="D365" i="57" s="1"/>
  <c r="D366" i="57" s="1"/>
  <c r="D367" i="57" s="1"/>
  <c r="D368" i="57" s="1"/>
  <c r="D369" i="57" s="1"/>
  <c r="D370" i="57" s="1"/>
  <c r="D371" i="57" s="1"/>
  <c r="D372" i="57" s="1"/>
  <c r="D373" i="57" s="1"/>
  <c r="D374" i="57" s="1"/>
  <c r="D375" i="57" s="1"/>
  <c r="D376" i="57" s="1"/>
  <c r="D377" i="57" s="1"/>
  <c r="D378" i="57" s="1"/>
  <c r="D379" i="57" s="1"/>
  <c r="D380" i="57" s="1"/>
  <c r="D381" i="57" s="1"/>
  <c r="D382" i="57" s="1"/>
  <c r="D383" i="57" s="1"/>
  <c r="D384" i="57" s="1"/>
  <c r="D385" i="57" s="1"/>
  <c r="D386" i="57" s="1"/>
  <c r="D387" i="57" s="1"/>
  <c r="D388" i="57" s="1"/>
  <c r="D389" i="57" s="1"/>
  <c r="D390" i="57" s="1"/>
  <c r="D239" i="57"/>
  <c r="D240" i="57" s="1"/>
  <c r="D241" i="57" s="1"/>
  <c r="D242" i="57" s="1"/>
  <c r="D243" i="57" s="1"/>
  <c r="D244" i="57" s="1"/>
  <c r="D245" i="57" s="1"/>
  <c r="D246" i="57" s="1"/>
  <c r="D247" i="57" s="1"/>
  <c r="D248" i="57" s="1"/>
  <c r="D223" i="57"/>
  <c r="D224" i="57" s="1"/>
  <c r="D225" i="57" s="1"/>
  <c r="D226" i="57" s="1"/>
  <c r="D227" i="57" s="1"/>
  <c r="D228" i="57" s="1"/>
  <c r="D229" i="57" s="1"/>
  <c r="D230" i="57" s="1"/>
  <c r="D231" i="57" s="1"/>
  <c r="D232" i="57" s="1"/>
  <c r="D207" i="57"/>
  <c r="D208" i="57" s="1"/>
  <c r="D209" i="57" s="1"/>
  <c r="D210" i="57" s="1"/>
  <c r="D211" i="57" s="1"/>
  <c r="D212" i="57" s="1"/>
  <c r="D213" i="57" s="1"/>
  <c r="D214" i="57" s="1"/>
  <c r="D215" i="57" s="1"/>
  <c r="D216" i="57" s="1"/>
  <c r="D191" i="57"/>
  <c r="D192" i="57" s="1"/>
  <c r="D193" i="57" s="1"/>
  <c r="D194" i="57" s="1"/>
  <c r="D195" i="57" s="1"/>
  <c r="D196" i="57" s="1"/>
  <c r="D197" i="57" s="1"/>
  <c r="D198" i="57" s="1"/>
  <c r="D199" i="57" s="1"/>
  <c r="D200" i="57" s="1"/>
  <c r="D175" i="57"/>
  <c r="D176" i="57" s="1"/>
  <c r="D177" i="57" s="1"/>
  <c r="D178" i="57" s="1"/>
  <c r="D179" i="57" s="1"/>
  <c r="D180" i="57" s="1"/>
  <c r="D181" i="57" s="1"/>
  <c r="D182" i="57" s="1"/>
  <c r="D183" i="57" s="1"/>
  <c r="D184" i="57" s="1"/>
  <c r="D141" i="57"/>
  <c r="D142" i="57" s="1"/>
  <c r="D143" i="57" s="1"/>
  <c r="D144" i="57" s="1"/>
  <c r="D145" i="57" s="1"/>
  <c r="D146" i="57" s="1"/>
  <c r="D147" i="57" s="1"/>
  <c r="D148" i="57" s="1"/>
  <c r="D149" i="57" s="1"/>
  <c r="D150" i="57" s="1"/>
  <c r="D163" i="57" s="1"/>
  <c r="D164" i="57" s="1"/>
  <c r="D165" i="57" s="1"/>
  <c r="D166" i="57" s="1"/>
  <c r="D167" i="57" s="1"/>
  <c r="D168" i="57" s="1"/>
  <c r="D109" i="57"/>
  <c r="D110" i="57" s="1"/>
  <c r="D111" i="57" s="1"/>
  <c r="D112" i="57" s="1"/>
  <c r="D113" i="57" s="1"/>
  <c r="D114" i="57" s="1"/>
  <c r="D115" i="57" s="1"/>
  <c r="D116" i="57" s="1"/>
  <c r="D117" i="57" s="1"/>
  <c r="D118" i="57" s="1"/>
  <c r="D131" i="57" s="1"/>
  <c r="D132" i="57" s="1"/>
  <c r="D133" i="57" s="1"/>
  <c r="D134" i="57" s="1"/>
  <c r="D87" i="57"/>
  <c r="D88" i="57" s="1"/>
  <c r="D89" i="57" s="1"/>
  <c r="D90" i="57" s="1"/>
  <c r="D91" i="57" s="1"/>
  <c r="D92" i="57" s="1"/>
  <c r="D93" i="57" s="1"/>
  <c r="D94" i="57" s="1"/>
  <c r="D95" i="57" s="1"/>
  <c r="D96" i="57" s="1"/>
  <c r="D99" i="57" s="1"/>
  <c r="D100" i="57" s="1"/>
  <c r="D101" i="57" s="1"/>
  <c r="D102" i="57" s="1"/>
  <c r="D65" i="57"/>
  <c r="D66" i="57" s="1"/>
  <c r="D67" i="57" s="1"/>
  <c r="D68" i="57" s="1"/>
  <c r="D69" i="57" s="1"/>
  <c r="D70" i="57" s="1"/>
  <c r="D71" i="57" s="1"/>
  <c r="D72" i="57" s="1"/>
  <c r="D73" i="57" s="1"/>
  <c r="D74" i="57" s="1"/>
  <c r="D75" i="57" s="1"/>
  <c r="D76" i="57" s="1"/>
  <c r="D77" i="57" s="1"/>
  <c r="D78" i="57" s="1"/>
  <c r="D79" i="57" s="1"/>
  <c r="D80" i="57" s="1"/>
  <c r="D43" i="57"/>
  <c r="D44" i="57" s="1"/>
  <c r="D45" i="57" s="1"/>
  <c r="D46" i="57" s="1"/>
  <c r="D47" i="57" s="1"/>
  <c r="D48" i="57" s="1"/>
  <c r="D49" i="57" s="1"/>
  <c r="D50" i="57" s="1"/>
  <c r="D51" i="57" s="1"/>
  <c r="D52" i="57" s="1"/>
  <c r="D53" i="57" s="1"/>
  <c r="D54" i="57" s="1"/>
  <c r="D55" i="57" s="1"/>
  <c r="D56" i="57" s="1"/>
  <c r="D57" i="57" s="1"/>
  <c r="D58" i="57" s="1"/>
  <c r="D21" i="57"/>
  <c r="D22" i="57" s="1"/>
  <c r="D23" i="57" s="1"/>
  <c r="D24" i="57" s="1"/>
  <c r="D25" i="57" s="1"/>
  <c r="D26" i="57" s="1"/>
  <c r="D27" i="57" s="1"/>
  <c r="D28" i="57" s="1"/>
  <c r="D29" i="57" s="1"/>
  <c r="D30" i="57" s="1"/>
  <c r="D31" i="57" s="1"/>
  <c r="D32" i="57" s="1"/>
  <c r="D33" i="57" s="1"/>
  <c r="D34" i="57" s="1"/>
  <c r="D35" i="57" s="1"/>
  <c r="D36" i="57" s="1"/>
  <c r="AK3" i="57"/>
  <c r="D3" i="57"/>
  <c r="AK2" i="57"/>
  <c r="D2" i="57"/>
  <c r="AK1" i="57"/>
  <c r="D1" i="57"/>
  <c r="D432" i="53"/>
  <c r="D433" i="53" s="1"/>
  <c r="D434" i="53" s="1"/>
  <c r="D435" i="53" s="1"/>
  <c r="D436" i="53" s="1"/>
  <c r="D437" i="53" s="1"/>
  <c r="D438" i="53" s="1"/>
  <c r="D439" i="53" s="1"/>
  <c r="D440" i="53" s="1"/>
  <c r="D441" i="53" s="1"/>
  <c r="D442" i="53" s="1"/>
  <c r="D443" i="53" s="1"/>
  <c r="D444" i="53" s="1"/>
  <c r="D445" i="53" s="1"/>
  <c r="D446" i="53" s="1"/>
  <c r="D412" i="53"/>
  <c r="D413" i="53" s="1"/>
  <c r="D414" i="53" s="1"/>
  <c r="D415" i="53" s="1"/>
  <c r="D416" i="53" s="1"/>
  <c r="D417" i="53" s="1"/>
  <c r="D418" i="53" s="1"/>
  <c r="D419" i="53" s="1"/>
  <c r="D420" i="53" s="1"/>
  <c r="D421" i="53" s="1"/>
  <c r="D422" i="53" s="1"/>
  <c r="D423" i="53" s="1"/>
  <c r="D424" i="53" s="1"/>
  <c r="D425" i="53" s="1"/>
  <c r="D426" i="53" s="1"/>
  <c r="D392" i="53"/>
  <c r="D393" i="53" s="1"/>
  <c r="D394" i="53" s="1"/>
  <c r="D395" i="53" s="1"/>
  <c r="D396" i="53" s="1"/>
  <c r="D397" i="53" s="1"/>
  <c r="D398" i="53" s="1"/>
  <c r="D399" i="53" s="1"/>
  <c r="D400" i="53" s="1"/>
  <c r="D401" i="53" s="1"/>
  <c r="D402" i="53" s="1"/>
  <c r="D403" i="53" s="1"/>
  <c r="D404" i="53" s="1"/>
  <c r="D405" i="53" s="1"/>
  <c r="D406" i="53" s="1"/>
  <c r="D378" i="53"/>
  <c r="D379" i="53" s="1"/>
  <c r="D380" i="53" s="1"/>
  <c r="D381" i="53" s="1"/>
  <c r="D382" i="53" s="1"/>
  <c r="D383" i="53" s="1"/>
  <c r="D384" i="53" s="1"/>
  <c r="D385" i="53" s="1"/>
  <c r="D386" i="53" s="1"/>
  <c r="D290" i="53"/>
  <c r="D291" i="53" s="1"/>
  <c r="D292" i="53" s="1"/>
  <c r="D293" i="53" s="1"/>
  <c r="D294" i="53" s="1"/>
  <c r="D295" i="53" s="1"/>
  <c r="D296" i="53" s="1"/>
  <c r="D297" i="53" s="1"/>
  <c r="D298" i="53" s="1"/>
  <c r="D299" i="53" s="1"/>
  <c r="D300" i="53" s="1"/>
  <c r="D301" i="53" s="1"/>
  <c r="D302" i="53" s="1"/>
  <c r="D303" i="53" s="1"/>
  <c r="D304" i="53" s="1"/>
  <c r="D305" i="53" s="1"/>
  <c r="D306" i="53" s="1"/>
  <c r="D307" i="53" s="1"/>
  <c r="D308" i="53" s="1"/>
  <c r="D309" i="53" s="1"/>
  <c r="D310" i="53" s="1"/>
  <c r="D311" i="53" s="1"/>
  <c r="D312" i="53" s="1"/>
  <c r="D313" i="53" s="1"/>
  <c r="D314" i="53" s="1"/>
  <c r="D315" i="53" s="1"/>
  <c r="D316" i="53" s="1"/>
  <c r="D317" i="53" s="1"/>
  <c r="D318" i="53" s="1"/>
  <c r="D319" i="53" s="1"/>
  <c r="D320" i="53" s="1"/>
  <c r="D321" i="53" s="1"/>
  <c r="D322" i="53" s="1"/>
  <c r="D323" i="53" s="1"/>
  <c r="D324" i="53" s="1"/>
  <c r="D325" i="53" s="1"/>
  <c r="D326" i="53" s="1"/>
  <c r="D327" i="53" s="1"/>
  <c r="D328" i="53" s="1"/>
  <c r="D329" i="53" s="1"/>
  <c r="D330" i="53" s="1"/>
  <c r="D331" i="53" s="1"/>
  <c r="D332" i="53" s="1"/>
  <c r="D333" i="53" s="1"/>
  <c r="D334" i="53" s="1"/>
  <c r="D335" i="53" s="1"/>
  <c r="D336" i="53" s="1"/>
  <c r="D337" i="53" s="1"/>
  <c r="D338" i="53" s="1"/>
  <c r="D339" i="53" s="1"/>
  <c r="D340" i="53" s="1"/>
  <c r="D341" i="53" s="1"/>
  <c r="D342" i="53" s="1"/>
  <c r="D343" i="53" s="1"/>
  <c r="D344" i="53" s="1"/>
  <c r="D345" i="53" s="1"/>
  <c r="D346" i="53" s="1"/>
  <c r="D347" i="53" s="1"/>
  <c r="D348" i="53" s="1"/>
  <c r="D349" i="53" s="1"/>
  <c r="D350" i="53" s="1"/>
  <c r="D351" i="53" s="1"/>
  <c r="D352" i="53" s="1"/>
  <c r="D353" i="53" s="1"/>
  <c r="D354" i="53" s="1"/>
  <c r="D355" i="53" s="1"/>
  <c r="D356" i="53" s="1"/>
  <c r="D357" i="53" s="1"/>
  <c r="D358" i="53" s="1"/>
  <c r="D359" i="53" s="1"/>
  <c r="D360" i="53" s="1"/>
  <c r="D361" i="53" s="1"/>
  <c r="D362" i="53" s="1"/>
  <c r="D363" i="53" s="1"/>
  <c r="D364" i="53" s="1"/>
  <c r="D365" i="53" s="1"/>
  <c r="D366" i="53" s="1"/>
  <c r="D367" i="53" s="1"/>
  <c r="D368" i="53" s="1"/>
  <c r="D369" i="53" s="1"/>
  <c r="D370" i="53" s="1"/>
  <c r="D371" i="53" s="1"/>
  <c r="D372" i="53" s="1"/>
  <c r="D233" i="53"/>
  <c r="D234" i="53" s="1"/>
  <c r="D235" i="53" s="1"/>
  <c r="D236" i="53" s="1"/>
  <c r="D237" i="53" s="1"/>
  <c r="D238" i="53" s="1"/>
  <c r="D239" i="53" s="1"/>
  <c r="D240" i="53" s="1"/>
  <c r="D241" i="53" s="1"/>
  <c r="D242" i="53" s="1"/>
  <c r="D217" i="53"/>
  <c r="D218" i="53" s="1"/>
  <c r="D219" i="53" s="1"/>
  <c r="D220" i="53" s="1"/>
  <c r="D221" i="53" s="1"/>
  <c r="D222" i="53" s="1"/>
  <c r="D223" i="53" s="1"/>
  <c r="D224" i="53" s="1"/>
  <c r="D225" i="53" s="1"/>
  <c r="D226" i="53" s="1"/>
  <c r="D201" i="53"/>
  <c r="D202" i="53" s="1"/>
  <c r="D203" i="53" s="1"/>
  <c r="D204" i="53" s="1"/>
  <c r="D205" i="53" s="1"/>
  <c r="D206" i="53" s="1"/>
  <c r="D207" i="53" s="1"/>
  <c r="D208" i="53" s="1"/>
  <c r="D209" i="53" s="1"/>
  <c r="D210" i="53" s="1"/>
  <c r="D185" i="53"/>
  <c r="D186" i="53" s="1"/>
  <c r="D187" i="53" s="1"/>
  <c r="D188" i="53" s="1"/>
  <c r="D189" i="53" s="1"/>
  <c r="D190" i="53" s="1"/>
  <c r="D191" i="53" s="1"/>
  <c r="D192" i="53" s="1"/>
  <c r="D193" i="53" s="1"/>
  <c r="D194" i="53" s="1"/>
  <c r="D169" i="53"/>
  <c r="D170" i="53" s="1"/>
  <c r="D171" i="53" s="1"/>
  <c r="D172" i="53" s="1"/>
  <c r="D173" i="53" s="1"/>
  <c r="D174" i="53" s="1"/>
  <c r="D175" i="53" s="1"/>
  <c r="D176" i="53" s="1"/>
  <c r="D177" i="53" s="1"/>
  <c r="D178" i="53" s="1"/>
  <c r="D153" i="53"/>
  <c r="D154" i="53" s="1"/>
  <c r="D155" i="53" s="1"/>
  <c r="D156" i="53" s="1"/>
  <c r="D157" i="53" s="1"/>
  <c r="D158" i="53" s="1"/>
  <c r="D159" i="53" s="1"/>
  <c r="D160" i="53" s="1"/>
  <c r="D161" i="53" s="1"/>
  <c r="D162" i="53" s="1"/>
  <c r="D131" i="53"/>
  <c r="D132" i="53" s="1"/>
  <c r="D133" i="53" s="1"/>
  <c r="D134" i="53" s="1"/>
  <c r="D135" i="53" s="1"/>
  <c r="D136" i="53" s="1"/>
  <c r="D137" i="53" s="1"/>
  <c r="D138" i="53" s="1"/>
  <c r="D139" i="53" s="1"/>
  <c r="D140" i="53" s="1"/>
  <c r="D141" i="53" s="1"/>
  <c r="D142" i="53" s="1"/>
  <c r="D143" i="53" s="1"/>
  <c r="D144" i="53" s="1"/>
  <c r="D145" i="53" s="1"/>
  <c r="D146" i="53" s="1"/>
  <c r="D109" i="53"/>
  <c r="D110" i="53" s="1"/>
  <c r="D111" i="53" s="1"/>
  <c r="D112" i="53" s="1"/>
  <c r="D113" i="53" s="1"/>
  <c r="D114" i="53" s="1"/>
  <c r="D115" i="53" s="1"/>
  <c r="D116" i="53" s="1"/>
  <c r="D117" i="53" s="1"/>
  <c r="D118" i="53" s="1"/>
  <c r="D119" i="53" s="1"/>
  <c r="D120" i="53" s="1"/>
  <c r="D121" i="53" s="1"/>
  <c r="D122" i="53" s="1"/>
  <c r="D123" i="53" s="1"/>
  <c r="D124" i="53" s="1"/>
  <c r="D87" i="53"/>
  <c r="D88" i="53" s="1"/>
  <c r="D89" i="53" s="1"/>
  <c r="D90" i="53" s="1"/>
  <c r="D91" i="53" s="1"/>
  <c r="D92" i="53" s="1"/>
  <c r="D93" i="53" s="1"/>
  <c r="D94" i="53" s="1"/>
  <c r="D95" i="53" s="1"/>
  <c r="D96" i="53" s="1"/>
  <c r="D97" i="53" s="1"/>
  <c r="D98" i="53" s="1"/>
  <c r="D99" i="53" s="1"/>
  <c r="D100" i="53" s="1"/>
  <c r="D101" i="53" s="1"/>
  <c r="D102" i="53" s="1"/>
  <c r="D65" i="53"/>
  <c r="D66" i="53" s="1"/>
  <c r="D67" i="53" s="1"/>
  <c r="D68" i="53" s="1"/>
  <c r="D69" i="53" s="1"/>
  <c r="D70" i="53" s="1"/>
  <c r="D71" i="53" s="1"/>
  <c r="D72" i="53" s="1"/>
  <c r="D73" i="53" s="1"/>
  <c r="D74" i="53" s="1"/>
  <c r="D75" i="53" s="1"/>
  <c r="D76" i="53" s="1"/>
  <c r="D77" i="53" s="1"/>
  <c r="D78" i="53" s="1"/>
  <c r="D79" i="53" s="1"/>
  <c r="D80" i="53" s="1"/>
  <c r="D43" i="53"/>
  <c r="D44" i="53" s="1"/>
  <c r="D45" i="53" s="1"/>
  <c r="D46" i="53" s="1"/>
  <c r="D47" i="53" s="1"/>
  <c r="D48" i="53" s="1"/>
  <c r="D49" i="53" s="1"/>
  <c r="D50" i="53" s="1"/>
  <c r="D51" i="53" s="1"/>
  <c r="D52" i="53" s="1"/>
  <c r="D53" i="53" s="1"/>
  <c r="D54" i="53" s="1"/>
  <c r="D55" i="53" s="1"/>
  <c r="D56" i="53" s="1"/>
  <c r="D57" i="53" s="1"/>
  <c r="D58" i="53" s="1"/>
  <c r="D21" i="53"/>
  <c r="D22" i="53" s="1"/>
  <c r="D23" i="53" s="1"/>
  <c r="D24" i="53" s="1"/>
  <c r="D25" i="53" s="1"/>
  <c r="D26" i="53" s="1"/>
  <c r="D27" i="53" s="1"/>
  <c r="D28" i="53" s="1"/>
  <c r="D29" i="53" s="1"/>
  <c r="D30" i="53" s="1"/>
  <c r="D31" i="53" s="1"/>
  <c r="D32" i="53" s="1"/>
  <c r="D33" i="53" s="1"/>
  <c r="D34" i="53" s="1"/>
  <c r="D35" i="53" s="1"/>
  <c r="D36" i="53" s="1"/>
  <c r="AK3" i="53"/>
  <c r="D3" i="53"/>
  <c r="AK2" i="53"/>
  <c r="D2" i="53"/>
  <c r="AK1" i="53"/>
  <c r="D1" i="53"/>
  <c r="D273" i="52"/>
  <c r="D274" i="52" s="1"/>
  <c r="D275" i="52" s="1"/>
  <c r="D276" i="52" s="1"/>
  <c r="D277" i="52" s="1"/>
  <c r="D278" i="52" s="1"/>
  <c r="D279" i="52" s="1"/>
  <c r="D280" i="52" s="1"/>
  <c r="D281" i="52" s="1"/>
  <c r="D282" i="52" s="1"/>
  <c r="D283" i="52" s="1"/>
  <c r="D284" i="52" s="1"/>
  <c r="D285" i="52" s="1"/>
  <c r="D286" i="52" s="1"/>
  <c r="D287" i="52" s="1"/>
  <c r="D253" i="52"/>
  <c r="D254" i="52" s="1"/>
  <c r="D255" i="52" s="1"/>
  <c r="D256" i="52" s="1"/>
  <c r="D257" i="52" s="1"/>
  <c r="D258" i="52" s="1"/>
  <c r="D259" i="52" s="1"/>
  <c r="D260" i="52" s="1"/>
  <c r="D261" i="52" s="1"/>
  <c r="D262" i="52" s="1"/>
  <c r="D263" i="52" s="1"/>
  <c r="D264" i="52" s="1"/>
  <c r="D265" i="52" s="1"/>
  <c r="D266" i="52" s="1"/>
  <c r="D267" i="52" s="1"/>
  <c r="D233" i="52"/>
  <c r="D234" i="52" s="1"/>
  <c r="D235" i="52" s="1"/>
  <c r="D236" i="52" s="1"/>
  <c r="D237" i="52" s="1"/>
  <c r="D238" i="52" s="1"/>
  <c r="D239" i="52" s="1"/>
  <c r="D240" i="52" s="1"/>
  <c r="D241" i="52" s="1"/>
  <c r="D242" i="52" s="1"/>
  <c r="D243" i="52" s="1"/>
  <c r="D244" i="52" s="1"/>
  <c r="D245" i="52" s="1"/>
  <c r="D246" i="52" s="1"/>
  <c r="D247" i="52" s="1"/>
  <c r="D219" i="52"/>
  <c r="D220" i="52" s="1"/>
  <c r="D221" i="52" s="1"/>
  <c r="D222" i="52" s="1"/>
  <c r="D223" i="52" s="1"/>
  <c r="D224" i="52" s="1"/>
  <c r="D225" i="52" s="1"/>
  <c r="D226" i="52" s="1"/>
  <c r="D227" i="52" s="1"/>
  <c r="D164" i="52"/>
  <c r="D165" i="52" s="1"/>
  <c r="D166" i="52" s="1"/>
  <c r="D167" i="52" s="1"/>
  <c r="D168" i="52" s="1"/>
  <c r="D169" i="52" s="1"/>
  <c r="D170" i="52" s="1"/>
  <c r="D171" i="52" s="1"/>
  <c r="D172" i="52" s="1"/>
  <c r="D173" i="52" s="1"/>
  <c r="D174" i="52" s="1"/>
  <c r="D175" i="52" s="1"/>
  <c r="D176" i="52" s="1"/>
  <c r="D177" i="52" s="1"/>
  <c r="D178" i="52" s="1"/>
  <c r="D179" i="52" s="1"/>
  <c r="D180" i="52" s="1"/>
  <c r="D181" i="52" s="1"/>
  <c r="D182" i="52" s="1"/>
  <c r="D183" i="52" s="1"/>
  <c r="D184" i="52" s="1"/>
  <c r="D185" i="52" s="1"/>
  <c r="D186" i="52" s="1"/>
  <c r="D187" i="52" s="1"/>
  <c r="D188" i="52" s="1"/>
  <c r="D189" i="52" s="1"/>
  <c r="D190" i="52" s="1"/>
  <c r="D191" i="52" s="1"/>
  <c r="D192" i="52" s="1"/>
  <c r="D193" i="52" s="1"/>
  <c r="D194" i="52" s="1"/>
  <c r="D195" i="52" s="1"/>
  <c r="D196" i="52" s="1"/>
  <c r="D197" i="52" s="1"/>
  <c r="D198" i="52" s="1"/>
  <c r="D199" i="52" s="1"/>
  <c r="D200" i="52" s="1"/>
  <c r="D201" i="52" s="1"/>
  <c r="D202" i="52" s="1"/>
  <c r="D203" i="52" s="1"/>
  <c r="D204" i="52" s="1"/>
  <c r="D205" i="52" s="1"/>
  <c r="D206" i="52" s="1"/>
  <c r="D207" i="52" s="1"/>
  <c r="D208" i="52" s="1"/>
  <c r="D209" i="52" s="1"/>
  <c r="D210" i="52" s="1"/>
  <c r="D211" i="52" s="1"/>
  <c r="D212" i="52" s="1"/>
  <c r="D213" i="52" s="1"/>
  <c r="D120" i="52"/>
  <c r="D121" i="52" s="1"/>
  <c r="D122" i="52" s="1"/>
  <c r="D123" i="52" s="1"/>
  <c r="D124" i="52" s="1"/>
  <c r="D125" i="52" s="1"/>
  <c r="D126" i="52" s="1"/>
  <c r="D127" i="52" s="1"/>
  <c r="D128" i="52" s="1"/>
  <c r="D129" i="52" s="1"/>
  <c r="D104" i="52"/>
  <c r="D105" i="52" s="1"/>
  <c r="D106" i="52" s="1"/>
  <c r="D107" i="52" s="1"/>
  <c r="D108" i="52" s="1"/>
  <c r="D109" i="52" s="1"/>
  <c r="D110" i="52" s="1"/>
  <c r="D111" i="52" s="1"/>
  <c r="D112" i="52" s="1"/>
  <c r="D113" i="52" s="1"/>
  <c r="D88" i="52"/>
  <c r="D89" i="52" s="1"/>
  <c r="D90" i="52" s="1"/>
  <c r="D91" i="52" s="1"/>
  <c r="D92" i="52" s="1"/>
  <c r="D93" i="52" s="1"/>
  <c r="D94" i="52" s="1"/>
  <c r="D95" i="52" s="1"/>
  <c r="D96" i="52" s="1"/>
  <c r="D97" i="52" s="1"/>
  <c r="D65" i="52"/>
  <c r="D66" i="52" s="1"/>
  <c r="D67" i="52" s="1"/>
  <c r="D68" i="52" s="1"/>
  <c r="D69" i="52" s="1"/>
  <c r="D70" i="52" s="1"/>
  <c r="D71" i="52" s="1"/>
  <c r="D72" i="52" s="1"/>
  <c r="D73" i="52" s="1"/>
  <c r="D74" i="52" s="1"/>
  <c r="D75" i="52" s="1"/>
  <c r="D76" i="52" s="1"/>
  <c r="D77" i="52" s="1"/>
  <c r="D78" i="52" s="1"/>
  <c r="D79" i="52" s="1"/>
  <c r="D80" i="52" s="1"/>
  <c r="D43" i="52"/>
  <c r="D44" i="52" s="1"/>
  <c r="D45" i="52" s="1"/>
  <c r="D46" i="52" s="1"/>
  <c r="D47" i="52" s="1"/>
  <c r="D48" i="52" s="1"/>
  <c r="D49" i="52" s="1"/>
  <c r="D50" i="52" s="1"/>
  <c r="D51" i="52" s="1"/>
  <c r="D52" i="52" s="1"/>
  <c r="D53" i="52" s="1"/>
  <c r="D54" i="52" s="1"/>
  <c r="D55" i="52" s="1"/>
  <c r="D56" i="52" s="1"/>
  <c r="D57" i="52" s="1"/>
  <c r="D58" i="52" s="1"/>
  <c r="D21" i="52"/>
  <c r="D22" i="52" s="1"/>
  <c r="D23" i="52" s="1"/>
  <c r="D24" i="52" s="1"/>
  <c r="D25" i="52" s="1"/>
  <c r="D26" i="52" s="1"/>
  <c r="D27" i="52" s="1"/>
  <c r="D28" i="52" s="1"/>
  <c r="D29" i="52" s="1"/>
  <c r="D30" i="52" s="1"/>
  <c r="D31" i="52" s="1"/>
  <c r="D32" i="52" s="1"/>
  <c r="D33" i="52" s="1"/>
  <c r="D34" i="52" s="1"/>
  <c r="D35" i="52" s="1"/>
  <c r="D36" i="52" s="1"/>
  <c r="AK3" i="52"/>
  <c r="D3" i="52"/>
  <c r="AK2" i="52"/>
  <c r="D2" i="52"/>
  <c r="AK1" i="52"/>
  <c r="D1" i="52"/>
  <c r="D412" i="51"/>
  <c r="D413" i="51" s="1"/>
  <c r="D414" i="51" s="1"/>
  <c r="D415" i="51" s="1"/>
  <c r="D416" i="51" s="1"/>
  <c r="D417" i="51" s="1"/>
  <c r="D418" i="51" s="1"/>
  <c r="D419" i="51" s="1"/>
  <c r="D420" i="51" s="1"/>
  <c r="D421" i="51" s="1"/>
  <c r="D422" i="51" s="1"/>
  <c r="D423" i="51" s="1"/>
  <c r="D424" i="51" s="1"/>
  <c r="D425" i="51" s="1"/>
  <c r="D426" i="51" s="1"/>
  <c r="D392" i="51"/>
  <c r="D393" i="51" s="1"/>
  <c r="D394" i="51" s="1"/>
  <c r="D395" i="51" s="1"/>
  <c r="D396" i="51" s="1"/>
  <c r="D397" i="51" s="1"/>
  <c r="D398" i="51" s="1"/>
  <c r="D399" i="51" s="1"/>
  <c r="D400" i="51" s="1"/>
  <c r="D401" i="51" s="1"/>
  <c r="D402" i="51" s="1"/>
  <c r="D403" i="51" s="1"/>
  <c r="D404" i="51" s="1"/>
  <c r="D405" i="51" s="1"/>
  <c r="D406" i="51" s="1"/>
  <c r="D372" i="51"/>
  <c r="D373" i="51" s="1"/>
  <c r="D374" i="51" s="1"/>
  <c r="D375" i="51" s="1"/>
  <c r="D376" i="51" s="1"/>
  <c r="D377" i="51" s="1"/>
  <c r="D378" i="51" s="1"/>
  <c r="D379" i="51" s="1"/>
  <c r="D380" i="51" s="1"/>
  <c r="D381" i="51" s="1"/>
  <c r="D382" i="51" s="1"/>
  <c r="D383" i="51" s="1"/>
  <c r="D384" i="51" s="1"/>
  <c r="D385" i="51" s="1"/>
  <c r="D386" i="51" s="1"/>
  <c r="D358" i="51"/>
  <c r="D359" i="51" s="1"/>
  <c r="D360" i="51" s="1"/>
  <c r="D361" i="51" s="1"/>
  <c r="D362" i="51" s="1"/>
  <c r="D363" i="51" s="1"/>
  <c r="D364" i="51" s="1"/>
  <c r="D365" i="51" s="1"/>
  <c r="D366" i="51" s="1"/>
  <c r="D289" i="51"/>
  <c r="D290" i="51" s="1"/>
  <c r="D291" i="51" s="1"/>
  <c r="D292" i="51" s="1"/>
  <c r="D293" i="51" s="1"/>
  <c r="D294" i="51" s="1"/>
  <c r="D295" i="51" s="1"/>
  <c r="D296" i="51" s="1"/>
  <c r="D297" i="51" s="1"/>
  <c r="D298" i="51" s="1"/>
  <c r="D299" i="51" s="1"/>
  <c r="D300" i="51" s="1"/>
  <c r="D301" i="51" s="1"/>
  <c r="D302" i="51" s="1"/>
  <c r="D303" i="51" s="1"/>
  <c r="D304" i="51" s="1"/>
  <c r="D305" i="51" s="1"/>
  <c r="D306" i="51" s="1"/>
  <c r="D307" i="51" s="1"/>
  <c r="D308" i="51" s="1"/>
  <c r="D309" i="51" s="1"/>
  <c r="D310" i="51" s="1"/>
  <c r="D311" i="51" s="1"/>
  <c r="D312" i="51" s="1"/>
  <c r="D313" i="51" s="1"/>
  <c r="D314" i="51" s="1"/>
  <c r="D315" i="51" s="1"/>
  <c r="D316" i="51" s="1"/>
  <c r="D317" i="51" s="1"/>
  <c r="D318" i="51" s="1"/>
  <c r="D319" i="51" s="1"/>
  <c r="D320" i="51" s="1"/>
  <c r="D321" i="51" s="1"/>
  <c r="D322" i="51" s="1"/>
  <c r="D323" i="51" s="1"/>
  <c r="D324" i="51" s="1"/>
  <c r="D325" i="51" s="1"/>
  <c r="D326" i="51" s="1"/>
  <c r="D327" i="51" s="1"/>
  <c r="D328" i="51" s="1"/>
  <c r="D329" i="51" s="1"/>
  <c r="D330" i="51" s="1"/>
  <c r="D331" i="51" s="1"/>
  <c r="D332" i="51" s="1"/>
  <c r="D333" i="51" s="1"/>
  <c r="D334" i="51" s="1"/>
  <c r="D335" i="51" s="1"/>
  <c r="D336" i="51" s="1"/>
  <c r="D337" i="51" s="1"/>
  <c r="D338" i="51" s="1"/>
  <c r="D339" i="51" s="1"/>
  <c r="D340" i="51" s="1"/>
  <c r="D341" i="51" s="1"/>
  <c r="D342" i="51" s="1"/>
  <c r="D343" i="51" s="1"/>
  <c r="D344" i="51" s="1"/>
  <c r="D345" i="51" s="1"/>
  <c r="D346" i="51" s="1"/>
  <c r="D347" i="51" s="1"/>
  <c r="D348" i="51" s="1"/>
  <c r="D349" i="51" s="1"/>
  <c r="D350" i="51" s="1"/>
  <c r="D351" i="51" s="1"/>
  <c r="D352" i="51" s="1"/>
  <c r="D233" i="51"/>
  <c r="D234" i="51" s="1"/>
  <c r="D235" i="51" s="1"/>
  <c r="D236" i="51" s="1"/>
  <c r="D237" i="51" s="1"/>
  <c r="D238" i="51" s="1"/>
  <c r="D239" i="51" s="1"/>
  <c r="D240" i="51" s="1"/>
  <c r="D241" i="51" s="1"/>
  <c r="D242" i="51" s="1"/>
  <c r="D217" i="51"/>
  <c r="D218" i="51" s="1"/>
  <c r="D219" i="51" s="1"/>
  <c r="D220" i="51" s="1"/>
  <c r="D221" i="51" s="1"/>
  <c r="D222" i="51" s="1"/>
  <c r="D223" i="51" s="1"/>
  <c r="D224" i="51" s="1"/>
  <c r="D225" i="51" s="1"/>
  <c r="D226" i="51" s="1"/>
  <c r="D201" i="51"/>
  <c r="D202" i="51" s="1"/>
  <c r="D203" i="51" s="1"/>
  <c r="D204" i="51" s="1"/>
  <c r="D205" i="51" s="1"/>
  <c r="D206" i="51" s="1"/>
  <c r="D207" i="51" s="1"/>
  <c r="D208" i="51" s="1"/>
  <c r="D209" i="51" s="1"/>
  <c r="D210" i="51" s="1"/>
  <c r="D185" i="51"/>
  <c r="D186" i="51" s="1"/>
  <c r="D187" i="51" s="1"/>
  <c r="D188" i="51" s="1"/>
  <c r="D189" i="51" s="1"/>
  <c r="D190" i="51" s="1"/>
  <c r="D191" i="51" s="1"/>
  <c r="D192" i="51" s="1"/>
  <c r="D193" i="51" s="1"/>
  <c r="D194" i="51" s="1"/>
  <c r="D169" i="51"/>
  <c r="D170" i="51" s="1"/>
  <c r="D171" i="51" s="1"/>
  <c r="D172" i="51" s="1"/>
  <c r="D173" i="51" s="1"/>
  <c r="D174" i="51" s="1"/>
  <c r="D175" i="51" s="1"/>
  <c r="D176" i="51" s="1"/>
  <c r="D177" i="51" s="1"/>
  <c r="D178" i="51" s="1"/>
  <c r="D153" i="51"/>
  <c r="D154" i="51" s="1"/>
  <c r="D155" i="51" s="1"/>
  <c r="D156" i="51" s="1"/>
  <c r="D157" i="51" s="1"/>
  <c r="D158" i="51" s="1"/>
  <c r="D159" i="51" s="1"/>
  <c r="D160" i="51" s="1"/>
  <c r="D161" i="51" s="1"/>
  <c r="D162" i="51" s="1"/>
  <c r="D131" i="51"/>
  <c r="D132" i="51" s="1"/>
  <c r="D133" i="51" s="1"/>
  <c r="D134" i="51" s="1"/>
  <c r="D135" i="51" s="1"/>
  <c r="D136" i="51" s="1"/>
  <c r="D137" i="51" s="1"/>
  <c r="D138" i="51" s="1"/>
  <c r="D139" i="51" s="1"/>
  <c r="D140" i="51" s="1"/>
  <c r="D141" i="51" s="1"/>
  <c r="D142" i="51" s="1"/>
  <c r="D143" i="51" s="1"/>
  <c r="D144" i="51" s="1"/>
  <c r="D145" i="51" s="1"/>
  <c r="D146" i="51" s="1"/>
  <c r="D109" i="51"/>
  <c r="D110" i="51" s="1"/>
  <c r="D111" i="51" s="1"/>
  <c r="D112" i="51" s="1"/>
  <c r="D113" i="51" s="1"/>
  <c r="D114" i="51" s="1"/>
  <c r="D115" i="51" s="1"/>
  <c r="D116" i="51" s="1"/>
  <c r="D117" i="51" s="1"/>
  <c r="D118" i="51" s="1"/>
  <c r="D119" i="51" s="1"/>
  <c r="D120" i="51" s="1"/>
  <c r="D121" i="51" s="1"/>
  <c r="D122" i="51" s="1"/>
  <c r="D123" i="51" s="1"/>
  <c r="D124" i="51" s="1"/>
  <c r="D87" i="51"/>
  <c r="D88" i="51" s="1"/>
  <c r="D89" i="51" s="1"/>
  <c r="D90" i="51" s="1"/>
  <c r="D91" i="51" s="1"/>
  <c r="D92" i="51" s="1"/>
  <c r="D93" i="51" s="1"/>
  <c r="D94" i="51" s="1"/>
  <c r="D95" i="51" s="1"/>
  <c r="D96" i="51" s="1"/>
  <c r="D97" i="51" s="1"/>
  <c r="D98" i="51" s="1"/>
  <c r="D99" i="51" s="1"/>
  <c r="D100" i="51" s="1"/>
  <c r="D101" i="51" s="1"/>
  <c r="D102" i="51" s="1"/>
  <c r="D65" i="51"/>
  <c r="D66" i="51" s="1"/>
  <c r="D67" i="51" s="1"/>
  <c r="D68" i="51" s="1"/>
  <c r="D69" i="51" s="1"/>
  <c r="D70" i="51" s="1"/>
  <c r="D71" i="51" s="1"/>
  <c r="D72" i="51" s="1"/>
  <c r="D73" i="51" s="1"/>
  <c r="D74" i="51" s="1"/>
  <c r="D75" i="51" s="1"/>
  <c r="D76" i="51" s="1"/>
  <c r="D77" i="51" s="1"/>
  <c r="D78" i="51" s="1"/>
  <c r="D79" i="51" s="1"/>
  <c r="D80" i="51" s="1"/>
  <c r="D43" i="51"/>
  <c r="D44" i="51" s="1"/>
  <c r="D45" i="51" s="1"/>
  <c r="D46" i="51" s="1"/>
  <c r="D47" i="51" s="1"/>
  <c r="D48" i="51" s="1"/>
  <c r="D49" i="51" s="1"/>
  <c r="D50" i="51" s="1"/>
  <c r="D51" i="51" s="1"/>
  <c r="D52" i="51" s="1"/>
  <c r="D53" i="51" s="1"/>
  <c r="D54" i="51" s="1"/>
  <c r="D55" i="51" s="1"/>
  <c r="D56" i="51" s="1"/>
  <c r="D57" i="51" s="1"/>
  <c r="D58" i="51" s="1"/>
  <c r="D21" i="51"/>
  <c r="D22" i="51" s="1"/>
  <c r="D23" i="51" s="1"/>
  <c r="D24" i="51" s="1"/>
  <c r="D25" i="51" s="1"/>
  <c r="D26" i="51" s="1"/>
  <c r="D27" i="51" s="1"/>
  <c r="D28" i="51" s="1"/>
  <c r="D29" i="51" s="1"/>
  <c r="D30" i="51" s="1"/>
  <c r="D31" i="51" s="1"/>
  <c r="D32" i="51" s="1"/>
  <c r="D33" i="51" s="1"/>
  <c r="D34" i="51" s="1"/>
  <c r="D35" i="51" s="1"/>
  <c r="D36" i="51" s="1"/>
  <c r="AK3" i="51"/>
  <c r="D3" i="51"/>
  <c r="AK2" i="51"/>
  <c r="D2" i="51"/>
  <c r="AK1" i="51"/>
  <c r="D1" i="51"/>
  <c r="D337" i="50"/>
  <c r="D338" i="50" s="1"/>
  <c r="D339" i="50" s="1"/>
  <c r="D340" i="50" s="1"/>
  <c r="D341" i="50" s="1"/>
  <c r="D342" i="50" s="1"/>
  <c r="D343" i="50" s="1"/>
  <c r="D344" i="50" s="1"/>
  <c r="D345" i="50" s="1"/>
  <c r="D346" i="50" s="1"/>
  <c r="D347" i="50" s="1"/>
  <c r="D348" i="50" s="1"/>
  <c r="D349" i="50" s="1"/>
  <c r="D350" i="50" s="1"/>
  <c r="D351" i="50" s="1"/>
  <c r="D317" i="50"/>
  <c r="D318" i="50" s="1"/>
  <c r="D319" i="50" s="1"/>
  <c r="D320" i="50" s="1"/>
  <c r="D321" i="50" s="1"/>
  <c r="D322" i="50" s="1"/>
  <c r="D323" i="50" s="1"/>
  <c r="D324" i="50" s="1"/>
  <c r="D325" i="50" s="1"/>
  <c r="D326" i="50" s="1"/>
  <c r="D327" i="50" s="1"/>
  <c r="D328" i="50" s="1"/>
  <c r="D329" i="50" s="1"/>
  <c r="D330" i="50" s="1"/>
  <c r="D331" i="50" s="1"/>
  <c r="D297" i="50"/>
  <c r="D298" i="50" s="1"/>
  <c r="D299" i="50" s="1"/>
  <c r="D300" i="50" s="1"/>
  <c r="D301" i="50" s="1"/>
  <c r="D302" i="50" s="1"/>
  <c r="D303" i="50" s="1"/>
  <c r="D304" i="50" s="1"/>
  <c r="D305" i="50" s="1"/>
  <c r="D306" i="50" s="1"/>
  <c r="D307" i="50" s="1"/>
  <c r="D308" i="50" s="1"/>
  <c r="D309" i="50" s="1"/>
  <c r="D310" i="50" s="1"/>
  <c r="D311" i="50" s="1"/>
  <c r="D283" i="50"/>
  <c r="D284" i="50" s="1"/>
  <c r="D285" i="50" s="1"/>
  <c r="D286" i="50" s="1"/>
  <c r="D287" i="50" s="1"/>
  <c r="D288" i="50" s="1"/>
  <c r="D289" i="50" s="1"/>
  <c r="D290" i="50" s="1"/>
  <c r="D291" i="50" s="1"/>
  <c r="D222" i="50"/>
  <c r="D223" i="50" s="1"/>
  <c r="D224" i="50" s="1"/>
  <c r="D225" i="50" s="1"/>
  <c r="D226" i="50" s="1"/>
  <c r="D227" i="50" s="1"/>
  <c r="D228" i="50" s="1"/>
  <c r="D229" i="50" s="1"/>
  <c r="D230" i="50" s="1"/>
  <c r="D231" i="50" s="1"/>
  <c r="D232" i="50" s="1"/>
  <c r="D233" i="50" s="1"/>
  <c r="D234" i="50" s="1"/>
  <c r="D235" i="50" s="1"/>
  <c r="D236" i="50" s="1"/>
  <c r="D237" i="50" s="1"/>
  <c r="D238" i="50" s="1"/>
  <c r="D239" i="50" s="1"/>
  <c r="D179" i="50"/>
  <c r="D180" i="50" s="1"/>
  <c r="D181" i="50" s="1"/>
  <c r="D182" i="50" s="1"/>
  <c r="D183" i="50" s="1"/>
  <c r="D184" i="50" s="1"/>
  <c r="D185" i="50" s="1"/>
  <c r="D186" i="50" s="1"/>
  <c r="D187" i="50" s="1"/>
  <c r="D188" i="50" s="1"/>
  <c r="D163" i="50"/>
  <c r="D164" i="50" s="1"/>
  <c r="D165" i="50" s="1"/>
  <c r="D166" i="50" s="1"/>
  <c r="D167" i="50" s="1"/>
  <c r="D168" i="50" s="1"/>
  <c r="D169" i="50" s="1"/>
  <c r="D170" i="50" s="1"/>
  <c r="D171" i="50" s="1"/>
  <c r="D172" i="50" s="1"/>
  <c r="D147" i="50"/>
  <c r="D148" i="50" s="1"/>
  <c r="D149" i="50" s="1"/>
  <c r="D150" i="50" s="1"/>
  <c r="D151" i="50" s="1"/>
  <c r="D152" i="50" s="1"/>
  <c r="D153" i="50" s="1"/>
  <c r="D154" i="50" s="1"/>
  <c r="D155" i="50" s="1"/>
  <c r="D156" i="50" s="1"/>
  <c r="D131" i="50"/>
  <c r="D132" i="50" s="1"/>
  <c r="D133" i="50" s="1"/>
  <c r="D134" i="50" s="1"/>
  <c r="D135" i="50" s="1"/>
  <c r="D136" i="50" s="1"/>
  <c r="D137" i="50" s="1"/>
  <c r="D138" i="50" s="1"/>
  <c r="D139" i="50" s="1"/>
  <c r="D140" i="50" s="1"/>
  <c r="D109" i="50"/>
  <c r="D110" i="50" s="1"/>
  <c r="D111" i="50" s="1"/>
  <c r="D112" i="50" s="1"/>
  <c r="D113" i="50" s="1"/>
  <c r="D114" i="50" s="1"/>
  <c r="D115" i="50" s="1"/>
  <c r="D116" i="50" s="1"/>
  <c r="D117" i="50" s="1"/>
  <c r="D118" i="50" s="1"/>
  <c r="D119" i="50" s="1"/>
  <c r="D120" i="50" s="1"/>
  <c r="D121" i="50" s="1"/>
  <c r="D122" i="50" s="1"/>
  <c r="D123" i="50" s="1"/>
  <c r="D124" i="50" s="1"/>
  <c r="D87" i="50"/>
  <c r="D88" i="50" s="1"/>
  <c r="D89" i="50" s="1"/>
  <c r="D90" i="50" s="1"/>
  <c r="D91" i="50" s="1"/>
  <c r="D92" i="50" s="1"/>
  <c r="D93" i="50" s="1"/>
  <c r="D94" i="50" s="1"/>
  <c r="D95" i="50" s="1"/>
  <c r="D96" i="50" s="1"/>
  <c r="D97" i="50" s="1"/>
  <c r="D98" i="50" s="1"/>
  <c r="D99" i="50" s="1"/>
  <c r="D100" i="50" s="1"/>
  <c r="D101" i="50" s="1"/>
  <c r="D102" i="50" s="1"/>
  <c r="D65" i="50"/>
  <c r="D66" i="50" s="1"/>
  <c r="D67" i="50" s="1"/>
  <c r="D68" i="50" s="1"/>
  <c r="D69" i="50" s="1"/>
  <c r="D70" i="50" s="1"/>
  <c r="D71" i="50" s="1"/>
  <c r="D72" i="50" s="1"/>
  <c r="D73" i="50" s="1"/>
  <c r="D74" i="50" s="1"/>
  <c r="D75" i="50" s="1"/>
  <c r="D76" i="50" s="1"/>
  <c r="D77" i="50" s="1"/>
  <c r="D78" i="50" s="1"/>
  <c r="D79" i="50" s="1"/>
  <c r="D80" i="50" s="1"/>
  <c r="D43" i="50"/>
  <c r="D44" i="50" s="1"/>
  <c r="D45" i="50" s="1"/>
  <c r="D46" i="50" s="1"/>
  <c r="D47" i="50" s="1"/>
  <c r="D48" i="50" s="1"/>
  <c r="D49" i="50" s="1"/>
  <c r="D50" i="50" s="1"/>
  <c r="D51" i="50" s="1"/>
  <c r="D52" i="50" s="1"/>
  <c r="D53" i="50" s="1"/>
  <c r="D54" i="50" s="1"/>
  <c r="D55" i="50" s="1"/>
  <c r="D56" i="50" s="1"/>
  <c r="D57" i="50" s="1"/>
  <c r="D58" i="50" s="1"/>
  <c r="D21" i="50"/>
  <c r="D22" i="50" s="1"/>
  <c r="D23" i="50" s="1"/>
  <c r="D24" i="50" s="1"/>
  <c r="D25" i="50" s="1"/>
  <c r="D26" i="50" s="1"/>
  <c r="D27" i="50" s="1"/>
  <c r="D28" i="50" s="1"/>
  <c r="D29" i="50" s="1"/>
  <c r="D30" i="50" s="1"/>
  <c r="D31" i="50" s="1"/>
  <c r="D32" i="50" s="1"/>
  <c r="D33" i="50" s="1"/>
  <c r="D34" i="50" s="1"/>
  <c r="D35" i="50" s="1"/>
  <c r="D36" i="50" s="1"/>
  <c r="AK3" i="50"/>
  <c r="D3" i="50"/>
  <c r="AK2" i="50"/>
  <c r="D2" i="50"/>
  <c r="AK1" i="50"/>
  <c r="D1" i="50"/>
  <c r="D169" i="33"/>
  <c r="D170" i="33" s="1"/>
  <c r="D171" i="33" s="1"/>
  <c r="D172" i="33" s="1"/>
  <c r="D173" i="33" s="1"/>
  <c r="D174" i="33" s="1"/>
  <c r="D175" i="33" s="1"/>
  <c r="D176" i="33" s="1"/>
  <c r="D177" i="33" s="1"/>
  <c r="D178" i="33" s="1"/>
  <c r="D179" i="33" s="1"/>
  <c r="D180" i="33" s="1"/>
  <c r="D181" i="33" s="1"/>
  <c r="D182" i="33" s="1"/>
  <c r="D183" i="33" s="1"/>
  <c r="D149" i="33"/>
  <c r="D150" i="33" s="1"/>
  <c r="D151" i="33" s="1"/>
  <c r="D152" i="33" s="1"/>
  <c r="D153" i="33" s="1"/>
  <c r="D154" i="33" s="1"/>
  <c r="D155" i="33" s="1"/>
  <c r="D156" i="33" s="1"/>
  <c r="D157" i="33" s="1"/>
  <c r="D158" i="33" s="1"/>
  <c r="D159" i="33" s="1"/>
  <c r="D160" i="33" s="1"/>
  <c r="D161" i="33" s="1"/>
  <c r="D162" i="33" s="1"/>
  <c r="D163" i="33" s="1"/>
  <c r="D129" i="33"/>
  <c r="D130" i="33" s="1"/>
  <c r="D131" i="33" s="1"/>
  <c r="D132" i="33" s="1"/>
  <c r="D133" i="33" s="1"/>
  <c r="D134" i="33" s="1"/>
  <c r="D135" i="33" s="1"/>
  <c r="D136" i="33" s="1"/>
  <c r="D137" i="33" s="1"/>
  <c r="D138" i="33" s="1"/>
  <c r="D139" i="33" s="1"/>
  <c r="D140" i="33" s="1"/>
  <c r="D141" i="33" s="1"/>
  <c r="D142" i="33" s="1"/>
  <c r="D143" i="33" s="1"/>
  <c r="D115" i="33"/>
  <c r="D116" i="33" s="1"/>
  <c r="D117" i="33" s="1"/>
  <c r="D118" i="33" s="1"/>
  <c r="D119" i="33" s="1"/>
  <c r="D120" i="33" s="1"/>
  <c r="D121" i="33" s="1"/>
  <c r="D122" i="33" s="1"/>
  <c r="D123" i="33" s="1"/>
  <c r="D95" i="33"/>
  <c r="D96" i="33" s="1"/>
  <c r="D97" i="33" s="1"/>
  <c r="D98" i="33" s="1"/>
  <c r="D99" i="33" s="1"/>
  <c r="D100" i="33" s="1"/>
  <c r="D101" i="33" s="1"/>
  <c r="D102" i="33" s="1"/>
  <c r="D103" i="33" s="1"/>
  <c r="D104" i="33" s="1"/>
  <c r="D105" i="33" s="1"/>
  <c r="D106" i="33" s="1"/>
  <c r="D107" i="33" s="1"/>
  <c r="D108" i="33" s="1"/>
  <c r="D109" i="33" s="1"/>
  <c r="D75" i="33"/>
  <c r="D76" i="33" s="1"/>
  <c r="D77" i="33" s="1"/>
  <c r="D78" i="33" s="1"/>
  <c r="D79" i="33" s="1"/>
  <c r="D80" i="33" s="1"/>
  <c r="D81" i="33" s="1"/>
  <c r="D82" i="33" s="1"/>
  <c r="D83" i="33" s="1"/>
  <c r="D84" i="33" s="1"/>
  <c r="D85" i="33" s="1"/>
  <c r="D86" i="33" s="1"/>
  <c r="D87" i="33" s="1"/>
  <c r="D88" i="33" s="1"/>
  <c r="D89" i="33" s="1"/>
  <c r="I62" i="33"/>
  <c r="AO65" i="33" s="1"/>
  <c r="AO66" i="33" s="1"/>
  <c r="AO67" i="33" s="1"/>
  <c r="AO68" i="33" s="1"/>
  <c r="I56" i="33"/>
  <c r="AO59" i="33" s="1"/>
  <c r="AO60" i="33" s="1"/>
  <c r="I48" i="33"/>
  <c r="AO51" i="33" s="1"/>
  <c r="AO52" i="33" s="1"/>
  <c r="AO53" i="33" s="1"/>
  <c r="AO54" i="33" s="1"/>
  <c r="I34" i="33"/>
  <c r="AO37" i="33" s="1"/>
  <c r="AO38" i="33" s="1"/>
  <c r="AO39" i="33" s="1"/>
  <c r="AO40" i="33" s="1"/>
  <c r="AO41" i="33" s="1"/>
  <c r="AO42" i="33" s="1"/>
  <c r="AO43" i="33" s="1"/>
  <c r="AO44" i="33" s="1"/>
  <c r="AO45" i="33" s="1"/>
  <c r="AO46" i="33" s="1"/>
  <c r="I17" i="33"/>
  <c r="AO20" i="33" s="1"/>
  <c r="AO21" i="33" s="1"/>
  <c r="AO22" i="33" s="1"/>
  <c r="AO23" i="33" s="1"/>
  <c r="AO24" i="33" s="1"/>
  <c r="AO25" i="33" s="1"/>
  <c r="AO26" i="33" s="1"/>
  <c r="AK3" i="33"/>
  <c r="D3" i="33"/>
  <c r="AK2" i="33"/>
  <c r="D2" i="33"/>
  <c r="AK1" i="33"/>
  <c r="D1" i="33"/>
  <c r="D174" i="32"/>
  <c r="D175" i="32" s="1"/>
  <c r="D176" i="32" s="1"/>
  <c r="D177" i="32" s="1"/>
  <c r="D178" i="32" s="1"/>
  <c r="D179" i="32" s="1"/>
  <c r="D180" i="32" s="1"/>
  <c r="D181" i="32" s="1"/>
  <c r="D182" i="32" s="1"/>
  <c r="D183" i="32" s="1"/>
  <c r="D184" i="32" s="1"/>
  <c r="D185" i="32" s="1"/>
  <c r="D186" i="32" s="1"/>
  <c r="D187" i="32" s="1"/>
  <c r="D188" i="32" s="1"/>
  <c r="D154" i="32"/>
  <c r="D155" i="32" s="1"/>
  <c r="D156" i="32" s="1"/>
  <c r="D157" i="32" s="1"/>
  <c r="D158" i="32" s="1"/>
  <c r="D159" i="32" s="1"/>
  <c r="D160" i="32" s="1"/>
  <c r="D161" i="32" s="1"/>
  <c r="D162" i="32" s="1"/>
  <c r="D163" i="32" s="1"/>
  <c r="D164" i="32" s="1"/>
  <c r="D165" i="32" s="1"/>
  <c r="D166" i="32" s="1"/>
  <c r="D167" i="32" s="1"/>
  <c r="D168" i="32" s="1"/>
  <c r="D134" i="32"/>
  <c r="D135" i="32" s="1"/>
  <c r="D136" i="32" s="1"/>
  <c r="D137" i="32" s="1"/>
  <c r="D138" i="32" s="1"/>
  <c r="D139" i="32" s="1"/>
  <c r="D140" i="32" s="1"/>
  <c r="D141" i="32" s="1"/>
  <c r="D142" i="32" s="1"/>
  <c r="D143" i="32" s="1"/>
  <c r="D144" i="32" s="1"/>
  <c r="D145" i="32" s="1"/>
  <c r="D146" i="32" s="1"/>
  <c r="D147" i="32" s="1"/>
  <c r="D148" i="32" s="1"/>
  <c r="D120" i="32"/>
  <c r="D121" i="32" s="1"/>
  <c r="D122" i="32" s="1"/>
  <c r="D123" i="32" s="1"/>
  <c r="D124" i="32" s="1"/>
  <c r="D125" i="32" s="1"/>
  <c r="D126" i="32" s="1"/>
  <c r="D127" i="32" s="1"/>
  <c r="D128" i="32" s="1"/>
  <c r="D100" i="32"/>
  <c r="D101" i="32" s="1"/>
  <c r="D102" i="32" s="1"/>
  <c r="D103" i="32" s="1"/>
  <c r="D104" i="32" s="1"/>
  <c r="D105" i="32" s="1"/>
  <c r="D106" i="32" s="1"/>
  <c r="D107" i="32" s="1"/>
  <c r="D108" i="32" s="1"/>
  <c r="D109" i="32" s="1"/>
  <c r="D110" i="32" s="1"/>
  <c r="D111" i="32" s="1"/>
  <c r="D112" i="32" s="1"/>
  <c r="D113" i="32" s="1"/>
  <c r="D114" i="32" s="1"/>
  <c r="D80" i="32"/>
  <c r="D81" i="32" s="1"/>
  <c r="D82" i="32" s="1"/>
  <c r="D83" i="32" s="1"/>
  <c r="D84" i="32" s="1"/>
  <c r="D85" i="32" s="1"/>
  <c r="D86" i="32" s="1"/>
  <c r="D87" i="32" s="1"/>
  <c r="D88" i="32" s="1"/>
  <c r="D89" i="32" s="1"/>
  <c r="D90" i="32" s="1"/>
  <c r="D91" i="32" s="1"/>
  <c r="D92" i="32" s="1"/>
  <c r="D93" i="32" s="1"/>
  <c r="D94" i="32" s="1"/>
  <c r="I67" i="32"/>
  <c r="AO70" i="32" s="1"/>
  <c r="AO71" i="32" s="1"/>
  <c r="AO72" i="32" s="1"/>
  <c r="AO73" i="32" s="1"/>
  <c r="I61" i="32"/>
  <c r="AO64" i="32" s="1"/>
  <c r="AO65" i="32" s="1"/>
  <c r="I53" i="32"/>
  <c r="AO56" i="32" s="1"/>
  <c r="AO57" i="32" s="1"/>
  <c r="AO58" i="32" s="1"/>
  <c r="AO59" i="32" s="1"/>
  <c r="I39" i="32"/>
  <c r="AO42" i="32" s="1"/>
  <c r="AO43" i="32" s="1"/>
  <c r="AO44" i="32" s="1"/>
  <c r="AO45" i="32" s="1"/>
  <c r="AO46" i="32" s="1"/>
  <c r="AO47" i="32" s="1"/>
  <c r="AO48" i="32" s="1"/>
  <c r="AO49" i="32" s="1"/>
  <c r="AO50" i="32" s="1"/>
  <c r="AO51" i="32" s="1"/>
  <c r="I17" i="32"/>
  <c r="AO20" i="32" s="1"/>
  <c r="AO21" i="32" s="1"/>
  <c r="AO22" i="32" s="1"/>
  <c r="AO23" i="32" s="1"/>
  <c r="AO24" i="32" s="1"/>
  <c r="AO25" i="32" s="1"/>
  <c r="AO26" i="32" s="1"/>
  <c r="AO27" i="32" s="1"/>
  <c r="AO28" i="32" s="1"/>
  <c r="AO29" i="32" s="1"/>
  <c r="AO30" i="32" s="1"/>
  <c r="AO31" i="32" s="1"/>
  <c r="AO32" i="32" s="1"/>
  <c r="AO33" i="32" s="1"/>
  <c r="AO36" i="32" s="1"/>
  <c r="AO37" i="32" s="1"/>
  <c r="AK3" i="32"/>
  <c r="D3" i="32"/>
  <c r="AK2" i="32"/>
  <c r="D2" i="32"/>
  <c r="AK1" i="32"/>
  <c r="D1" i="32"/>
  <c r="D208" i="31"/>
  <c r="D209" i="31" s="1"/>
  <c r="D210" i="31" s="1"/>
  <c r="D211" i="31" s="1"/>
  <c r="D212" i="31" s="1"/>
  <c r="D213" i="31" s="1"/>
  <c r="D214" i="31" s="1"/>
  <c r="D215" i="31" s="1"/>
  <c r="D216" i="31" s="1"/>
  <c r="D217" i="31" s="1"/>
  <c r="D218" i="31" s="1"/>
  <c r="D219" i="31" s="1"/>
  <c r="D220" i="31" s="1"/>
  <c r="D221" i="31" s="1"/>
  <c r="D222" i="31" s="1"/>
  <c r="D188" i="31"/>
  <c r="D189" i="31" s="1"/>
  <c r="D190" i="31" s="1"/>
  <c r="D191" i="31" s="1"/>
  <c r="D192" i="31" s="1"/>
  <c r="D193" i="31" s="1"/>
  <c r="D194" i="31" s="1"/>
  <c r="D195" i="31" s="1"/>
  <c r="D196" i="31" s="1"/>
  <c r="D197" i="31" s="1"/>
  <c r="D198" i="31" s="1"/>
  <c r="D199" i="31" s="1"/>
  <c r="D200" i="31" s="1"/>
  <c r="D201" i="31" s="1"/>
  <c r="D202" i="31" s="1"/>
  <c r="D168" i="31"/>
  <c r="D169" i="31" s="1"/>
  <c r="D170" i="31" s="1"/>
  <c r="D171" i="31" s="1"/>
  <c r="D172" i="31" s="1"/>
  <c r="D173" i="31" s="1"/>
  <c r="D174" i="31" s="1"/>
  <c r="D175" i="31" s="1"/>
  <c r="D176" i="31" s="1"/>
  <c r="D177" i="31" s="1"/>
  <c r="D178" i="31" s="1"/>
  <c r="D179" i="31" s="1"/>
  <c r="D180" i="31" s="1"/>
  <c r="D181" i="31" s="1"/>
  <c r="D182" i="31" s="1"/>
  <c r="D154" i="31"/>
  <c r="D155" i="31" s="1"/>
  <c r="D156" i="31" s="1"/>
  <c r="D157" i="31" s="1"/>
  <c r="D158" i="31" s="1"/>
  <c r="D159" i="31" s="1"/>
  <c r="D160" i="31" s="1"/>
  <c r="D161" i="31" s="1"/>
  <c r="D162" i="31" s="1"/>
  <c r="D134" i="31"/>
  <c r="D135" i="31" s="1"/>
  <c r="D136" i="31" s="1"/>
  <c r="D137" i="31" s="1"/>
  <c r="D138" i="31" s="1"/>
  <c r="D139" i="31" s="1"/>
  <c r="D140" i="31" s="1"/>
  <c r="D141" i="31" s="1"/>
  <c r="D142" i="31" s="1"/>
  <c r="D143" i="31" s="1"/>
  <c r="D144" i="31" s="1"/>
  <c r="D145" i="31" s="1"/>
  <c r="D146" i="31" s="1"/>
  <c r="D147" i="31" s="1"/>
  <c r="D148" i="31" s="1"/>
  <c r="D114" i="31"/>
  <c r="D115" i="31" s="1"/>
  <c r="D116" i="31" s="1"/>
  <c r="D117" i="31" s="1"/>
  <c r="D118" i="31" s="1"/>
  <c r="D119" i="31" s="1"/>
  <c r="D120" i="31" s="1"/>
  <c r="D121" i="31" s="1"/>
  <c r="D122" i="31" s="1"/>
  <c r="D123" i="31" s="1"/>
  <c r="D124" i="31" s="1"/>
  <c r="D125" i="31" s="1"/>
  <c r="D126" i="31" s="1"/>
  <c r="D127" i="31" s="1"/>
  <c r="D128" i="31" s="1"/>
  <c r="I101" i="31"/>
  <c r="AO104" i="31" s="1"/>
  <c r="AO105" i="31" s="1"/>
  <c r="AO106" i="31" s="1"/>
  <c r="AO107" i="31" s="1"/>
  <c r="I95" i="31"/>
  <c r="AO98" i="31" s="1"/>
  <c r="AO99" i="31" s="1"/>
  <c r="I87" i="31"/>
  <c r="AO90" i="31" s="1"/>
  <c r="AO91" i="31" s="1"/>
  <c r="AO92" i="31" s="1"/>
  <c r="AO93" i="31" s="1"/>
  <c r="I77" i="31"/>
  <c r="AO80" i="31" s="1"/>
  <c r="AO31" i="31" s="1"/>
  <c r="AO36" i="31" s="1"/>
  <c r="AO45" i="31" s="1"/>
  <c r="AO46" i="31" s="1"/>
  <c r="AO81" i="31" s="1"/>
  <c r="AO82" i="31" s="1"/>
  <c r="AO83" i="31" s="1"/>
  <c r="AO84" i="31" s="1"/>
  <c r="AO85" i="31" s="1"/>
  <c r="I17" i="31"/>
  <c r="AO20" i="31" s="1"/>
  <c r="AO21" i="31" s="1"/>
  <c r="AO22" i="31" s="1"/>
  <c r="AO23" i="31" s="1"/>
  <c r="AO47" i="31" s="1"/>
  <c r="AO48" i="31" s="1"/>
  <c r="AK3" i="31"/>
  <c r="D3" i="31"/>
  <c r="AK2" i="31"/>
  <c r="D2" i="31"/>
  <c r="AK1" i="31"/>
  <c r="D1" i="31"/>
  <c r="D184" i="30"/>
  <c r="D185" i="30" s="1"/>
  <c r="D186" i="30" s="1"/>
  <c r="D187" i="30" s="1"/>
  <c r="D188" i="30" s="1"/>
  <c r="D189" i="30" s="1"/>
  <c r="D190" i="30" s="1"/>
  <c r="D191" i="30" s="1"/>
  <c r="D192" i="30" s="1"/>
  <c r="D193" i="30" s="1"/>
  <c r="D194" i="30" s="1"/>
  <c r="D195" i="30" s="1"/>
  <c r="D196" i="30" s="1"/>
  <c r="D197" i="30" s="1"/>
  <c r="D198" i="30" s="1"/>
  <c r="D164" i="30"/>
  <c r="D165" i="30" s="1"/>
  <c r="D166" i="30" s="1"/>
  <c r="D167" i="30" s="1"/>
  <c r="D168" i="30" s="1"/>
  <c r="D169" i="30" s="1"/>
  <c r="D170" i="30" s="1"/>
  <c r="D171" i="30" s="1"/>
  <c r="D172" i="30" s="1"/>
  <c r="D173" i="30" s="1"/>
  <c r="D174" i="30" s="1"/>
  <c r="D175" i="30" s="1"/>
  <c r="D176" i="30" s="1"/>
  <c r="D177" i="30" s="1"/>
  <c r="D178" i="30" s="1"/>
  <c r="D144" i="30"/>
  <c r="D145" i="30" s="1"/>
  <c r="D146" i="30" s="1"/>
  <c r="D147" i="30" s="1"/>
  <c r="D148" i="30" s="1"/>
  <c r="D149" i="30" s="1"/>
  <c r="D150" i="30" s="1"/>
  <c r="D151" i="30" s="1"/>
  <c r="D152" i="30" s="1"/>
  <c r="D153" i="30" s="1"/>
  <c r="D154" i="30" s="1"/>
  <c r="D155" i="30" s="1"/>
  <c r="D156" i="30" s="1"/>
  <c r="D157" i="30" s="1"/>
  <c r="D158" i="30" s="1"/>
  <c r="D130" i="30"/>
  <c r="D131" i="30" s="1"/>
  <c r="D132" i="30" s="1"/>
  <c r="D133" i="30" s="1"/>
  <c r="D134" i="30" s="1"/>
  <c r="D135" i="30" s="1"/>
  <c r="D136" i="30" s="1"/>
  <c r="D137" i="30" s="1"/>
  <c r="D138" i="30" s="1"/>
  <c r="D110" i="30"/>
  <c r="D111" i="30" s="1"/>
  <c r="D112" i="30" s="1"/>
  <c r="D113" i="30" s="1"/>
  <c r="D114" i="30" s="1"/>
  <c r="D115" i="30" s="1"/>
  <c r="D116" i="30" s="1"/>
  <c r="D117" i="30" s="1"/>
  <c r="D118" i="30" s="1"/>
  <c r="D119" i="30" s="1"/>
  <c r="D120" i="30" s="1"/>
  <c r="D121" i="30" s="1"/>
  <c r="D122" i="30" s="1"/>
  <c r="D123" i="30" s="1"/>
  <c r="D124" i="30" s="1"/>
  <c r="D90" i="30"/>
  <c r="D91" i="30" s="1"/>
  <c r="D92" i="30" s="1"/>
  <c r="D93" i="30" s="1"/>
  <c r="D94" i="30" s="1"/>
  <c r="D95" i="30" s="1"/>
  <c r="D96" i="30" s="1"/>
  <c r="D97" i="30" s="1"/>
  <c r="D98" i="30" s="1"/>
  <c r="D99" i="30" s="1"/>
  <c r="D100" i="30" s="1"/>
  <c r="D101" i="30" s="1"/>
  <c r="D102" i="30" s="1"/>
  <c r="D103" i="30" s="1"/>
  <c r="D104" i="30" s="1"/>
  <c r="I77" i="30"/>
  <c r="AO80" i="30" s="1"/>
  <c r="AO81" i="30" s="1"/>
  <c r="AO82" i="30" s="1"/>
  <c r="AO83" i="30" s="1"/>
  <c r="I71" i="30"/>
  <c r="AO74" i="30" s="1"/>
  <c r="AO75" i="30" s="1"/>
  <c r="I63" i="30"/>
  <c r="AO30" i="30" s="1"/>
  <c r="AO67" i="30" s="1"/>
  <c r="AO68" i="30" s="1"/>
  <c r="AO69" i="30" s="1"/>
  <c r="I17" i="30"/>
  <c r="AO20" i="30" s="1"/>
  <c r="AO21" i="30" s="1"/>
  <c r="AO22" i="30" s="1"/>
  <c r="AO31" i="30" s="1"/>
  <c r="AO32" i="30" s="1"/>
  <c r="AO34" i="30" s="1"/>
  <c r="AO35" i="30" s="1"/>
  <c r="AO36" i="30" s="1"/>
  <c r="AO37" i="30" s="1"/>
  <c r="AO38" i="30" s="1"/>
  <c r="AO39" i="30" s="1"/>
  <c r="AK3" i="30"/>
  <c r="D3" i="30"/>
  <c r="AK2" i="30"/>
  <c r="D2" i="30"/>
  <c r="AK1" i="30"/>
  <c r="D1" i="30"/>
  <c r="D169" i="29"/>
  <c r="D170" i="29" s="1"/>
  <c r="D171" i="29" s="1"/>
  <c r="D172" i="29" s="1"/>
  <c r="D173" i="29" s="1"/>
  <c r="D174" i="29" s="1"/>
  <c r="D175" i="29" s="1"/>
  <c r="D176" i="29" s="1"/>
  <c r="D177" i="29" s="1"/>
  <c r="D178" i="29" s="1"/>
  <c r="D179" i="29" s="1"/>
  <c r="D180" i="29" s="1"/>
  <c r="D181" i="29" s="1"/>
  <c r="D182" i="29" s="1"/>
  <c r="D183" i="29" s="1"/>
  <c r="D149" i="29"/>
  <c r="D150" i="29" s="1"/>
  <c r="D151" i="29" s="1"/>
  <c r="D152" i="29" s="1"/>
  <c r="D153" i="29" s="1"/>
  <c r="D154" i="29" s="1"/>
  <c r="D155" i="29" s="1"/>
  <c r="D156" i="29" s="1"/>
  <c r="D157" i="29" s="1"/>
  <c r="D158" i="29" s="1"/>
  <c r="D159" i="29" s="1"/>
  <c r="D160" i="29" s="1"/>
  <c r="D161" i="29" s="1"/>
  <c r="D162" i="29" s="1"/>
  <c r="D163" i="29" s="1"/>
  <c r="D129" i="29"/>
  <c r="D130" i="29" s="1"/>
  <c r="D131" i="29" s="1"/>
  <c r="D132" i="29" s="1"/>
  <c r="D133" i="29" s="1"/>
  <c r="D134" i="29" s="1"/>
  <c r="D135" i="29" s="1"/>
  <c r="D136" i="29" s="1"/>
  <c r="D137" i="29" s="1"/>
  <c r="D138" i="29" s="1"/>
  <c r="D139" i="29" s="1"/>
  <c r="D140" i="29" s="1"/>
  <c r="D141" i="29" s="1"/>
  <c r="D142" i="29" s="1"/>
  <c r="D143" i="29" s="1"/>
  <c r="D115" i="29"/>
  <c r="D116" i="29" s="1"/>
  <c r="D117" i="29" s="1"/>
  <c r="D118" i="29" s="1"/>
  <c r="D119" i="29" s="1"/>
  <c r="D120" i="29" s="1"/>
  <c r="D121" i="29" s="1"/>
  <c r="D122" i="29" s="1"/>
  <c r="D123" i="29" s="1"/>
  <c r="D95" i="29"/>
  <c r="D96" i="29" s="1"/>
  <c r="D97" i="29" s="1"/>
  <c r="D98" i="29" s="1"/>
  <c r="D99" i="29" s="1"/>
  <c r="D100" i="29" s="1"/>
  <c r="D101" i="29" s="1"/>
  <c r="D102" i="29" s="1"/>
  <c r="D103" i="29" s="1"/>
  <c r="D104" i="29" s="1"/>
  <c r="D105" i="29" s="1"/>
  <c r="D106" i="29" s="1"/>
  <c r="D107" i="29" s="1"/>
  <c r="D108" i="29" s="1"/>
  <c r="D109" i="29" s="1"/>
  <c r="D75" i="29"/>
  <c r="D76" i="29" s="1"/>
  <c r="D77" i="29" s="1"/>
  <c r="D78" i="29" s="1"/>
  <c r="D79" i="29" s="1"/>
  <c r="D80" i="29" s="1"/>
  <c r="D81" i="29" s="1"/>
  <c r="D82" i="29" s="1"/>
  <c r="D83" i="29" s="1"/>
  <c r="D84" i="29" s="1"/>
  <c r="D85" i="29" s="1"/>
  <c r="D86" i="29" s="1"/>
  <c r="D87" i="29" s="1"/>
  <c r="D88" i="29" s="1"/>
  <c r="D89" i="29" s="1"/>
  <c r="I62" i="29"/>
  <c r="AO65" i="29" s="1"/>
  <c r="AO66" i="29" s="1"/>
  <c r="AO67" i="29" s="1"/>
  <c r="AO68" i="29" s="1"/>
  <c r="I56" i="29"/>
  <c r="AO59" i="29" s="1"/>
  <c r="AO60" i="29" s="1"/>
  <c r="I48" i="29"/>
  <c r="AO51" i="29" s="1"/>
  <c r="AO52" i="29" s="1"/>
  <c r="AO53" i="29" s="1"/>
  <c r="AO54" i="29" s="1"/>
  <c r="I34" i="29"/>
  <c r="AO37" i="29" s="1"/>
  <c r="AO38" i="29" s="1"/>
  <c r="AO39" i="29" s="1"/>
  <c r="AO40" i="29" s="1"/>
  <c r="AO41" i="29" s="1"/>
  <c r="AO42" i="29" s="1"/>
  <c r="AO43" i="29" s="1"/>
  <c r="AO44" i="29" s="1"/>
  <c r="AO45" i="29" s="1"/>
  <c r="AO46" i="29" s="1"/>
  <c r="I17" i="29"/>
  <c r="AO20" i="29" s="1"/>
  <c r="AO21" i="29" s="1"/>
  <c r="AO22" i="29" s="1"/>
  <c r="AO23" i="29" s="1"/>
  <c r="AO24" i="29" s="1"/>
  <c r="AO25" i="29" s="1"/>
  <c r="AO26" i="29" s="1"/>
  <c r="AO27" i="29" s="1"/>
  <c r="AO28" i="29" s="1"/>
  <c r="AO29" i="29" s="1"/>
  <c r="AO31" i="29" s="1"/>
  <c r="AO32" i="29" s="1"/>
  <c r="AK3" i="29"/>
  <c r="D3" i="29"/>
  <c r="AK2" i="29"/>
  <c r="D2" i="29"/>
  <c r="AK1" i="29"/>
  <c r="D1" i="29"/>
  <c r="D172" i="14"/>
  <c r="D173" i="14" s="1"/>
  <c r="D174" i="14" s="1"/>
  <c r="D175" i="14" s="1"/>
  <c r="D176" i="14" s="1"/>
  <c r="D177" i="14" s="1"/>
  <c r="D178" i="14" s="1"/>
  <c r="D179" i="14" s="1"/>
  <c r="D180" i="14" s="1"/>
  <c r="D181" i="14" s="1"/>
  <c r="D182" i="14" s="1"/>
  <c r="D183" i="14" s="1"/>
  <c r="D184" i="14" s="1"/>
  <c r="D185" i="14" s="1"/>
  <c r="D186" i="14" s="1"/>
  <c r="D152" i="14"/>
  <c r="D153" i="14" s="1"/>
  <c r="D154" i="14" s="1"/>
  <c r="D155" i="14" s="1"/>
  <c r="D156" i="14" s="1"/>
  <c r="D157" i="14" s="1"/>
  <c r="D158" i="14" s="1"/>
  <c r="D159" i="14" s="1"/>
  <c r="D160" i="14" s="1"/>
  <c r="D161" i="14" s="1"/>
  <c r="D162" i="14" s="1"/>
  <c r="D163" i="14" s="1"/>
  <c r="D164" i="14" s="1"/>
  <c r="D165" i="14" s="1"/>
  <c r="D166" i="14" s="1"/>
  <c r="D132" i="14"/>
  <c r="D133" i="14" s="1"/>
  <c r="D134" i="14" s="1"/>
  <c r="D135" i="14" s="1"/>
  <c r="D136" i="14" s="1"/>
  <c r="D137" i="14" s="1"/>
  <c r="D138" i="14" s="1"/>
  <c r="D139" i="14" s="1"/>
  <c r="D140" i="14" s="1"/>
  <c r="D141" i="14" s="1"/>
  <c r="D142" i="14" s="1"/>
  <c r="D143" i="14" s="1"/>
  <c r="D144" i="14" s="1"/>
  <c r="D145" i="14" s="1"/>
  <c r="D146" i="14" s="1"/>
  <c r="D118" i="14"/>
  <c r="D119" i="14" s="1"/>
  <c r="D120" i="14" s="1"/>
  <c r="D121" i="14" s="1"/>
  <c r="D122" i="14" s="1"/>
  <c r="D123" i="14" s="1"/>
  <c r="D124" i="14" s="1"/>
  <c r="D125" i="14" s="1"/>
  <c r="D126" i="14" s="1"/>
  <c r="D98" i="14"/>
  <c r="D99" i="14" s="1"/>
  <c r="D100" i="14" s="1"/>
  <c r="D101" i="14" s="1"/>
  <c r="D102" i="14" s="1"/>
  <c r="D103" i="14" s="1"/>
  <c r="D104" i="14" s="1"/>
  <c r="D105" i="14" s="1"/>
  <c r="D106" i="14" s="1"/>
  <c r="D107" i="14" s="1"/>
  <c r="D108" i="14" s="1"/>
  <c r="D109" i="14" s="1"/>
  <c r="D110" i="14" s="1"/>
  <c r="D111" i="14" s="1"/>
  <c r="D112" i="14" s="1"/>
  <c r="D78" i="14"/>
  <c r="D79" i="14" s="1"/>
  <c r="D80" i="14" s="1"/>
  <c r="D81" i="14" s="1"/>
  <c r="D82" i="14" s="1"/>
  <c r="D83" i="14" s="1"/>
  <c r="D84" i="14" s="1"/>
  <c r="D85" i="14" s="1"/>
  <c r="D86" i="14" s="1"/>
  <c r="D87" i="14" s="1"/>
  <c r="D88" i="14" s="1"/>
  <c r="D89" i="14" s="1"/>
  <c r="D90" i="14" s="1"/>
  <c r="D91" i="14" s="1"/>
  <c r="D92" i="14" s="1"/>
  <c r="I65" i="14"/>
  <c r="AO68" i="14" s="1"/>
  <c r="AO69" i="14" s="1"/>
  <c r="AO70" i="14" s="1"/>
  <c r="AO71" i="14" s="1"/>
  <c r="I59" i="14"/>
  <c r="AO62" i="14" s="1"/>
  <c r="AO63" i="14" s="1"/>
  <c r="I51" i="14"/>
  <c r="AO54" i="14" s="1"/>
  <c r="AO55" i="14" s="1"/>
  <c r="AO56" i="14" s="1"/>
  <c r="AO57" i="14" s="1"/>
  <c r="I37" i="14"/>
  <c r="AO40" i="14" s="1"/>
  <c r="AO41" i="14" s="1"/>
  <c r="AO42" i="14" s="1"/>
  <c r="AO43" i="14" s="1"/>
  <c r="AO44" i="14" s="1"/>
  <c r="AO45" i="14" s="1"/>
  <c r="AO46" i="14" s="1"/>
  <c r="AO47" i="14" s="1"/>
  <c r="AO48" i="14" s="1"/>
  <c r="AO49" i="14" s="1"/>
  <c r="AO20" i="14"/>
  <c r="AO21" i="14" s="1"/>
  <c r="AO22" i="14" s="1"/>
  <c r="AO23" i="14" s="1"/>
  <c r="AO24" i="14" s="1"/>
  <c r="AO25" i="14" s="1"/>
  <c r="AO26" i="14" s="1"/>
  <c r="AO27" i="14" s="1"/>
  <c r="AO28" i="14" s="1"/>
  <c r="AO29" i="14" s="1"/>
  <c r="AO30" i="14" s="1"/>
  <c r="AO31" i="14" s="1"/>
  <c r="AK3" i="14"/>
  <c r="D3" i="14"/>
  <c r="AK2" i="14"/>
  <c r="D2" i="14"/>
  <c r="AK1" i="14"/>
  <c r="D1" i="14"/>
  <c r="D173" i="12"/>
  <c r="D174" i="12" s="1"/>
  <c r="D175" i="12" s="1"/>
  <c r="D176" i="12" s="1"/>
  <c r="D177" i="12" s="1"/>
  <c r="D178" i="12" s="1"/>
  <c r="D179" i="12" s="1"/>
  <c r="D180" i="12" s="1"/>
  <c r="D181" i="12" s="1"/>
  <c r="D182" i="12" s="1"/>
  <c r="D183" i="12" s="1"/>
  <c r="D184" i="12" s="1"/>
  <c r="D185" i="12" s="1"/>
  <c r="D186" i="12" s="1"/>
  <c r="D187" i="12" s="1"/>
  <c r="D153" i="12"/>
  <c r="D154" i="12" s="1"/>
  <c r="D155" i="12" s="1"/>
  <c r="D156" i="12" s="1"/>
  <c r="D157" i="12" s="1"/>
  <c r="D158" i="12" s="1"/>
  <c r="D159" i="12" s="1"/>
  <c r="D160" i="12" s="1"/>
  <c r="D161" i="12" s="1"/>
  <c r="D162" i="12" s="1"/>
  <c r="D163" i="12" s="1"/>
  <c r="D164" i="12" s="1"/>
  <c r="D165" i="12" s="1"/>
  <c r="D166" i="12" s="1"/>
  <c r="D167" i="12" s="1"/>
  <c r="D133" i="12"/>
  <c r="D134" i="12" s="1"/>
  <c r="D135" i="12" s="1"/>
  <c r="D136" i="12" s="1"/>
  <c r="D137" i="12" s="1"/>
  <c r="D138" i="12" s="1"/>
  <c r="D139" i="12" s="1"/>
  <c r="D140" i="12" s="1"/>
  <c r="D141" i="12" s="1"/>
  <c r="D142" i="12" s="1"/>
  <c r="D143" i="12" s="1"/>
  <c r="D144" i="12" s="1"/>
  <c r="D145" i="12" s="1"/>
  <c r="D146" i="12" s="1"/>
  <c r="D147" i="12" s="1"/>
  <c r="D119" i="12"/>
  <c r="D120" i="12" s="1"/>
  <c r="D121" i="12" s="1"/>
  <c r="D122" i="12" s="1"/>
  <c r="D123" i="12" s="1"/>
  <c r="D124" i="12" s="1"/>
  <c r="D125" i="12" s="1"/>
  <c r="D126" i="12" s="1"/>
  <c r="D127" i="12" s="1"/>
  <c r="D99" i="12"/>
  <c r="D100" i="12" s="1"/>
  <c r="D101" i="12" s="1"/>
  <c r="D102" i="12" s="1"/>
  <c r="D103" i="12" s="1"/>
  <c r="D104" i="12" s="1"/>
  <c r="D105" i="12" s="1"/>
  <c r="D106" i="12" s="1"/>
  <c r="D107" i="12" s="1"/>
  <c r="D108" i="12" s="1"/>
  <c r="D109" i="12" s="1"/>
  <c r="D110" i="12" s="1"/>
  <c r="D111" i="12" s="1"/>
  <c r="D112" i="12" s="1"/>
  <c r="D113" i="12" s="1"/>
  <c r="D79" i="12"/>
  <c r="D80" i="12" s="1"/>
  <c r="D81" i="12" s="1"/>
  <c r="D82" i="12" s="1"/>
  <c r="D83" i="12" s="1"/>
  <c r="D84" i="12" s="1"/>
  <c r="D85" i="12" s="1"/>
  <c r="D86" i="12" s="1"/>
  <c r="D87" i="12" s="1"/>
  <c r="D88" i="12" s="1"/>
  <c r="D89" i="12" s="1"/>
  <c r="D90" i="12" s="1"/>
  <c r="D91" i="12" s="1"/>
  <c r="D92" i="12" s="1"/>
  <c r="D93" i="12" s="1"/>
  <c r="I66" i="12"/>
  <c r="AO69" i="12" s="1"/>
  <c r="AO70" i="12" s="1"/>
  <c r="AO71" i="12" s="1"/>
  <c r="AO72" i="12" s="1"/>
  <c r="I60" i="12"/>
  <c r="AO63" i="12" s="1"/>
  <c r="AO64" i="12" s="1"/>
  <c r="I52" i="12"/>
  <c r="AO55" i="12" s="1"/>
  <c r="AO56" i="12" s="1"/>
  <c r="AO57" i="12" s="1"/>
  <c r="AO58" i="12" s="1"/>
  <c r="AO41" i="12"/>
  <c r="AO42" i="12" s="1"/>
  <c r="AO43" i="12" s="1"/>
  <c r="AO44" i="12" s="1"/>
  <c r="AO45" i="12" s="1"/>
  <c r="AO46" i="12" s="1"/>
  <c r="AO47" i="12" s="1"/>
  <c r="AO48" i="12" s="1"/>
  <c r="AO49" i="12" s="1"/>
  <c r="AO50" i="12" s="1"/>
  <c r="I17" i="12"/>
  <c r="AO20" i="12" s="1"/>
  <c r="AO21" i="12" s="1"/>
  <c r="AO22" i="12" s="1"/>
  <c r="AO23" i="12" s="1"/>
  <c r="AO24" i="12" s="1"/>
  <c r="AO25" i="12" s="1"/>
  <c r="AO26" i="12" s="1"/>
  <c r="AO27" i="12" s="1"/>
  <c r="AO28" i="12" s="1"/>
  <c r="AK3" i="12"/>
  <c r="D3" i="12"/>
  <c r="AK2" i="12"/>
  <c r="D2" i="12"/>
  <c r="AK1" i="12"/>
  <c r="D1" i="12"/>
  <c r="D173" i="11"/>
  <c r="D174" i="11" s="1"/>
  <c r="D175" i="11" s="1"/>
  <c r="D176" i="11" s="1"/>
  <c r="D177" i="11" s="1"/>
  <c r="D178" i="11" s="1"/>
  <c r="D179" i="11" s="1"/>
  <c r="D180" i="11" s="1"/>
  <c r="D181" i="11" s="1"/>
  <c r="D182" i="11" s="1"/>
  <c r="D183" i="11" s="1"/>
  <c r="D184" i="11" s="1"/>
  <c r="D185" i="11" s="1"/>
  <c r="D186" i="11" s="1"/>
  <c r="D187" i="11" s="1"/>
  <c r="D153" i="11"/>
  <c r="D154" i="11" s="1"/>
  <c r="D155" i="11" s="1"/>
  <c r="D156" i="11" s="1"/>
  <c r="D157" i="11" s="1"/>
  <c r="D158" i="11" s="1"/>
  <c r="D159" i="11" s="1"/>
  <c r="D160" i="11" s="1"/>
  <c r="D161" i="11" s="1"/>
  <c r="D162" i="11" s="1"/>
  <c r="D163" i="11" s="1"/>
  <c r="D164" i="11" s="1"/>
  <c r="D165" i="11" s="1"/>
  <c r="D166" i="11" s="1"/>
  <c r="D167" i="11" s="1"/>
  <c r="D133" i="11"/>
  <c r="D134" i="11" s="1"/>
  <c r="D135" i="11" s="1"/>
  <c r="D136" i="11" s="1"/>
  <c r="D137" i="11" s="1"/>
  <c r="D138" i="11" s="1"/>
  <c r="D139" i="11" s="1"/>
  <c r="D140" i="11" s="1"/>
  <c r="D141" i="11" s="1"/>
  <c r="D142" i="11" s="1"/>
  <c r="D143" i="11" s="1"/>
  <c r="D144" i="11" s="1"/>
  <c r="D145" i="11" s="1"/>
  <c r="D146" i="11" s="1"/>
  <c r="D147" i="11" s="1"/>
  <c r="D119" i="11"/>
  <c r="D120" i="11" s="1"/>
  <c r="D121" i="11" s="1"/>
  <c r="D122" i="11" s="1"/>
  <c r="D123" i="11" s="1"/>
  <c r="D124" i="11" s="1"/>
  <c r="D125" i="11" s="1"/>
  <c r="D126" i="11" s="1"/>
  <c r="D127" i="11" s="1"/>
  <c r="D99" i="11"/>
  <c r="D100" i="11" s="1"/>
  <c r="D101" i="11" s="1"/>
  <c r="D102" i="11" s="1"/>
  <c r="D103" i="11" s="1"/>
  <c r="D104" i="11" s="1"/>
  <c r="D105" i="11" s="1"/>
  <c r="D106" i="11" s="1"/>
  <c r="D107" i="11" s="1"/>
  <c r="D108" i="11" s="1"/>
  <c r="D109" i="11" s="1"/>
  <c r="D110" i="11" s="1"/>
  <c r="D111" i="11" s="1"/>
  <c r="D112" i="11" s="1"/>
  <c r="D113" i="11" s="1"/>
  <c r="D79" i="11"/>
  <c r="D80" i="11" s="1"/>
  <c r="D81" i="11" s="1"/>
  <c r="D82" i="11" s="1"/>
  <c r="D83" i="11" s="1"/>
  <c r="D84" i="11" s="1"/>
  <c r="D85" i="11" s="1"/>
  <c r="D86" i="11" s="1"/>
  <c r="D87" i="11" s="1"/>
  <c r="D88" i="11" s="1"/>
  <c r="D89" i="11" s="1"/>
  <c r="D90" i="11" s="1"/>
  <c r="D91" i="11" s="1"/>
  <c r="D92" i="11" s="1"/>
  <c r="D93" i="11" s="1"/>
  <c r="I66" i="11"/>
  <c r="AO69" i="11" s="1"/>
  <c r="AO70" i="11" s="1"/>
  <c r="AO71" i="11" s="1"/>
  <c r="AO72" i="11" s="1"/>
  <c r="I60" i="11"/>
  <c r="AO63" i="11" s="1"/>
  <c r="AO64" i="11" s="1"/>
  <c r="I52" i="11"/>
  <c r="AO55" i="11" s="1"/>
  <c r="AO56" i="11" s="1"/>
  <c r="AO57" i="11" s="1"/>
  <c r="AO58" i="11" s="1"/>
  <c r="I38" i="11"/>
  <c r="AO41" i="11" s="1"/>
  <c r="AO42" i="11" s="1"/>
  <c r="AO43" i="11" s="1"/>
  <c r="AO44" i="11" s="1"/>
  <c r="AO45" i="11" s="1"/>
  <c r="AO46" i="11" s="1"/>
  <c r="AO47" i="11" s="1"/>
  <c r="AO48" i="11" s="1"/>
  <c r="AO49" i="11" s="1"/>
  <c r="AO50" i="11" s="1"/>
  <c r="I17" i="11"/>
  <c r="AO20" i="11" s="1"/>
  <c r="AO21" i="11" s="1"/>
  <c r="AO22" i="11" s="1"/>
  <c r="AO23" i="11" s="1"/>
  <c r="AO24" i="11" s="1"/>
  <c r="AO25" i="11" s="1"/>
  <c r="AO26" i="11" s="1"/>
  <c r="AO27" i="11" s="1"/>
  <c r="AO28" i="11" s="1"/>
  <c r="AK3" i="11"/>
  <c r="D3" i="11"/>
  <c r="AK2" i="11"/>
  <c r="D2" i="11"/>
  <c r="AK1" i="11"/>
  <c r="D1" i="11"/>
  <c r="D168" i="10"/>
  <c r="D169" i="10" s="1"/>
  <c r="D170" i="10" s="1"/>
  <c r="D171" i="10" s="1"/>
  <c r="D172" i="10" s="1"/>
  <c r="D173" i="10" s="1"/>
  <c r="D174" i="10" s="1"/>
  <c r="D175" i="10" s="1"/>
  <c r="D176" i="10" s="1"/>
  <c r="D177" i="10" s="1"/>
  <c r="D178" i="10" s="1"/>
  <c r="D179" i="10" s="1"/>
  <c r="D180" i="10" s="1"/>
  <c r="D181" i="10" s="1"/>
  <c r="D182" i="10" s="1"/>
  <c r="D148" i="10"/>
  <c r="D149" i="10" s="1"/>
  <c r="D150" i="10" s="1"/>
  <c r="D151" i="10" s="1"/>
  <c r="D152" i="10" s="1"/>
  <c r="D153" i="10" s="1"/>
  <c r="D154" i="10" s="1"/>
  <c r="D155" i="10" s="1"/>
  <c r="D156" i="10" s="1"/>
  <c r="D157" i="10" s="1"/>
  <c r="D158" i="10" s="1"/>
  <c r="D159" i="10" s="1"/>
  <c r="D160" i="10" s="1"/>
  <c r="D161" i="10" s="1"/>
  <c r="D162" i="10" s="1"/>
  <c r="D128" i="10"/>
  <c r="D129" i="10" s="1"/>
  <c r="D130" i="10" s="1"/>
  <c r="D131" i="10" s="1"/>
  <c r="D132" i="10" s="1"/>
  <c r="D133" i="10" s="1"/>
  <c r="D134" i="10" s="1"/>
  <c r="D135" i="10" s="1"/>
  <c r="D136" i="10" s="1"/>
  <c r="D137" i="10" s="1"/>
  <c r="D138" i="10" s="1"/>
  <c r="D139" i="10" s="1"/>
  <c r="D140" i="10" s="1"/>
  <c r="D141" i="10" s="1"/>
  <c r="D142" i="10" s="1"/>
  <c r="D114" i="10"/>
  <c r="D115" i="10" s="1"/>
  <c r="D116" i="10" s="1"/>
  <c r="D117" i="10" s="1"/>
  <c r="D118" i="10" s="1"/>
  <c r="D119" i="10" s="1"/>
  <c r="D120" i="10" s="1"/>
  <c r="D121" i="10" s="1"/>
  <c r="D122" i="10" s="1"/>
  <c r="D94" i="10"/>
  <c r="D95" i="10" s="1"/>
  <c r="D96" i="10" s="1"/>
  <c r="D97" i="10" s="1"/>
  <c r="D98" i="10" s="1"/>
  <c r="D99" i="10" s="1"/>
  <c r="D100" i="10" s="1"/>
  <c r="D101" i="10" s="1"/>
  <c r="D102" i="10" s="1"/>
  <c r="D103" i="10" s="1"/>
  <c r="D104" i="10" s="1"/>
  <c r="D105" i="10" s="1"/>
  <c r="D106" i="10" s="1"/>
  <c r="D107" i="10" s="1"/>
  <c r="D108" i="10" s="1"/>
  <c r="D74" i="10"/>
  <c r="D75" i="10" s="1"/>
  <c r="D76" i="10" s="1"/>
  <c r="D77" i="10" s="1"/>
  <c r="D78" i="10" s="1"/>
  <c r="D79" i="10" s="1"/>
  <c r="D80" i="10" s="1"/>
  <c r="D81" i="10" s="1"/>
  <c r="D82" i="10" s="1"/>
  <c r="D83" i="10" s="1"/>
  <c r="D84" i="10" s="1"/>
  <c r="D85" i="10" s="1"/>
  <c r="D86" i="10" s="1"/>
  <c r="D87" i="10" s="1"/>
  <c r="D88" i="10" s="1"/>
  <c r="I61" i="10"/>
  <c r="AO64" i="10" s="1"/>
  <c r="AO65" i="10" s="1"/>
  <c r="AO66" i="10" s="1"/>
  <c r="AO67" i="10" s="1"/>
  <c r="I55" i="10"/>
  <c r="AO58" i="10" s="1"/>
  <c r="AO59" i="10" s="1"/>
  <c r="I47" i="10"/>
  <c r="AO50" i="10" s="1"/>
  <c r="AO51" i="10" s="1"/>
  <c r="AO52" i="10" s="1"/>
  <c r="AO53" i="10" s="1"/>
  <c r="I33" i="10"/>
  <c r="AO36" i="10" s="1"/>
  <c r="AO37" i="10" s="1"/>
  <c r="AO38" i="10" s="1"/>
  <c r="AO39" i="10" s="1"/>
  <c r="AO40" i="10" s="1"/>
  <c r="AO41" i="10" s="1"/>
  <c r="AO42" i="10" s="1"/>
  <c r="AO43" i="10" s="1"/>
  <c r="AO44" i="10" s="1"/>
  <c r="AO45" i="10" s="1"/>
  <c r="I17" i="10"/>
  <c r="AO20" i="10" s="1"/>
  <c r="AO21" i="10" s="1"/>
  <c r="AO22" i="10" s="1"/>
  <c r="AO23" i="10" s="1"/>
  <c r="AO24" i="10" s="1"/>
  <c r="AO25" i="10" s="1"/>
  <c r="AO26" i="10" s="1"/>
  <c r="AO27" i="10" s="1"/>
  <c r="AO28" i="10" s="1"/>
  <c r="AO29" i="10" s="1"/>
  <c r="AO30" i="10" s="1"/>
  <c r="AO31" i="10" s="1"/>
  <c r="AK3" i="10"/>
  <c r="D3" i="10"/>
  <c r="AK2" i="10"/>
  <c r="D2" i="10"/>
  <c r="AK1" i="10"/>
  <c r="D1" i="10"/>
  <c r="D195" i="9"/>
  <c r="D196" i="9" s="1"/>
  <c r="D197" i="9" s="1"/>
  <c r="D198" i="9" s="1"/>
  <c r="D199" i="9" s="1"/>
  <c r="D200" i="9" s="1"/>
  <c r="D201" i="9" s="1"/>
  <c r="D202" i="9" s="1"/>
  <c r="D203" i="9" s="1"/>
  <c r="D204" i="9" s="1"/>
  <c r="D205" i="9" s="1"/>
  <c r="D206" i="9" s="1"/>
  <c r="D207" i="9" s="1"/>
  <c r="D208" i="9" s="1"/>
  <c r="D209" i="9" s="1"/>
  <c r="D175" i="9"/>
  <c r="D176" i="9" s="1"/>
  <c r="D177" i="9" s="1"/>
  <c r="D178" i="9" s="1"/>
  <c r="D179" i="9" s="1"/>
  <c r="D180" i="9" s="1"/>
  <c r="D181" i="9" s="1"/>
  <c r="D182" i="9" s="1"/>
  <c r="D183" i="9" s="1"/>
  <c r="D184" i="9" s="1"/>
  <c r="D185" i="9" s="1"/>
  <c r="D186" i="9" s="1"/>
  <c r="D187" i="9" s="1"/>
  <c r="D188" i="9" s="1"/>
  <c r="D189" i="9" s="1"/>
  <c r="D155" i="9"/>
  <c r="D156" i="9" s="1"/>
  <c r="D157" i="9" s="1"/>
  <c r="D158" i="9" s="1"/>
  <c r="D159" i="9" s="1"/>
  <c r="D160" i="9" s="1"/>
  <c r="D161" i="9" s="1"/>
  <c r="D162" i="9" s="1"/>
  <c r="D163" i="9" s="1"/>
  <c r="D164" i="9" s="1"/>
  <c r="D165" i="9" s="1"/>
  <c r="D166" i="9" s="1"/>
  <c r="D167" i="9" s="1"/>
  <c r="D168" i="9" s="1"/>
  <c r="D169" i="9" s="1"/>
  <c r="D141" i="9"/>
  <c r="D142" i="9" s="1"/>
  <c r="D143" i="9" s="1"/>
  <c r="D144" i="9" s="1"/>
  <c r="D145" i="9" s="1"/>
  <c r="D146" i="9" s="1"/>
  <c r="D147" i="9" s="1"/>
  <c r="D148" i="9" s="1"/>
  <c r="D149" i="9" s="1"/>
  <c r="D121" i="9"/>
  <c r="D122" i="9" s="1"/>
  <c r="D123" i="9" s="1"/>
  <c r="D124" i="9" s="1"/>
  <c r="D125" i="9" s="1"/>
  <c r="D126" i="9" s="1"/>
  <c r="D127" i="9" s="1"/>
  <c r="D128" i="9" s="1"/>
  <c r="D129" i="9" s="1"/>
  <c r="D130" i="9" s="1"/>
  <c r="D131" i="9" s="1"/>
  <c r="D132" i="9" s="1"/>
  <c r="D133" i="9" s="1"/>
  <c r="D134" i="9" s="1"/>
  <c r="D135" i="9" s="1"/>
  <c r="D101" i="9"/>
  <c r="D102" i="9" s="1"/>
  <c r="D103" i="9" s="1"/>
  <c r="D104" i="9" s="1"/>
  <c r="D105" i="9" s="1"/>
  <c r="D106" i="9" s="1"/>
  <c r="D107" i="9" s="1"/>
  <c r="D108" i="9" s="1"/>
  <c r="D109" i="9" s="1"/>
  <c r="D110" i="9" s="1"/>
  <c r="D111" i="9" s="1"/>
  <c r="D112" i="9" s="1"/>
  <c r="D113" i="9" s="1"/>
  <c r="D114" i="9" s="1"/>
  <c r="D115" i="9" s="1"/>
  <c r="I88" i="9"/>
  <c r="AO91" i="9" s="1"/>
  <c r="AO92" i="9" s="1"/>
  <c r="AO93" i="9" s="1"/>
  <c r="AO94" i="9" s="1"/>
  <c r="I82" i="9"/>
  <c r="AO85" i="9" s="1"/>
  <c r="AO86" i="9" s="1"/>
  <c r="I74" i="9"/>
  <c r="AO77" i="9" s="1"/>
  <c r="AO78" i="9" s="1"/>
  <c r="AO79" i="9" s="1"/>
  <c r="AO80" i="9" s="1"/>
  <c r="I64" i="9"/>
  <c r="AO67" i="9" s="1"/>
  <c r="AO68" i="9" s="1"/>
  <c r="AO69" i="9" s="1"/>
  <c r="AO70" i="9" s="1"/>
  <c r="AO71" i="9" s="1"/>
  <c r="AO72" i="9" s="1"/>
  <c r="AO20" i="9"/>
  <c r="AO21" i="9" s="1"/>
  <c r="AO30" i="9" s="1"/>
  <c r="AO40" i="9" s="1"/>
  <c r="AO41" i="9" s="1"/>
  <c r="AO42" i="9" s="1"/>
  <c r="AO43" i="9" s="1"/>
  <c r="AO44" i="9" s="1"/>
  <c r="AO45" i="9" s="1"/>
  <c r="AK3" i="9"/>
  <c r="D3" i="9"/>
  <c r="AK2" i="9"/>
  <c r="D2" i="9"/>
  <c r="AK1" i="9"/>
  <c r="D1" i="9"/>
  <c r="D234" i="8"/>
  <c r="D235" i="8" s="1"/>
  <c r="D236" i="8" s="1"/>
  <c r="D237" i="8" s="1"/>
  <c r="D238" i="8" s="1"/>
  <c r="D239" i="8" s="1"/>
  <c r="D240" i="8" s="1"/>
  <c r="D241" i="8" s="1"/>
  <c r="D242" i="8" s="1"/>
  <c r="D243" i="8" s="1"/>
  <c r="D244" i="8" s="1"/>
  <c r="D245" i="8" s="1"/>
  <c r="D246" i="8" s="1"/>
  <c r="D247" i="8" s="1"/>
  <c r="D248" i="8" s="1"/>
  <c r="D214" i="8"/>
  <c r="D215" i="8" s="1"/>
  <c r="D216" i="8" s="1"/>
  <c r="D217" i="8" s="1"/>
  <c r="D218" i="8" s="1"/>
  <c r="D219" i="8" s="1"/>
  <c r="D220" i="8" s="1"/>
  <c r="D221" i="8" s="1"/>
  <c r="D222" i="8" s="1"/>
  <c r="D223" i="8" s="1"/>
  <c r="D224" i="8" s="1"/>
  <c r="D225" i="8" s="1"/>
  <c r="D226" i="8" s="1"/>
  <c r="D227" i="8" s="1"/>
  <c r="D228" i="8" s="1"/>
  <c r="D194" i="8"/>
  <c r="D195" i="8" s="1"/>
  <c r="D196" i="8" s="1"/>
  <c r="D197" i="8" s="1"/>
  <c r="D198" i="8" s="1"/>
  <c r="D199" i="8" s="1"/>
  <c r="D200" i="8" s="1"/>
  <c r="D201" i="8" s="1"/>
  <c r="D202" i="8" s="1"/>
  <c r="D203" i="8" s="1"/>
  <c r="D204" i="8" s="1"/>
  <c r="D205" i="8" s="1"/>
  <c r="D206" i="8" s="1"/>
  <c r="D207" i="8" s="1"/>
  <c r="D208" i="8" s="1"/>
  <c r="D180" i="8"/>
  <c r="D181" i="8" s="1"/>
  <c r="D182" i="8" s="1"/>
  <c r="D183" i="8" s="1"/>
  <c r="D184" i="8" s="1"/>
  <c r="D185" i="8" s="1"/>
  <c r="D186" i="8" s="1"/>
  <c r="D187" i="8" s="1"/>
  <c r="D188" i="8" s="1"/>
  <c r="D160" i="8"/>
  <c r="D161" i="8" s="1"/>
  <c r="D162" i="8" s="1"/>
  <c r="D163" i="8" s="1"/>
  <c r="D164" i="8" s="1"/>
  <c r="D165" i="8" s="1"/>
  <c r="D166" i="8" s="1"/>
  <c r="D167" i="8" s="1"/>
  <c r="D168" i="8" s="1"/>
  <c r="D169" i="8" s="1"/>
  <c r="D170" i="8" s="1"/>
  <c r="D171" i="8" s="1"/>
  <c r="D172" i="8" s="1"/>
  <c r="D173" i="8" s="1"/>
  <c r="D174" i="8" s="1"/>
  <c r="D140" i="8"/>
  <c r="D141" i="8" s="1"/>
  <c r="D142" i="8" s="1"/>
  <c r="D143" i="8" s="1"/>
  <c r="D144" i="8" s="1"/>
  <c r="D145" i="8" s="1"/>
  <c r="D146" i="8" s="1"/>
  <c r="D147" i="8" s="1"/>
  <c r="D148" i="8" s="1"/>
  <c r="D149" i="8" s="1"/>
  <c r="D150" i="8" s="1"/>
  <c r="D151" i="8" s="1"/>
  <c r="D152" i="8" s="1"/>
  <c r="D153" i="8" s="1"/>
  <c r="D154" i="8" s="1"/>
  <c r="I127" i="8"/>
  <c r="AO130" i="8" s="1"/>
  <c r="AO131" i="8" s="1"/>
  <c r="AO132" i="8" s="1"/>
  <c r="AO133" i="8" s="1"/>
  <c r="I121" i="8"/>
  <c r="AO124" i="8" s="1"/>
  <c r="AO125" i="8" s="1"/>
  <c r="I113" i="8"/>
  <c r="AO116" i="8" s="1"/>
  <c r="AO117" i="8" s="1"/>
  <c r="AO118" i="8" s="1"/>
  <c r="AO119" i="8" s="1"/>
  <c r="AO100" i="8"/>
  <c r="AO101" i="8" s="1"/>
  <c r="AO102" i="8" s="1"/>
  <c r="AO103" i="8" s="1"/>
  <c r="AO104" i="8" s="1"/>
  <c r="AO105" i="8" s="1"/>
  <c r="AO108" i="8" s="1"/>
  <c r="I17" i="8"/>
  <c r="AO20" i="8" s="1"/>
  <c r="AO21" i="8" s="1"/>
  <c r="AO22" i="8" s="1"/>
  <c r="AO23" i="8" s="1"/>
  <c r="AO24" i="8" s="1"/>
  <c r="AK3" i="8"/>
  <c r="D3" i="8"/>
  <c r="AK2" i="8"/>
  <c r="D2" i="8"/>
  <c r="AK1" i="8"/>
  <c r="D1" i="8"/>
  <c r="D181" i="7"/>
  <c r="D182" i="7" s="1"/>
  <c r="D183" i="7" s="1"/>
  <c r="D184" i="7" s="1"/>
  <c r="D185" i="7" s="1"/>
  <c r="D186" i="7" s="1"/>
  <c r="D187" i="7" s="1"/>
  <c r="D188" i="7" s="1"/>
  <c r="D189" i="7" s="1"/>
  <c r="D190" i="7" s="1"/>
  <c r="D191" i="7" s="1"/>
  <c r="D192" i="7" s="1"/>
  <c r="D193" i="7" s="1"/>
  <c r="D194" i="7" s="1"/>
  <c r="D195" i="7" s="1"/>
  <c r="D161" i="7"/>
  <c r="D162" i="7" s="1"/>
  <c r="D163" i="7" s="1"/>
  <c r="D164" i="7" s="1"/>
  <c r="D165" i="7" s="1"/>
  <c r="D166" i="7" s="1"/>
  <c r="D167" i="7" s="1"/>
  <c r="D168" i="7" s="1"/>
  <c r="D169" i="7" s="1"/>
  <c r="D170" i="7" s="1"/>
  <c r="D171" i="7" s="1"/>
  <c r="D172" i="7" s="1"/>
  <c r="D173" i="7" s="1"/>
  <c r="D174" i="7" s="1"/>
  <c r="D175" i="7" s="1"/>
  <c r="D141" i="7"/>
  <c r="D142" i="7" s="1"/>
  <c r="D143" i="7" s="1"/>
  <c r="D144" i="7" s="1"/>
  <c r="D145" i="7" s="1"/>
  <c r="D146" i="7" s="1"/>
  <c r="D147" i="7" s="1"/>
  <c r="D148" i="7" s="1"/>
  <c r="D149" i="7" s="1"/>
  <c r="D150" i="7" s="1"/>
  <c r="D151" i="7" s="1"/>
  <c r="D152" i="7" s="1"/>
  <c r="D153" i="7" s="1"/>
  <c r="D154" i="7" s="1"/>
  <c r="D155" i="7" s="1"/>
  <c r="D127" i="7"/>
  <c r="D128" i="7" s="1"/>
  <c r="D129" i="7" s="1"/>
  <c r="D130" i="7" s="1"/>
  <c r="D131" i="7" s="1"/>
  <c r="D132" i="7" s="1"/>
  <c r="D133" i="7" s="1"/>
  <c r="D134" i="7" s="1"/>
  <c r="D135" i="7" s="1"/>
  <c r="D107" i="7"/>
  <c r="D108" i="7" s="1"/>
  <c r="D109" i="7" s="1"/>
  <c r="D110" i="7" s="1"/>
  <c r="D111" i="7" s="1"/>
  <c r="D112" i="7" s="1"/>
  <c r="D113" i="7" s="1"/>
  <c r="D114" i="7" s="1"/>
  <c r="D115" i="7" s="1"/>
  <c r="D116" i="7" s="1"/>
  <c r="D117" i="7" s="1"/>
  <c r="D118" i="7" s="1"/>
  <c r="D119" i="7" s="1"/>
  <c r="D120" i="7" s="1"/>
  <c r="D121" i="7" s="1"/>
  <c r="D87" i="7"/>
  <c r="D88" i="7" s="1"/>
  <c r="D89" i="7" s="1"/>
  <c r="D90" i="7" s="1"/>
  <c r="D91" i="7" s="1"/>
  <c r="D92" i="7" s="1"/>
  <c r="D93" i="7" s="1"/>
  <c r="D94" i="7" s="1"/>
  <c r="D95" i="7" s="1"/>
  <c r="D96" i="7" s="1"/>
  <c r="D97" i="7" s="1"/>
  <c r="D98" i="7" s="1"/>
  <c r="D99" i="7" s="1"/>
  <c r="D100" i="7" s="1"/>
  <c r="D101" i="7" s="1"/>
  <c r="I74" i="7"/>
  <c r="AO77" i="7" s="1"/>
  <c r="AO78" i="7" s="1"/>
  <c r="AO79" i="7" s="1"/>
  <c r="AO80" i="7" s="1"/>
  <c r="I68" i="7"/>
  <c r="AO71" i="7" s="1"/>
  <c r="AO72" i="7" s="1"/>
  <c r="I60" i="7"/>
  <c r="AO63" i="7" s="1"/>
  <c r="AO64" i="7" s="1"/>
  <c r="AO65" i="7" s="1"/>
  <c r="AO66" i="7" s="1"/>
  <c r="AO32" i="7"/>
  <c r="AO33" i="7" s="1"/>
  <c r="AO34" i="7" s="1"/>
  <c r="AO35" i="7" s="1"/>
  <c r="AO53" i="7" s="1"/>
  <c r="AO54" i="7" s="1"/>
  <c r="AO55" i="7" s="1"/>
  <c r="AO56" i="7" s="1"/>
  <c r="AO57" i="7" s="1"/>
  <c r="AO58" i="7" s="1"/>
  <c r="I17" i="7"/>
  <c r="AO20" i="7" s="1"/>
  <c r="AO21" i="7" s="1"/>
  <c r="AO22" i="7" s="1"/>
  <c r="AO23" i="7" s="1"/>
  <c r="AO24" i="7" s="1"/>
  <c r="AO25" i="7" s="1"/>
  <c r="AK3" i="7"/>
  <c r="D3" i="7"/>
  <c r="AK2" i="7"/>
  <c r="D2" i="7"/>
  <c r="AK1" i="7"/>
  <c r="D1" i="7"/>
  <c r="D191" i="6"/>
  <c r="D192" i="6" s="1"/>
  <c r="D193" i="6" s="1"/>
  <c r="D194" i="6" s="1"/>
  <c r="D195" i="6" s="1"/>
  <c r="D196" i="6" s="1"/>
  <c r="D197" i="6" s="1"/>
  <c r="D198" i="6" s="1"/>
  <c r="D199" i="6" s="1"/>
  <c r="D200" i="6" s="1"/>
  <c r="D201" i="6" s="1"/>
  <c r="D202" i="6" s="1"/>
  <c r="D203" i="6" s="1"/>
  <c r="D204" i="6" s="1"/>
  <c r="D205" i="6" s="1"/>
  <c r="D171" i="6"/>
  <c r="D172" i="6" s="1"/>
  <c r="D173" i="6" s="1"/>
  <c r="D174" i="6" s="1"/>
  <c r="D175" i="6" s="1"/>
  <c r="D176" i="6" s="1"/>
  <c r="D177" i="6" s="1"/>
  <c r="D178" i="6" s="1"/>
  <c r="D179" i="6" s="1"/>
  <c r="D180" i="6" s="1"/>
  <c r="D181" i="6" s="1"/>
  <c r="D182" i="6" s="1"/>
  <c r="D183" i="6" s="1"/>
  <c r="D184" i="6" s="1"/>
  <c r="D185" i="6" s="1"/>
  <c r="D151" i="6"/>
  <c r="D152" i="6" s="1"/>
  <c r="D153" i="6" s="1"/>
  <c r="D154" i="6" s="1"/>
  <c r="D155" i="6" s="1"/>
  <c r="D156" i="6" s="1"/>
  <c r="D157" i="6" s="1"/>
  <c r="D158" i="6" s="1"/>
  <c r="D159" i="6" s="1"/>
  <c r="D160" i="6" s="1"/>
  <c r="D161" i="6" s="1"/>
  <c r="D162" i="6" s="1"/>
  <c r="D163" i="6" s="1"/>
  <c r="D164" i="6" s="1"/>
  <c r="D165" i="6" s="1"/>
  <c r="D137" i="6"/>
  <c r="D138" i="6" s="1"/>
  <c r="D139" i="6" s="1"/>
  <c r="D140" i="6" s="1"/>
  <c r="D141" i="6" s="1"/>
  <c r="D142" i="6" s="1"/>
  <c r="D143" i="6" s="1"/>
  <c r="D144" i="6" s="1"/>
  <c r="D145" i="6" s="1"/>
  <c r="D117" i="6"/>
  <c r="D118" i="6" s="1"/>
  <c r="D119" i="6" s="1"/>
  <c r="D120" i="6" s="1"/>
  <c r="D121" i="6" s="1"/>
  <c r="D122" i="6" s="1"/>
  <c r="D123" i="6" s="1"/>
  <c r="D124" i="6" s="1"/>
  <c r="D125" i="6" s="1"/>
  <c r="D126" i="6" s="1"/>
  <c r="D127" i="6" s="1"/>
  <c r="D128" i="6" s="1"/>
  <c r="D129" i="6" s="1"/>
  <c r="D130" i="6" s="1"/>
  <c r="D131" i="6" s="1"/>
  <c r="D97" i="6"/>
  <c r="D98" i="6" s="1"/>
  <c r="D99" i="6" s="1"/>
  <c r="D100" i="6" s="1"/>
  <c r="D101" i="6" s="1"/>
  <c r="D102" i="6" s="1"/>
  <c r="D103" i="6" s="1"/>
  <c r="D104" i="6" s="1"/>
  <c r="D105" i="6" s="1"/>
  <c r="D106" i="6" s="1"/>
  <c r="D107" i="6" s="1"/>
  <c r="D108" i="6" s="1"/>
  <c r="D109" i="6" s="1"/>
  <c r="D110" i="6" s="1"/>
  <c r="D111" i="6" s="1"/>
  <c r="I84" i="6"/>
  <c r="AO87" i="6" s="1"/>
  <c r="AO88" i="6" s="1"/>
  <c r="AO89" i="6" s="1"/>
  <c r="AO90" i="6" s="1"/>
  <c r="I78" i="6"/>
  <c r="AO81" i="6" s="1"/>
  <c r="AO82" i="6" s="1"/>
  <c r="I70" i="6"/>
  <c r="AO73" i="6" s="1"/>
  <c r="AO74" i="6" s="1"/>
  <c r="AO75" i="6" s="1"/>
  <c r="AO76" i="6" s="1"/>
  <c r="I56" i="6"/>
  <c r="AO59" i="6" s="1"/>
  <c r="AO60" i="6" s="1"/>
  <c r="AO61" i="6" s="1"/>
  <c r="AO62" i="6" s="1"/>
  <c r="AO63" i="6" s="1"/>
  <c r="AO64" i="6" s="1"/>
  <c r="AO65" i="6" s="1"/>
  <c r="AO66" i="6" s="1"/>
  <c r="AO67" i="6" s="1"/>
  <c r="AO68" i="6" s="1"/>
  <c r="I17" i="6"/>
  <c r="AO20" i="6" s="1"/>
  <c r="AO21" i="6" s="1"/>
  <c r="AO22" i="6" s="1"/>
  <c r="AO23" i="6" s="1"/>
  <c r="AO24" i="6" s="1"/>
  <c r="AO30" i="6" s="1"/>
  <c r="AO31" i="6" s="1"/>
  <c r="AO32" i="6" s="1"/>
  <c r="AO33" i="6" s="1"/>
  <c r="AO29" i="6" s="1"/>
  <c r="AO34" i="6" s="1"/>
  <c r="AK3" i="6"/>
  <c r="D3" i="6"/>
  <c r="AK2" i="6"/>
  <c r="D2" i="6"/>
  <c r="AK1" i="6"/>
  <c r="D1" i="6"/>
  <c r="D184" i="5"/>
  <c r="D185" i="5" s="1"/>
  <c r="D186" i="5" s="1"/>
  <c r="D187" i="5" s="1"/>
  <c r="D188" i="5" s="1"/>
  <c r="D189" i="5" s="1"/>
  <c r="D190" i="5" s="1"/>
  <c r="D191" i="5" s="1"/>
  <c r="D192" i="5" s="1"/>
  <c r="D193" i="5" s="1"/>
  <c r="D194" i="5" s="1"/>
  <c r="D195" i="5" s="1"/>
  <c r="D196" i="5" s="1"/>
  <c r="D197" i="5" s="1"/>
  <c r="D198" i="5" s="1"/>
  <c r="D164" i="5"/>
  <c r="D165" i="5" s="1"/>
  <c r="D166" i="5" s="1"/>
  <c r="D167" i="5" s="1"/>
  <c r="D168" i="5" s="1"/>
  <c r="D169" i="5" s="1"/>
  <c r="D170" i="5" s="1"/>
  <c r="D171" i="5" s="1"/>
  <c r="D172" i="5" s="1"/>
  <c r="D173" i="5" s="1"/>
  <c r="D174" i="5" s="1"/>
  <c r="D175" i="5" s="1"/>
  <c r="D176" i="5" s="1"/>
  <c r="D177" i="5" s="1"/>
  <c r="D178" i="5" s="1"/>
  <c r="D144" i="5"/>
  <c r="D145" i="5" s="1"/>
  <c r="D146" i="5" s="1"/>
  <c r="D147" i="5" s="1"/>
  <c r="D148" i="5" s="1"/>
  <c r="D149" i="5" s="1"/>
  <c r="D150" i="5" s="1"/>
  <c r="D151" i="5" s="1"/>
  <c r="D152" i="5" s="1"/>
  <c r="D153" i="5" s="1"/>
  <c r="D154" i="5" s="1"/>
  <c r="D155" i="5" s="1"/>
  <c r="D156" i="5" s="1"/>
  <c r="D157" i="5" s="1"/>
  <c r="D158" i="5" s="1"/>
  <c r="D130" i="5"/>
  <c r="D131" i="5" s="1"/>
  <c r="D132" i="5" s="1"/>
  <c r="D133" i="5" s="1"/>
  <c r="D134" i="5" s="1"/>
  <c r="D135" i="5" s="1"/>
  <c r="D136" i="5" s="1"/>
  <c r="D137" i="5" s="1"/>
  <c r="D138" i="5" s="1"/>
  <c r="D110" i="5"/>
  <c r="D111" i="5" s="1"/>
  <c r="D112" i="5" s="1"/>
  <c r="D113" i="5" s="1"/>
  <c r="D114" i="5" s="1"/>
  <c r="D115" i="5" s="1"/>
  <c r="D116" i="5" s="1"/>
  <c r="D117" i="5" s="1"/>
  <c r="D118" i="5" s="1"/>
  <c r="D119" i="5" s="1"/>
  <c r="D120" i="5" s="1"/>
  <c r="D121" i="5" s="1"/>
  <c r="D122" i="5" s="1"/>
  <c r="D123" i="5" s="1"/>
  <c r="D124" i="5" s="1"/>
  <c r="D90" i="5"/>
  <c r="D91" i="5" s="1"/>
  <c r="D92" i="5" s="1"/>
  <c r="D93" i="5" s="1"/>
  <c r="D94" i="5" s="1"/>
  <c r="D95" i="5" s="1"/>
  <c r="D96" i="5" s="1"/>
  <c r="D97" i="5" s="1"/>
  <c r="D98" i="5" s="1"/>
  <c r="D99" i="5" s="1"/>
  <c r="D100" i="5" s="1"/>
  <c r="D101" i="5" s="1"/>
  <c r="D102" i="5" s="1"/>
  <c r="D103" i="5" s="1"/>
  <c r="D104" i="5" s="1"/>
  <c r="I77" i="5"/>
  <c r="AO80" i="5" s="1"/>
  <c r="AO81" i="5" s="1"/>
  <c r="AO82" i="5" s="1"/>
  <c r="AO83" i="5" s="1"/>
  <c r="I71" i="5"/>
  <c r="AO74" i="5" s="1"/>
  <c r="AO75" i="5" s="1"/>
  <c r="I63" i="5"/>
  <c r="AO66" i="5" s="1"/>
  <c r="AO67" i="5" s="1"/>
  <c r="AO68" i="5" s="1"/>
  <c r="AO69" i="5" s="1"/>
  <c r="I49" i="5"/>
  <c r="AO52" i="5" s="1"/>
  <c r="AO53" i="5" s="1"/>
  <c r="AO54" i="5" s="1"/>
  <c r="AO55" i="5" s="1"/>
  <c r="AO56" i="5" s="1"/>
  <c r="AO57" i="5" s="1"/>
  <c r="AO58" i="5" s="1"/>
  <c r="AO59" i="5" s="1"/>
  <c r="AO60" i="5" s="1"/>
  <c r="AO61" i="5" s="1"/>
  <c r="I17" i="5"/>
  <c r="AO20" i="5" s="1"/>
  <c r="AO21" i="5" s="1"/>
  <c r="AO22" i="5" s="1"/>
  <c r="AO23" i="5" s="1"/>
  <c r="AO25" i="5" s="1"/>
  <c r="AO27" i="5" s="1"/>
  <c r="AO29" i="5" s="1"/>
  <c r="AO30" i="5" s="1"/>
  <c r="AO31" i="5" s="1"/>
  <c r="AO32" i="5" s="1"/>
  <c r="AK3" i="5"/>
  <c r="D3" i="5"/>
  <c r="AK2" i="5"/>
  <c r="D2" i="5"/>
  <c r="AK1" i="5"/>
  <c r="D1" i="5"/>
  <c r="D184" i="4"/>
  <c r="D185" i="4" s="1"/>
  <c r="D186" i="4" s="1"/>
  <c r="D187" i="4" s="1"/>
  <c r="D188" i="4" s="1"/>
  <c r="D189" i="4" s="1"/>
  <c r="D190" i="4" s="1"/>
  <c r="D191" i="4" s="1"/>
  <c r="D192" i="4" s="1"/>
  <c r="D193" i="4" s="1"/>
  <c r="D194" i="4" s="1"/>
  <c r="D195" i="4" s="1"/>
  <c r="D196" i="4" s="1"/>
  <c r="D197" i="4" s="1"/>
  <c r="D198" i="4" s="1"/>
  <c r="D164" i="4"/>
  <c r="D165" i="4" s="1"/>
  <c r="D166" i="4" s="1"/>
  <c r="D167" i="4" s="1"/>
  <c r="D168" i="4" s="1"/>
  <c r="D169" i="4" s="1"/>
  <c r="D170" i="4" s="1"/>
  <c r="D171" i="4" s="1"/>
  <c r="D172" i="4" s="1"/>
  <c r="D173" i="4" s="1"/>
  <c r="D174" i="4" s="1"/>
  <c r="D175" i="4" s="1"/>
  <c r="D176" i="4" s="1"/>
  <c r="D177" i="4" s="1"/>
  <c r="D178" i="4" s="1"/>
  <c r="D144" i="4"/>
  <c r="D145" i="4" s="1"/>
  <c r="D146" i="4" s="1"/>
  <c r="D147" i="4" s="1"/>
  <c r="D148" i="4" s="1"/>
  <c r="D149" i="4" s="1"/>
  <c r="D150" i="4" s="1"/>
  <c r="D151" i="4" s="1"/>
  <c r="D152" i="4" s="1"/>
  <c r="D153" i="4" s="1"/>
  <c r="D154" i="4" s="1"/>
  <c r="D155" i="4" s="1"/>
  <c r="D156" i="4" s="1"/>
  <c r="D157" i="4" s="1"/>
  <c r="D158" i="4" s="1"/>
  <c r="D130" i="4"/>
  <c r="D131" i="4" s="1"/>
  <c r="D132" i="4" s="1"/>
  <c r="D133" i="4" s="1"/>
  <c r="D134" i="4" s="1"/>
  <c r="D135" i="4" s="1"/>
  <c r="D136" i="4" s="1"/>
  <c r="D137" i="4" s="1"/>
  <c r="D138" i="4" s="1"/>
  <c r="D110" i="4"/>
  <c r="D111" i="4" s="1"/>
  <c r="D112" i="4" s="1"/>
  <c r="D113" i="4" s="1"/>
  <c r="D114" i="4" s="1"/>
  <c r="D115" i="4" s="1"/>
  <c r="D116" i="4" s="1"/>
  <c r="D117" i="4" s="1"/>
  <c r="D118" i="4" s="1"/>
  <c r="D119" i="4" s="1"/>
  <c r="D120" i="4" s="1"/>
  <c r="D121" i="4" s="1"/>
  <c r="D122" i="4" s="1"/>
  <c r="D123" i="4" s="1"/>
  <c r="D124" i="4" s="1"/>
  <c r="D90" i="4"/>
  <c r="D91" i="4" s="1"/>
  <c r="D92" i="4" s="1"/>
  <c r="D93" i="4" s="1"/>
  <c r="D94" i="4" s="1"/>
  <c r="D95" i="4" s="1"/>
  <c r="D96" i="4" s="1"/>
  <c r="D97" i="4" s="1"/>
  <c r="D98" i="4" s="1"/>
  <c r="D99" i="4" s="1"/>
  <c r="D100" i="4" s="1"/>
  <c r="D101" i="4" s="1"/>
  <c r="D102" i="4" s="1"/>
  <c r="D103" i="4" s="1"/>
  <c r="D104" i="4" s="1"/>
  <c r="I77" i="4"/>
  <c r="AO80" i="4" s="1"/>
  <c r="AO81" i="4" s="1"/>
  <c r="AO82" i="4" s="1"/>
  <c r="AO83" i="4" s="1"/>
  <c r="I71" i="4"/>
  <c r="AO74" i="4" s="1"/>
  <c r="AO75" i="4" s="1"/>
  <c r="I63" i="4"/>
  <c r="AO66" i="4" s="1"/>
  <c r="AO67" i="4" s="1"/>
  <c r="AO68" i="4" s="1"/>
  <c r="AO69" i="4" s="1"/>
  <c r="I49" i="4"/>
  <c r="AO52" i="4" s="1"/>
  <c r="AO53" i="4" s="1"/>
  <c r="AO54" i="4" s="1"/>
  <c r="AO55" i="4" s="1"/>
  <c r="AO56" i="4" s="1"/>
  <c r="AO57" i="4" s="1"/>
  <c r="AO58" i="4" s="1"/>
  <c r="AO59" i="4" s="1"/>
  <c r="AO60" i="4" s="1"/>
  <c r="AO61" i="4" s="1"/>
  <c r="I17" i="4"/>
  <c r="AO20" i="4" s="1"/>
  <c r="AO21" i="4" s="1"/>
  <c r="AO22" i="4" s="1"/>
  <c r="AO23" i="4" s="1"/>
  <c r="AO25" i="4" s="1"/>
  <c r="AO27" i="4" s="1"/>
  <c r="AO29" i="4" s="1"/>
  <c r="AO30" i="4" s="1"/>
  <c r="AO31" i="4" s="1"/>
  <c r="AO32" i="4" s="1"/>
  <c r="AK3" i="4"/>
  <c r="D3" i="4"/>
  <c r="AK2" i="4"/>
  <c r="D2" i="4"/>
  <c r="AK1" i="4"/>
  <c r="D1" i="4"/>
  <c r="D159" i="3"/>
  <c r="D160" i="3" s="1"/>
  <c r="D161" i="3" s="1"/>
  <c r="D162" i="3" s="1"/>
  <c r="D163" i="3" s="1"/>
  <c r="D164" i="3" s="1"/>
  <c r="D165" i="3" s="1"/>
  <c r="D166" i="3" s="1"/>
  <c r="D167" i="3" s="1"/>
  <c r="D168" i="3" s="1"/>
  <c r="D169" i="3" s="1"/>
  <c r="D170" i="3" s="1"/>
  <c r="D171" i="3" s="1"/>
  <c r="D172" i="3" s="1"/>
  <c r="D173" i="3" s="1"/>
  <c r="D139" i="3"/>
  <c r="D140" i="3" s="1"/>
  <c r="D141" i="3" s="1"/>
  <c r="D142" i="3" s="1"/>
  <c r="D143" i="3" s="1"/>
  <c r="D144" i="3" s="1"/>
  <c r="D145" i="3" s="1"/>
  <c r="D146" i="3" s="1"/>
  <c r="D147" i="3" s="1"/>
  <c r="D148" i="3" s="1"/>
  <c r="D149" i="3" s="1"/>
  <c r="D150" i="3" s="1"/>
  <c r="D151" i="3" s="1"/>
  <c r="D152" i="3" s="1"/>
  <c r="D153" i="3" s="1"/>
  <c r="D119" i="3"/>
  <c r="D120" i="3" s="1"/>
  <c r="D121" i="3" s="1"/>
  <c r="D122" i="3" s="1"/>
  <c r="D123" i="3" s="1"/>
  <c r="D124" i="3" s="1"/>
  <c r="D125" i="3" s="1"/>
  <c r="D126" i="3" s="1"/>
  <c r="D127" i="3" s="1"/>
  <c r="D128" i="3" s="1"/>
  <c r="D129" i="3" s="1"/>
  <c r="D130" i="3" s="1"/>
  <c r="D131" i="3" s="1"/>
  <c r="D132" i="3" s="1"/>
  <c r="D133" i="3" s="1"/>
  <c r="D105" i="3"/>
  <c r="D106" i="3" s="1"/>
  <c r="D107" i="3" s="1"/>
  <c r="D108" i="3" s="1"/>
  <c r="D109" i="3" s="1"/>
  <c r="D110" i="3" s="1"/>
  <c r="D111" i="3" s="1"/>
  <c r="D112" i="3" s="1"/>
  <c r="D113" i="3" s="1"/>
  <c r="D85" i="3"/>
  <c r="D86" i="3" s="1"/>
  <c r="D87" i="3" s="1"/>
  <c r="D88" i="3" s="1"/>
  <c r="D89" i="3" s="1"/>
  <c r="D90" i="3" s="1"/>
  <c r="D91" i="3" s="1"/>
  <c r="D92" i="3" s="1"/>
  <c r="D93" i="3" s="1"/>
  <c r="D94" i="3" s="1"/>
  <c r="D95" i="3" s="1"/>
  <c r="D96" i="3" s="1"/>
  <c r="D97" i="3" s="1"/>
  <c r="D98" i="3" s="1"/>
  <c r="D99" i="3" s="1"/>
  <c r="D65" i="3"/>
  <c r="D66" i="3" s="1"/>
  <c r="D67" i="3" s="1"/>
  <c r="D68" i="3" s="1"/>
  <c r="D69" i="3" s="1"/>
  <c r="D70" i="3" s="1"/>
  <c r="D71" i="3" s="1"/>
  <c r="D72" i="3" s="1"/>
  <c r="D73" i="3" s="1"/>
  <c r="D74" i="3" s="1"/>
  <c r="D75" i="3" s="1"/>
  <c r="D76" i="3" s="1"/>
  <c r="D77" i="3" s="1"/>
  <c r="D78" i="3" s="1"/>
  <c r="D79" i="3" s="1"/>
  <c r="I52" i="3"/>
  <c r="AO55" i="3" s="1"/>
  <c r="AO56" i="3" s="1"/>
  <c r="AO57" i="3" s="1"/>
  <c r="AO58" i="3" s="1"/>
  <c r="I46" i="3"/>
  <c r="AO49" i="3" s="1"/>
  <c r="AO50" i="3" s="1"/>
  <c r="I37" i="3"/>
  <c r="AO40" i="3" s="1"/>
  <c r="AO41" i="3" s="1"/>
  <c r="I17" i="3"/>
  <c r="AO20" i="3" s="1"/>
  <c r="AO21" i="3" s="1"/>
  <c r="AO22" i="3" s="1"/>
  <c r="AO23" i="3" s="1"/>
  <c r="AO24" i="3" s="1"/>
  <c r="AO25" i="3" s="1"/>
  <c r="AO26" i="3" s="1"/>
  <c r="AO27" i="3" s="1"/>
  <c r="AO29" i="3" s="1"/>
  <c r="AO30" i="3" s="1"/>
  <c r="AO31" i="3" s="1"/>
  <c r="AO32" i="3" s="1"/>
  <c r="AO33" i="3" s="1"/>
  <c r="AO34" i="3" s="1"/>
  <c r="AO35" i="3" s="1"/>
  <c r="AK3" i="3"/>
  <c r="D3" i="3"/>
  <c r="AK2" i="3"/>
  <c r="D2" i="3"/>
  <c r="AK1" i="3"/>
  <c r="D1" i="3"/>
  <c r="D160" i="2"/>
  <c r="D161" i="2" s="1"/>
  <c r="D162" i="2" s="1"/>
  <c r="D163" i="2" s="1"/>
  <c r="D164" i="2" s="1"/>
  <c r="D165" i="2" s="1"/>
  <c r="D166" i="2" s="1"/>
  <c r="D167" i="2" s="1"/>
  <c r="D168" i="2" s="1"/>
  <c r="D169" i="2" s="1"/>
  <c r="D170" i="2" s="1"/>
  <c r="D171" i="2" s="1"/>
  <c r="D172" i="2" s="1"/>
  <c r="D173" i="2" s="1"/>
  <c r="D174" i="2" s="1"/>
  <c r="D140" i="2"/>
  <c r="D141" i="2" s="1"/>
  <c r="D142" i="2" s="1"/>
  <c r="D143" i="2" s="1"/>
  <c r="D144" i="2" s="1"/>
  <c r="D145" i="2" s="1"/>
  <c r="D146" i="2" s="1"/>
  <c r="D147" i="2" s="1"/>
  <c r="D148" i="2" s="1"/>
  <c r="D149" i="2" s="1"/>
  <c r="D150" i="2" s="1"/>
  <c r="D151" i="2" s="1"/>
  <c r="D152" i="2" s="1"/>
  <c r="D153" i="2" s="1"/>
  <c r="D154" i="2" s="1"/>
  <c r="D120" i="2"/>
  <c r="D121" i="2" s="1"/>
  <c r="D122" i="2" s="1"/>
  <c r="D123" i="2" s="1"/>
  <c r="D124" i="2" s="1"/>
  <c r="D125" i="2" s="1"/>
  <c r="D126" i="2" s="1"/>
  <c r="D127" i="2" s="1"/>
  <c r="D128" i="2" s="1"/>
  <c r="D129" i="2" s="1"/>
  <c r="D130" i="2" s="1"/>
  <c r="D131" i="2" s="1"/>
  <c r="D132" i="2" s="1"/>
  <c r="D133" i="2" s="1"/>
  <c r="D134" i="2" s="1"/>
  <c r="D106" i="2"/>
  <c r="D107" i="2" s="1"/>
  <c r="D108" i="2" s="1"/>
  <c r="D109" i="2" s="1"/>
  <c r="D110" i="2" s="1"/>
  <c r="D111" i="2" s="1"/>
  <c r="D112" i="2" s="1"/>
  <c r="D113" i="2" s="1"/>
  <c r="D114" i="2" s="1"/>
  <c r="D86" i="2"/>
  <c r="D87" i="2" s="1"/>
  <c r="D88" i="2" s="1"/>
  <c r="D89" i="2" s="1"/>
  <c r="D90" i="2" s="1"/>
  <c r="D91" i="2" s="1"/>
  <c r="D92" i="2" s="1"/>
  <c r="D93" i="2" s="1"/>
  <c r="D94" i="2" s="1"/>
  <c r="D95" i="2" s="1"/>
  <c r="D96" i="2" s="1"/>
  <c r="D97" i="2" s="1"/>
  <c r="D98" i="2" s="1"/>
  <c r="D99" i="2" s="1"/>
  <c r="D100" i="2" s="1"/>
  <c r="D66" i="2"/>
  <c r="D67" i="2" s="1"/>
  <c r="D68" i="2" s="1"/>
  <c r="D69" i="2" s="1"/>
  <c r="D70" i="2" s="1"/>
  <c r="D71" i="2" s="1"/>
  <c r="D72" i="2" s="1"/>
  <c r="D73" i="2" s="1"/>
  <c r="D74" i="2" s="1"/>
  <c r="D75" i="2" s="1"/>
  <c r="D76" i="2" s="1"/>
  <c r="D77" i="2" s="1"/>
  <c r="D78" i="2" s="1"/>
  <c r="D79" i="2" s="1"/>
  <c r="D80" i="2" s="1"/>
  <c r="I53" i="2"/>
  <c r="AO56" i="2" s="1"/>
  <c r="AO57" i="2" s="1"/>
  <c r="AO58" i="2" s="1"/>
  <c r="AO59" i="2" s="1"/>
  <c r="I47" i="2"/>
  <c r="AO50" i="2" s="1"/>
  <c r="AO51" i="2" s="1"/>
  <c r="I38" i="2"/>
  <c r="AO41" i="2" s="1"/>
  <c r="AO42" i="2" s="1"/>
  <c r="I17" i="2"/>
  <c r="AO20" i="2" s="1"/>
  <c r="AO21" i="2" s="1"/>
  <c r="AO22" i="2" s="1"/>
  <c r="AO23" i="2" s="1"/>
  <c r="AO24" i="2" s="1"/>
  <c r="AO25" i="2" s="1"/>
  <c r="AO26" i="2" s="1"/>
  <c r="AO27" i="2" s="1"/>
  <c r="AO29" i="2" s="1"/>
  <c r="AO30" i="2" s="1"/>
  <c r="AO31" i="2" s="1"/>
  <c r="AO32" i="2" s="1"/>
  <c r="AO33" i="2" s="1"/>
  <c r="AO34" i="2" s="1"/>
  <c r="AO35" i="2" s="1"/>
  <c r="AO36" i="2" s="1"/>
  <c r="AK3" i="2"/>
  <c r="D3" i="2"/>
  <c r="AK2" i="2"/>
  <c r="D2" i="2"/>
  <c r="AK1" i="2"/>
  <c r="D1" i="2"/>
  <c r="AO27" i="33" l="1"/>
  <c r="AO28" i="33" s="1"/>
  <c r="AO31" i="33" s="1"/>
  <c r="AO32" i="33" s="1"/>
  <c r="AO29" i="33"/>
  <c r="AO30" i="33" s="1"/>
  <c r="AO49" i="31"/>
  <c r="AO35" i="31" s="1"/>
  <c r="AO34" i="31"/>
  <c r="AO31" i="11"/>
  <c r="AO32" i="11"/>
  <c r="AO46" i="9"/>
  <c r="AO32" i="9" s="1"/>
  <c r="AO39" i="9" s="1"/>
  <c r="AO31" i="9"/>
  <c r="AO25" i="6"/>
  <c r="AO26" i="6" s="1"/>
  <c r="AO27" i="6" s="1"/>
  <c r="AO28" i="6" s="1"/>
  <c r="D240" i="50"/>
  <c r="D241" i="50" s="1"/>
  <c r="AO45" i="30"/>
  <c r="AO47" i="30"/>
  <c r="AO44" i="30"/>
  <c r="AO51" i="30"/>
  <c r="AO52" i="30" s="1"/>
  <c r="AO53" i="30" s="1"/>
  <c r="AO54" i="30" s="1"/>
  <c r="AO55" i="30" s="1"/>
  <c r="AO56" i="30" s="1"/>
  <c r="AO57" i="30" s="1"/>
  <c r="AO43" i="30"/>
  <c r="AO50" i="30"/>
  <c r="AO42" i="30"/>
  <c r="AO28" i="30"/>
  <c r="AO40" i="30"/>
  <c r="AO24" i="30"/>
  <c r="AO49" i="30"/>
  <c r="AO41" i="30"/>
  <c r="AO26" i="30" s="1"/>
  <c r="AO48" i="30"/>
  <c r="AO27" i="30"/>
  <c r="AO23" i="30"/>
  <c r="AO46" i="30"/>
  <c r="AO29" i="12"/>
  <c r="AO31" i="12" s="1"/>
  <c r="AO30" i="12"/>
  <c r="AO30" i="11"/>
  <c r="AO29" i="11"/>
  <c r="AO33" i="11" s="1"/>
  <c r="AO64" i="8"/>
  <c r="AO40" i="8"/>
  <c r="AO48" i="8"/>
  <c r="AO46" i="8"/>
  <c r="AO53" i="8"/>
  <c r="AO63" i="8"/>
  <c r="AO55" i="8"/>
  <c r="AO47" i="8"/>
  <c r="AO42" i="8"/>
  <c r="AO29" i="8"/>
  <c r="AO62" i="8"/>
  <c r="AO28" i="8"/>
  <c r="AO67" i="8"/>
  <c r="AO59" i="8"/>
  <c r="AO51" i="8"/>
  <c r="AO38" i="8"/>
  <c r="AO33" i="8"/>
  <c r="AO25" i="8"/>
  <c r="AO66" i="8"/>
  <c r="AO58" i="8"/>
  <c r="AO50" i="8"/>
  <c r="AO37" i="8"/>
  <c r="AO32" i="8"/>
  <c r="AO65" i="8"/>
  <c r="AO57" i="8"/>
  <c r="AO49" i="8"/>
  <c r="AO44" i="8"/>
  <c r="AO36" i="8"/>
  <c r="AO31" i="8"/>
  <c r="AO56" i="8"/>
  <c r="AO43" i="8"/>
  <c r="AO35" i="8"/>
  <c r="AO30" i="8"/>
  <c r="AO54" i="8"/>
  <c r="AO41" i="8"/>
  <c r="AO61" i="8"/>
  <c r="AO45" i="8"/>
  <c r="AO26" i="8"/>
  <c r="AO39" i="8"/>
  <c r="AO27" i="8"/>
  <c r="AO68" i="8"/>
  <c r="AO60" i="8"/>
  <c r="AO52" i="8"/>
  <c r="AO34" i="8"/>
  <c r="AO28" i="7"/>
  <c r="AO26" i="7"/>
  <c r="AO27" i="7"/>
  <c r="AO46" i="7"/>
  <c r="AO31" i="7"/>
  <c r="AO30" i="7"/>
  <c r="AO29" i="7"/>
  <c r="AO36" i="5"/>
  <c r="AO35" i="5"/>
  <c r="AO34" i="5"/>
  <c r="AO33" i="5"/>
  <c r="AO47" i="5" s="1"/>
  <c r="AO33" i="4"/>
  <c r="AO47" i="4" s="1"/>
  <c r="AO34" i="4"/>
  <c r="AO36" i="4"/>
  <c r="AO35" i="4"/>
  <c r="AO42" i="3"/>
  <c r="AO44" i="3" s="1"/>
  <c r="AO43" i="3"/>
  <c r="AO44" i="2"/>
  <c r="AO43" i="2"/>
  <c r="AO45" i="2" s="1"/>
  <c r="AO53" i="31" l="1"/>
  <c r="AO64" i="31"/>
  <c r="AO61" i="31"/>
  <c r="AO25" i="31"/>
  <c r="AO26" i="31"/>
  <c r="AO71" i="31"/>
  <c r="AO27" i="31"/>
  <c r="AO70" i="31"/>
  <c r="AO57" i="31"/>
  <c r="AO55" i="31"/>
  <c r="AO66" i="31"/>
  <c r="AO68" i="31"/>
  <c r="AO29" i="31"/>
  <c r="AO67" i="31"/>
  <c r="AO60" i="31"/>
  <c r="AO30" i="31"/>
  <c r="AO59" i="31"/>
  <c r="AO62" i="31"/>
  <c r="AO54" i="31"/>
  <c r="AO28" i="31"/>
  <c r="AO52" i="31"/>
  <c r="AO51" i="31"/>
  <c r="AO24" i="31"/>
  <c r="AO65" i="31"/>
  <c r="AO49" i="9"/>
  <c r="AO59" i="9"/>
  <c r="AO55" i="9"/>
  <c r="AO57" i="9"/>
  <c r="AO53" i="9"/>
  <c r="AO24" i="9"/>
  <c r="AO26" i="9"/>
  <c r="AO23" i="9"/>
  <c r="AO54" i="9"/>
  <c r="AO52" i="9"/>
  <c r="AO56" i="9"/>
  <c r="AO48" i="9"/>
  <c r="AO47" i="9"/>
  <c r="AO22" i="9"/>
  <c r="AO50" i="9"/>
  <c r="AO51" i="9"/>
  <c r="AO25" i="9"/>
  <c r="D242" i="50"/>
  <c r="D244" i="50" s="1"/>
  <c r="D245" i="50" s="1"/>
  <c r="D246" i="50" s="1"/>
  <c r="D247" i="50" s="1"/>
  <c r="D248" i="50" s="1"/>
  <c r="D249" i="50" s="1"/>
  <c r="D250" i="50" s="1"/>
  <c r="D251" i="50" s="1"/>
  <c r="D252" i="50" s="1"/>
  <c r="D253" i="50" s="1"/>
  <c r="D254" i="50" s="1"/>
  <c r="D255" i="50" s="1"/>
  <c r="D256" i="50" s="1"/>
  <c r="D257" i="50" s="1"/>
  <c r="D258" i="50" s="1"/>
  <c r="D259" i="50" s="1"/>
  <c r="D260" i="50" s="1"/>
  <c r="D261" i="50" s="1"/>
  <c r="D262" i="50" s="1"/>
  <c r="D263" i="50" s="1"/>
  <c r="D264" i="50" s="1"/>
  <c r="D265" i="50" s="1"/>
  <c r="D266" i="50" s="1"/>
  <c r="D267" i="50" s="1"/>
  <c r="D268" i="50" s="1"/>
  <c r="D269" i="50" s="1"/>
  <c r="D270" i="50" s="1"/>
  <c r="D271" i="50" s="1"/>
  <c r="D272" i="50" s="1"/>
  <c r="D273" i="50" s="1"/>
  <c r="D274" i="50" s="1"/>
  <c r="D275" i="50" s="1"/>
  <c r="D276" i="50" s="1"/>
  <c r="D277" i="50" s="1"/>
  <c r="D243" i="50"/>
  <c r="AO29" i="30"/>
  <c r="AO25" i="30"/>
</calcChain>
</file>

<file path=xl/sharedStrings.xml><?xml version="1.0" encoding="utf-8"?>
<sst xmlns="http://schemas.openxmlformats.org/spreadsheetml/2006/main" count="76621" uniqueCount="2692">
  <si>
    <t>Designation :</t>
  </si>
  <si>
    <t>Symbol :</t>
  </si>
  <si>
    <t>ACAC</t>
  </si>
  <si>
    <t>Issue :</t>
  </si>
  <si>
    <t>Ref :</t>
  </si>
  <si>
    <t>Date :</t>
  </si>
  <si>
    <t>Substation Automation</t>
  </si>
  <si>
    <t>Data Of :</t>
  </si>
  <si>
    <t>IEC Description</t>
  </si>
  <si>
    <t>Keys :</t>
  </si>
  <si>
    <t>Computer Name</t>
  </si>
  <si>
    <t>BB7_P141_BVMT1</t>
  </si>
  <si>
    <t>GE Reserved</t>
  </si>
  <si>
    <t>Redundant Computer</t>
  </si>
  <si>
    <t>Auto generated</t>
  </si>
  <si>
    <t>Computer type (C264/C264C)</t>
  </si>
  <si>
    <t>IEC</t>
  </si>
  <si>
    <t>Read Only</t>
  </si>
  <si>
    <t>ERROR</t>
  </si>
  <si>
    <t>Gateway</t>
  </si>
  <si>
    <t>Port used (on gateway)</t>
  </si>
  <si>
    <t>SCADA 1</t>
  </si>
  <si>
    <t>765KV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</si>
  <si>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</si>
  <si>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</si>
  <si>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</si>
  <si>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</si>
  <si>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</si>
  <si>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</si>
  <si>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</si>
  <si>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</si>
  <si>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</si>
  <si>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</si>
  <si>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</si>
  <si>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</si>
  <si>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</si>
  <si>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</si>
  <si>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</si>
  <si>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</si>
  <si>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</si>
  <si>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</si>
  <si>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</si>
  <si>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</si>
  <si>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</si>
  <si>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</si>
  <si>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</si>
  <si>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</si>
  <si>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</si>
  <si>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</si>
  <si>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</si>
  <si>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</si>
  <si>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</si>
  <si>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</si>
  <si>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</si>
  <si>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</si>
  <si>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</si>
  <si>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</si>
  <si>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</si>
  <si>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</si>
  <si>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</si>
  <si>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</si>
  <si>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</si>
  <si>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</si>
  <si>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</si>
  <si>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</si>
  <si>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</si>
  <si>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</si>
  <si>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</si>
  <si>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</si>
  <si>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</si>
  <si>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</si>
  <si>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</si>
  <si>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</si>
  <si>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</si>
  <si>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</si>
  <si>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</si>
  <si>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</si>
  <si>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</si>
  <si>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</si>
  <si>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</si>
  <si>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</si>
  <si>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</si>
  <si>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</si>
  <si>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System;LLN0</t>
  </si>
  <si>
    <t>ST;SyncSt;stVal;SPS</t>
  </si>
  <si>
    <t>SPE_HLA_Normal_Alarm</t>
  </si>
  <si>
    <t>SPS</t>
  </si>
  <si>
    <t>765kV</t>
  </si>
  <si>
    <t>PROTECTION</t>
  </si>
  <si>
    <t>TIME SYNCHRONISATION ERROR</t>
  </si>
  <si>
    <t>Alarm</t>
  </si>
  <si>
    <t>Normal</t>
  </si>
  <si>
    <t>NL_AL_TIME SYNC</t>
  </si>
  <si>
    <t>Transmitted to IEC</t>
  </si>
  <si>
    <t/>
  </si>
  <si>
    <t>None</t>
  </si>
  <si>
    <t>System;GosGGIO2</t>
  </si>
  <si>
    <t>ST;Ind1;stVal;SPS</t>
  </si>
  <si>
    <t>SPE_HLA_Normal_Fail</t>
  </si>
  <si>
    <t>GOOSE</t>
  </si>
  <si>
    <t>CVT FUSE</t>
  </si>
  <si>
    <t>Fail</t>
  </si>
  <si>
    <t>NL_FL_CVT FUSE</t>
  </si>
  <si>
    <t>Yes</t>
  </si>
  <si>
    <t>ST;Ind2;stVal;SPS</t>
  </si>
  <si>
    <t>GOOSE RECEIPT FAIL/TROUBLE</t>
  </si>
  <si>
    <t>NL_AL_GOOSE RECP</t>
  </si>
  <si>
    <t>System;OptGGIO1</t>
  </si>
  <si>
    <t>SYSTEM</t>
  </si>
  <si>
    <t>DC SOURCE-2</t>
  </si>
  <si>
    <t>NL_FL_DC SOURCE2</t>
  </si>
  <si>
    <t>SPARE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</si>
  <si>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</si>
  <si>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</si>
  <si>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</si>
  <si>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</si>
  <si>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</si>
  <si>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</si>
  <si>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</si>
  <si>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</si>
  <si>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</si>
  <si>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</si>
  <si>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</si>
  <si>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</si>
  <si>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</si>
  <si>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</si>
  <si>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</si>
  <si>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</si>
  <si>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</si>
  <si>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</si>
  <si>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</si>
  <si>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</si>
  <si>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</si>
  <si>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</si>
  <si>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</si>
  <si>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</si>
  <si>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Measurements;PriFouMMXU1</t>
  </si>
  <si>
    <t>MX;Hz;mag;MV</t>
  </si>
  <si>
    <t>MV_HLa_Frequency</t>
  </si>
  <si>
    <t>Hz</t>
  </si>
  <si>
    <t>FREQUENCY</t>
  </si>
  <si>
    <t>45.0</t>
  </si>
  <si>
    <t>55.0</t>
  </si>
  <si>
    <t>MX;PPV;phsAB;DELTA</t>
  </si>
  <si>
    <t>MV_HLa_Voltage_2</t>
  </si>
  <si>
    <t>kV</t>
  </si>
  <si>
    <t>R-Y VOLTAGE</t>
  </si>
  <si>
    <t>0.0</t>
  </si>
  <si>
    <t>918.0</t>
  </si>
  <si>
    <t>MX;PPV;phsBC;DELTA</t>
  </si>
  <si>
    <t>Y-B VOLTAGE</t>
  </si>
  <si>
    <t>MX;PPV;phsCA;DELTA</t>
  </si>
  <si>
    <t>B-R VOLTAGE</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</si>
  <si>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</si>
  <si>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</si>
  <si>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</si>
  <si>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</si>
  <si>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</si>
  <si>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</si>
  <si>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</si>
  <si>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</si>
  <si>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</si>
  <si>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</si>
  <si>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</si>
  <si>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</si>
  <si>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</si>
  <si>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</si>
  <si>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</si>
  <si>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</si>
  <si>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</si>
  <si>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</si>
  <si>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</si>
  <si>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</si>
  <si>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</si>
  <si>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</si>
  <si>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</si>
  <si>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</si>
  <si>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</si>
  <si>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</si>
  <si>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</si>
  <si>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</si>
  <si>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</si>
  <si>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</si>
  <si>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</si>
  <si>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</si>
  <si>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</si>
  <si>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</si>
  <si>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</si>
  <si>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</si>
  <si>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</si>
  <si>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</si>
  <si>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</si>
  <si>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</si>
  <si>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</si>
  <si>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</si>
  <si>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</si>
  <si>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</si>
  <si>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BB7_P141_BVMT2</t>
  </si>
  <si>
    <t>DC SOURCE-1</t>
  </si>
  <si>
    <t>NL_FL_DC SOURCE1</t>
  </si>
  <si>
    <t>BB7_P741_87CUA</t>
  </si>
  <si>
    <t>SPE_HLA_Reset_Optd</t>
  </si>
  <si>
    <t>B/B ZONE-1/2</t>
  </si>
  <si>
    <t>Operated</t>
  </si>
  <si>
    <t>Reset</t>
  </si>
  <si>
    <t>RS_OP_ZONE1/2</t>
  </si>
  <si>
    <t>113;193;227;284;318;375;410;76;</t>
  </si>
  <si>
    <t>ST;Ind4;stVal;SPS</t>
  </si>
  <si>
    <t>ST;Ind5;stVal;SPS</t>
  </si>
  <si>
    <t>SPE_HLa_Reset_Set</t>
  </si>
  <si>
    <t>Set</t>
  </si>
  <si>
    <t>ST;Ind6;stVal;SPS</t>
  </si>
  <si>
    <t>ST;Ind7;stVal;SPS</t>
  </si>
  <si>
    <t>SPE_HLa_Reset_In</t>
  </si>
  <si>
    <t>In</t>
  </si>
  <si>
    <t>RS_IN_M1 BB Z1</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</si>
  <si>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</si>
  <si>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</si>
  <si>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</si>
  <si>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</si>
  <si>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</si>
  <si>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</si>
  <si>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</si>
  <si>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</si>
  <si>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</si>
  <si>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</si>
  <si>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</si>
  <si>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</si>
  <si>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</si>
  <si>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</si>
  <si>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</si>
  <si>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</si>
  <si>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</si>
  <si>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</si>
  <si>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</si>
  <si>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</si>
  <si>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</si>
  <si>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</si>
  <si>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</si>
  <si>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</si>
  <si>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</si>
  <si>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</si>
  <si>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BB7_P741_87CUB</t>
  </si>
  <si>
    <t>MAIN-2 B/B ZONE-1</t>
  </si>
  <si>
    <t>RS_IN_M2 BB Z1</t>
  </si>
  <si>
    <t>87CUA RELAY</t>
  </si>
  <si>
    <t>UH_HL_87CUA</t>
  </si>
  <si>
    <t>BBMT1 RELAY</t>
  </si>
  <si>
    <t>UH_HL_BBMT1</t>
  </si>
  <si>
    <t>MAIN-2 B/B ZONE-2</t>
  </si>
  <si>
    <t>RS_IN_M2 BB Z2</t>
  </si>
  <si>
    <t>R707_P141_64R</t>
  </si>
  <si>
    <t>86A TRIP RELAY</t>
  </si>
  <si>
    <t>RS_OP_86A</t>
  </si>
  <si>
    <t>86B TRIP RELAY</t>
  </si>
  <si>
    <t>RS_OP_86B</t>
  </si>
  <si>
    <t>27;53;</t>
  </si>
  <si>
    <t>BB</t>
  </si>
  <si>
    <t>RS_ST_BB</t>
  </si>
  <si>
    <t>SPE_HLA_Reset_Trip</t>
  </si>
  <si>
    <t>Trip</t>
  </si>
  <si>
    <t>RS_TR_SDN PR R</t>
  </si>
  <si>
    <t>RS_TR_SDN PR Y</t>
  </si>
  <si>
    <t>RS_TR_SDN PR B</t>
  </si>
  <si>
    <t>RS_TR_SDN PR SP</t>
  </si>
  <si>
    <t>86RB TRIP RELAY</t>
  </si>
  <si>
    <t>SPE_HLA_In_Out</t>
  </si>
  <si>
    <t>CSD</t>
  </si>
  <si>
    <t>IN_OUT_CSD</t>
  </si>
  <si>
    <t>NGR BUCHHOLZ TRIP</t>
  </si>
  <si>
    <t>86B TRIP RELAY SUPERVISION</t>
  </si>
  <si>
    <t>UH_HL_86B</t>
  </si>
  <si>
    <t>Protection;PTRC1</t>
  </si>
  <si>
    <t>ST;Tr;general;ACT</t>
  </si>
  <si>
    <t>GENERAL TRIP</t>
  </si>
  <si>
    <t>RS_OP_GEN TRIP</t>
  </si>
  <si>
    <t>Protection;SenRefPDIF1</t>
  </si>
  <si>
    <t>REF</t>
  </si>
  <si>
    <t>RS_OP_REF</t>
  </si>
  <si>
    <t>R707_P442_21R</t>
  </si>
  <si>
    <t>System;AlmGGIO1</t>
  </si>
  <si>
    <t>ST;Alm6;stVal;SPS</t>
  </si>
  <si>
    <t>NL_FL_VT FUSE</t>
  </si>
  <si>
    <t>SPE_HLA_Reset_Start</t>
  </si>
  <si>
    <t>Start</t>
  </si>
  <si>
    <t>SPE_HLa_Dselect_Select</t>
  </si>
  <si>
    <t>Selected</t>
  </si>
  <si>
    <t>Deselected</t>
  </si>
  <si>
    <t>RS_OP_BUCH-2 R</t>
  </si>
  <si>
    <t>OTI TRIP R PH</t>
  </si>
  <si>
    <t>RS_OP_OTI R</t>
  </si>
  <si>
    <t>RS_OP_PRV-2 R</t>
  </si>
  <si>
    <t>NL_AL_OTI R</t>
  </si>
  <si>
    <t>BUCH TRIP-2 Y PH</t>
  </si>
  <si>
    <t>RS_OP_BUCH-2 Y</t>
  </si>
  <si>
    <t>OTI TRIP Y PH</t>
  </si>
  <si>
    <t>RS_OP_OTI Y</t>
  </si>
  <si>
    <t>RS_OP_PRV-2 Y</t>
  </si>
  <si>
    <t>ST;Ind9;stVal;SPS</t>
  </si>
  <si>
    <t>NL_AL_OTI Y</t>
  </si>
  <si>
    <t>ST;Ind10;stVal;SPS</t>
  </si>
  <si>
    <t>RS_OP_BUCH-2 B</t>
  </si>
  <si>
    <t>ST;Ind11;stVal;SPS</t>
  </si>
  <si>
    <t>OTI TRIP B PH</t>
  </si>
  <si>
    <t>RS_OP_OTI B</t>
  </si>
  <si>
    <t>ST;Ind12;stVal;SPS</t>
  </si>
  <si>
    <t>RS_OP_PRV-2 B</t>
  </si>
  <si>
    <t>ST;Ind13;stVal;SPS</t>
  </si>
  <si>
    <t>NL_AL_OTI B</t>
  </si>
  <si>
    <t>ST;Ind14;stVal;SPS</t>
  </si>
  <si>
    <t>RS_OP_BUCH-2 SP</t>
  </si>
  <si>
    <t>ST;Ind15;stVal;SPS</t>
  </si>
  <si>
    <t>RS_OP_OTI- SP</t>
  </si>
  <si>
    <t>ST;Ind16;stVal;SPS</t>
  </si>
  <si>
    <t>RS_OP_PRV TRIP S</t>
  </si>
  <si>
    <t>Protection;DisPDIS1</t>
  </si>
  <si>
    <t>ST;Op;phsA;general;ACT</t>
  </si>
  <si>
    <t>RS_OP_B/U IMP R</t>
  </si>
  <si>
    <t>ST;Op;phsB;general;ACT</t>
  </si>
  <si>
    <t>RS_OP_B/U IMP Y</t>
  </si>
  <si>
    <t>ST;Op;phsC;general;ACT</t>
  </si>
  <si>
    <t>RS_OP_B/U IMP B</t>
  </si>
  <si>
    <t>RS_OP_B/U IMP</t>
  </si>
  <si>
    <t>ST;Str;general;general;ACD</t>
  </si>
  <si>
    <t>BACKUP IMPEDANCE START</t>
  </si>
  <si>
    <t>R707_P444_21M1</t>
  </si>
  <si>
    <t>VT FUSE</t>
  </si>
  <si>
    <t>NL_FL_VT-FUSE</t>
  </si>
  <si>
    <t>ST;Alm31;stVal;SPS</t>
  </si>
  <si>
    <t>BROKEN CONDUCTOR</t>
  </si>
  <si>
    <t>RS_OP_BRKN CND</t>
  </si>
  <si>
    <t>SPE_HLA_Flty_Healthy</t>
  </si>
  <si>
    <t>CARRIER CH-1</t>
  </si>
  <si>
    <t>Faulty</t>
  </si>
  <si>
    <t>FT_HL_CAR_CH-1</t>
  </si>
  <si>
    <t>CARRIER CH-2</t>
  </si>
  <si>
    <t>FT_HL_CAR_CH-2</t>
  </si>
  <si>
    <t>STUB PROTECTION</t>
  </si>
  <si>
    <t>RS_OP_STUB</t>
  </si>
  <si>
    <t>SPE_HLA_NotRec_Recvd</t>
  </si>
  <si>
    <t>Received</t>
  </si>
  <si>
    <t>Not Received</t>
  </si>
  <si>
    <t>RS_OP_GRP-A</t>
  </si>
  <si>
    <t>SPE_HLA_Nrml_Optd</t>
  </si>
  <si>
    <t>GROUP A TRIP RELAY</t>
  </si>
  <si>
    <t>CARRIER HEALTHY CH-1</t>
  </si>
  <si>
    <t>RS_set_CARr1</t>
  </si>
  <si>
    <t>LINE ISO OPEN FOR STUB PROTN</t>
  </si>
  <si>
    <t>RS_ST_ISO_OE_STU</t>
  </si>
  <si>
    <t>CB CLOSE CMD SOTF INITIATION</t>
  </si>
  <si>
    <t>RS_ST_SOTF</t>
  </si>
  <si>
    <t>NR_RV_CAR_R_CH2</t>
  </si>
  <si>
    <t>MAIN-2 RELAY</t>
  </si>
  <si>
    <t>NR_RV_CARR CH1</t>
  </si>
  <si>
    <t>CARRIER HEALTHY CH-2</t>
  </si>
  <si>
    <t>RS_set_CARr2</t>
  </si>
  <si>
    <t>DIRECT TRIP RECEIVED CH-1</t>
  </si>
  <si>
    <t>NR_RV_DT_REV_CH1</t>
  </si>
  <si>
    <t>DIRECT TRIP RECEIVED CH-2</t>
  </si>
  <si>
    <t>NR_RV_DT_REV_CH2</t>
  </si>
  <si>
    <t>ST;Ind22;stVal;SPS</t>
  </si>
  <si>
    <t>GROUP B TRIP RELAY</t>
  </si>
  <si>
    <t>RS_OP_GRPB</t>
  </si>
  <si>
    <t>ST;Ind23;stVal;SPS</t>
  </si>
  <si>
    <t>86RA SUPERVISION</t>
  </si>
  <si>
    <t>UL_HL_86RA</t>
  </si>
  <si>
    <t>ST;Ind24;stVal;SPS</t>
  </si>
  <si>
    <t>TRIP RELAY 86A SUPERVISION</t>
  </si>
  <si>
    <t>RS_ST_86A SUPV</t>
  </si>
  <si>
    <t>Control;PsbRPSB3</t>
  </si>
  <si>
    <t>ST;Str;general;ACD</t>
  </si>
  <si>
    <t>POWER SWING DETECTED</t>
  </si>
  <si>
    <t>RS_AL_PSB_STR</t>
  </si>
  <si>
    <t>ST;BlkZn;stVal;SPS</t>
  </si>
  <si>
    <t>POWER SWING BLOCKING</t>
  </si>
  <si>
    <t>RS_OP_PWR SW BLK</t>
  </si>
  <si>
    <t>RS_OP_Z1R-PH</t>
  </si>
  <si>
    <t>RS_OP_Z1Y-PH</t>
  </si>
  <si>
    <t>RS_OP_Z1B-PH</t>
  </si>
  <si>
    <t>DISTANCE PROTN ZONE-1</t>
  </si>
  <si>
    <t>RS_OP_ZONE-1</t>
  </si>
  <si>
    <t>ST;Str;phsA;general;ACD</t>
  </si>
  <si>
    <t>ST;Str;phsB;general;ACD</t>
  </si>
  <si>
    <t>ST;Str;phsC;general;ACD</t>
  </si>
  <si>
    <t>DISTANCE ZONE-1 START</t>
  </si>
  <si>
    <t>RS_OP_DIS S Z1</t>
  </si>
  <si>
    <t>Protection;DisPDIS2</t>
  </si>
  <si>
    <t>RS_OP_Z2R-PH</t>
  </si>
  <si>
    <t>RS_OP_Z2Y-PH</t>
  </si>
  <si>
    <t>RS_OP_Z2B-PH</t>
  </si>
  <si>
    <t>DISTANCE PROTN ZONE-2</t>
  </si>
  <si>
    <t>RS_OP_ZONE-2</t>
  </si>
  <si>
    <t>RS_OP_DIS S Z2_R</t>
  </si>
  <si>
    <t>RS_OP_DIS S Z2_Y</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</si>
  <si>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</si>
  <si>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</si>
  <si>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</si>
  <si>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</si>
  <si>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</si>
  <si>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</si>
  <si>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</si>
  <si>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</si>
  <si>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</si>
  <si>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</si>
  <si>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</si>
  <si>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</si>
  <si>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</si>
  <si>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</si>
  <si>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</si>
  <si>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</si>
  <si>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</si>
  <si>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</si>
  <si>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</si>
  <si>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</si>
  <si>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</si>
  <si>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RS_OP_CARR_AIDED</t>
  </si>
  <si>
    <t>ST;ProRx;stVal;SPS</t>
  </si>
  <si>
    <t>CARRIER RECEIVE</t>
  </si>
  <si>
    <t>RS_ST_CARR REC</t>
  </si>
  <si>
    <t>ST;ProTx;stVal;SPS</t>
  </si>
  <si>
    <t>CARRIER SEND</t>
  </si>
  <si>
    <t>RS_ST_CARR SEND</t>
  </si>
  <si>
    <t>Protection;EfdPTOC1</t>
  </si>
  <si>
    <t>RS_OP_DEF</t>
  </si>
  <si>
    <t>DIRECTIONAL E/F START</t>
  </si>
  <si>
    <t>RS_OP_DIR E/F S</t>
  </si>
  <si>
    <t>Protection;SofPSOF1</t>
  </si>
  <si>
    <t>SOTF</t>
  </si>
  <si>
    <t>RS_OP_SOTF</t>
  </si>
  <si>
    <t>Protection;VtpPhsPTOV1</t>
  </si>
  <si>
    <t>RS_OP_O/V-I</t>
  </si>
  <si>
    <t>OVERVOLTAGE STAGE-1 START</t>
  </si>
  <si>
    <t>RS_OP_O/V STG1 S</t>
  </si>
  <si>
    <t>Protection;VtpPhsPTOV2</t>
  </si>
  <si>
    <t>RS_OP_O/V-II</t>
  </si>
  <si>
    <t>Records;PriRFLO1</t>
  </si>
  <si>
    <t>MX;FltZ;cVal;CMV</t>
  </si>
  <si>
    <t>MV_hla_Fault_Impd</t>
  </si>
  <si>
    <t>Z</t>
  </si>
  <si>
    <t>FAULT IMPEDANCE</t>
  </si>
  <si>
    <t>-100.0</t>
  </si>
  <si>
    <t>100.0</t>
  </si>
  <si>
    <t>Fltz</t>
  </si>
  <si>
    <t>MX;FltDiskm;mag;MV</t>
  </si>
  <si>
    <t>MV_Hla_Fault_Dist</t>
  </si>
  <si>
    <t>Km</t>
  </si>
  <si>
    <t>FAULT DISTANCE</t>
  </si>
  <si>
    <t>1000.0</t>
  </si>
  <si>
    <t>FltDiskm</t>
  </si>
  <si>
    <t>R707_P643_87R</t>
  </si>
  <si>
    <t>BCU R</t>
  </si>
  <si>
    <t>FL_HL_ BCU R</t>
  </si>
  <si>
    <t>RS_OP_BUCH-1 R</t>
  </si>
  <si>
    <t>RS_OP_WDG TEMP R</t>
  </si>
  <si>
    <t>PRV-1 TRIP R PH</t>
  </si>
  <si>
    <t>RS_OP_PRV-1 R</t>
  </si>
  <si>
    <t>NL_AL_BUCH 1-2 R</t>
  </si>
  <si>
    <t>RS_OP_MOLG LVL R</t>
  </si>
  <si>
    <t>RS_OP_BUCH-1 Y</t>
  </si>
  <si>
    <t>RS_OP_WDG TEMP Y</t>
  </si>
  <si>
    <t>PRV-1 TRIP Y PH</t>
  </si>
  <si>
    <t>RS_OP_PRV-1 Y</t>
  </si>
  <si>
    <t>NL_AL_BUCH 1-2 Y</t>
  </si>
  <si>
    <t>RS_OP_MOLG LVL Y</t>
  </si>
  <si>
    <t>RS_OP_BUCH-1 B</t>
  </si>
  <si>
    <t>RS_OP_WDG TEMP B</t>
  </si>
  <si>
    <t>PRV-1 TRIP B PH</t>
  </si>
  <si>
    <t>RS_OP_PRV-1 B</t>
  </si>
  <si>
    <t>NL_AL_BUCH 1-2 B</t>
  </si>
  <si>
    <t>RS_OP_MOLG LVL B</t>
  </si>
  <si>
    <t>ST;Ind17;stVal;SPS</t>
  </si>
  <si>
    <t>ST;Ind18;stVal;SPS</t>
  </si>
  <si>
    <t>RS_OP_86RA</t>
  </si>
  <si>
    <t>ST;Ind19;stVal;SPS</t>
  </si>
  <si>
    <t>BUCH-1 TRIP SP PH</t>
  </si>
  <si>
    <t>RS_OP_BUCH-1  SP</t>
  </si>
  <si>
    <t>ST;Ind20;stVal;SPS</t>
  </si>
  <si>
    <t>WTI TRIP SP PH</t>
  </si>
  <si>
    <t>RS_OP_WTI SP PH</t>
  </si>
  <si>
    <t>ST;Ind21;stVal;SPS</t>
  </si>
  <si>
    <t>PRV-1 TRIP SP PH</t>
  </si>
  <si>
    <t>RS_OP_PRV-1 SP</t>
  </si>
  <si>
    <t>NGR OTI</t>
  </si>
  <si>
    <t>RS_OP_MOLG LVL S</t>
  </si>
  <si>
    <t>Protection;DifPDIF1</t>
  </si>
  <si>
    <t>RS_OP_DIFF R PH</t>
  </si>
  <si>
    <t>RS_OP_DIFF Y-PH</t>
  </si>
  <si>
    <t>RS_OP_DIFF B-PH</t>
  </si>
  <si>
    <t>RS_OP_DIFF</t>
  </si>
  <si>
    <t>System;PloGGIO1</t>
  </si>
  <si>
    <t>CO;SPCSO1;sboClass;DPC</t>
  </si>
  <si>
    <t>SC_DE_Reset_Reset_1</t>
  </si>
  <si>
    <t>XX_XX_86 RST</t>
  </si>
  <si>
    <t>RESET</t>
  </si>
  <si>
    <t>R707_P743_50BF</t>
  </si>
  <si>
    <t>SPE_HLa_Reset_Close</t>
  </si>
  <si>
    <t>Close</t>
  </si>
  <si>
    <t>RS_CL_MAIN CB</t>
  </si>
  <si>
    <t>SPE_HLA_Reset_Open</t>
  </si>
  <si>
    <t>Open</t>
  </si>
  <si>
    <t>RS_OE_MAIN CB</t>
  </si>
  <si>
    <t>LBB INITIATION 3-PH</t>
  </si>
  <si>
    <t>RS_OP_LBB INI 3P</t>
  </si>
  <si>
    <t>Protection;CbfBbpRBRF1</t>
  </si>
  <si>
    <t>ST;OpIn;general;ACT</t>
  </si>
  <si>
    <t>BREAKER FAILURE RETRIP</t>
  </si>
  <si>
    <t>RS_OP_CB FAIL S1</t>
  </si>
  <si>
    <t>Protection;CbfBbpRBRF2</t>
  </si>
  <si>
    <t>ST;OpEx;general;ACT</t>
  </si>
  <si>
    <t>BREAKER FAILURE REMOTE TRIP</t>
  </si>
  <si>
    <t>RS_OP_CB FAIL S2</t>
  </si>
  <si>
    <t>R707_P743_PU_A</t>
  </si>
  <si>
    <t>LBB START</t>
  </si>
  <si>
    <t>RS_OP_LBB START</t>
  </si>
  <si>
    <t>MAIN CB</t>
  </si>
  <si>
    <t>89A ISOLATOR</t>
  </si>
  <si>
    <t>RS_CL_89A</t>
  </si>
  <si>
    <t>RS_OE_89A</t>
  </si>
  <si>
    <t>MAIN CB CLOSE COMMAND</t>
  </si>
  <si>
    <t>RS_ST_M CB CLS C</t>
  </si>
  <si>
    <t>LBB INITIATION R-PH</t>
  </si>
  <si>
    <t>RS_OP_LBB INI R</t>
  </si>
  <si>
    <t>LBB INITIATION Y-PH</t>
  </si>
  <si>
    <t>RS_OP_LBB INI Y</t>
  </si>
  <si>
    <t>LBB INITIATION B-PH</t>
  </si>
  <si>
    <t>RS_OP_LBB INI B</t>
  </si>
  <si>
    <t>Protection;CbfBbpRBRF3</t>
  </si>
  <si>
    <t>ST;OpIn;general;general;ACT</t>
  </si>
  <si>
    <t>Protection;CbfBbpRBRF4</t>
  </si>
  <si>
    <t>R707_P743_PU_B</t>
  </si>
  <si>
    <t>SPE_HLA_Healthy_Flty</t>
  </si>
  <si>
    <t>CB TC-1</t>
  </si>
  <si>
    <t>SPE_HLA_InServ_OutServ</t>
  </si>
  <si>
    <t>Out Of Service</t>
  </si>
  <si>
    <t>In Service</t>
  </si>
  <si>
    <t>IS_OS_CARR_CH-2</t>
  </si>
  <si>
    <t>R708_P442_50BF</t>
  </si>
  <si>
    <t>R708_P743_50BF</t>
  </si>
  <si>
    <t>BCU</t>
  </si>
  <si>
    <t>UL_HL_BCU</t>
  </si>
  <si>
    <t>XX_XX_86B RST</t>
  </si>
  <si>
    <t>SPS_HLA_Reset_Set</t>
  </si>
  <si>
    <t>R712_P141_64S</t>
  </si>
  <si>
    <t>AT-2 SELECT</t>
  </si>
  <si>
    <t>DE_SEL_AT-2</t>
  </si>
  <si>
    <t>DWTM TOP OIL TEMP HIGH TRIP R PH</t>
  </si>
  <si>
    <t>RS_OP_DWTM TOP R</t>
  </si>
  <si>
    <t>DWTM TOP OIL TEMP HIGH TRIP Y PH</t>
  </si>
  <si>
    <t>RS_OP_DWTM TOP Y</t>
  </si>
  <si>
    <t>DWTM TOP OIL TEMP HIGH TRIP B PH</t>
  </si>
  <si>
    <t>RS_OP_DWTM TOP B</t>
  </si>
  <si>
    <t>DWTM TOP OIL TEMP HIGH TRIP SP PH</t>
  </si>
  <si>
    <t>RS_OP_DWTM TOP S</t>
  </si>
  <si>
    <t>R712_P643_64</t>
  </si>
  <si>
    <t>RS_OP_86B1</t>
  </si>
  <si>
    <t>RS_OP_86B2</t>
  </si>
  <si>
    <t>OVEREXCITATION IV START</t>
  </si>
  <si>
    <t>RS_OP_O/E IV S</t>
  </si>
  <si>
    <t>RS_OP_TOP R</t>
  </si>
  <si>
    <t>OSR TRIP R PH</t>
  </si>
  <si>
    <t>RS_OP_OSR R</t>
  </si>
  <si>
    <t>RS_OP_LV WDG R</t>
  </si>
  <si>
    <t>SUDDEN PRESSURE HIGH TRIP R PH</t>
  </si>
  <si>
    <t>RS_OP_SDN PR R</t>
  </si>
  <si>
    <t>RS_OP_TOP Y</t>
  </si>
  <si>
    <t>OSR TRIP Y PH</t>
  </si>
  <si>
    <t>RS_OP_OSR Y</t>
  </si>
  <si>
    <t>RS_OP_LV WDG Y</t>
  </si>
  <si>
    <t>SUDDEN PRESSURE HIGH TRIP Y PH</t>
  </si>
  <si>
    <t>RS_OP_SDN PR Y</t>
  </si>
  <si>
    <t>BUCH TRIP-2 B PH</t>
  </si>
  <si>
    <t>RS_OP_TOP B</t>
  </si>
  <si>
    <t>OSR TRIP B PH</t>
  </si>
  <si>
    <t>RS_OP_OSR B</t>
  </si>
  <si>
    <t>RS_OP_LV WDG B</t>
  </si>
  <si>
    <t>SUDDEN PRESSURE HIGH TRIP B PH</t>
  </si>
  <si>
    <t>RS_OP_SDN PR B</t>
  </si>
  <si>
    <t>BUCH TRIP-2 SP PH</t>
  </si>
  <si>
    <t>RS_OP_TOP SP</t>
  </si>
  <si>
    <t>RS_OP_PRO SURGSP</t>
  </si>
  <si>
    <t>RS_OP_LV WDG SP</t>
  </si>
  <si>
    <t>SUDDEN PRESSURE HIGH TRIP SP PH</t>
  </si>
  <si>
    <t>RS_OP_SDN PR SP</t>
  </si>
  <si>
    <t>AT-1</t>
  </si>
  <si>
    <t>DE_SEL_AT-1</t>
  </si>
  <si>
    <t>Protection;HzrHvwPTOC1</t>
  </si>
  <si>
    <t>Protection;OcpEI1PTOC1</t>
  </si>
  <si>
    <t>Protection;VhzWg1PVPH1</t>
  </si>
  <si>
    <t>NL_AL_O/E IV</t>
  </si>
  <si>
    <t>Protection;VhzWg1PVPH2</t>
  </si>
  <si>
    <t>RS_TR_O/E IV T</t>
  </si>
  <si>
    <t>R712_P645_87T</t>
  </si>
  <si>
    <t>RS_OP_86A1</t>
  </si>
  <si>
    <t>RS_OP_86A2</t>
  </si>
  <si>
    <t>RESTRAINED/UNRESTRAINED MODE</t>
  </si>
  <si>
    <t>RS_OP_R/U MODE</t>
  </si>
  <si>
    <t>OVEREXCITATION HV START</t>
  </si>
  <si>
    <t>RS_OP_O/E HV S</t>
  </si>
  <si>
    <t>BUCHHOLZ-1 TRIP R PH</t>
  </si>
  <si>
    <t>RS_OP_HV WDG R</t>
  </si>
  <si>
    <t>RS_OP_IV WDG R</t>
  </si>
  <si>
    <t>RS_OP_PRD OLTC R</t>
  </si>
  <si>
    <t>BUCHHOLZ-1 TRIP Y PH</t>
  </si>
  <si>
    <t>RS_OP_HV WDG Y</t>
  </si>
  <si>
    <t>RS_OP_IV WDG Y</t>
  </si>
  <si>
    <t>RS_OP_PRD OLTC Y</t>
  </si>
  <si>
    <t>BUCHHOLZ-1 TRIP B PH</t>
  </si>
  <si>
    <t>RS_OP_HV WDG B</t>
  </si>
  <si>
    <t>RS_OP_IV WDG B</t>
  </si>
  <si>
    <t>RS_OP_PRD OLTC B</t>
  </si>
  <si>
    <t>BUCHHOLZ-1 TRIP SP PH</t>
  </si>
  <si>
    <t>RS_OP_BUCH-1 SP</t>
  </si>
  <si>
    <t>RS_OP_HV WDG SP</t>
  </si>
  <si>
    <t>RS_OP_IV WDG SP</t>
  </si>
  <si>
    <t>RS_OP_PRD OLTC S</t>
  </si>
  <si>
    <t>RS_OP_HV O/C R</t>
  </si>
  <si>
    <t>RS_OP_HV O/C Y</t>
  </si>
  <si>
    <t>RS_OP_HV O/C B</t>
  </si>
  <si>
    <t>RS_OP_HV O/C</t>
  </si>
  <si>
    <t>HV OVER CURRENT START</t>
  </si>
  <si>
    <t>RS_OP_HV O/C S</t>
  </si>
  <si>
    <t>OVEREXCITATION HV</t>
  </si>
  <si>
    <t>NL_AL_O/E HV</t>
  </si>
  <si>
    <t>RS_TR_O/E HV</t>
  </si>
  <si>
    <t>R712_P743_PU_A</t>
  </si>
  <si>
    <t>R712_P743_PU_B</t>
  </si>
  <si>
    <t>SPS_hla_Set_Reset</t>
  </si>
  <si>
    <t>MiCOM C264 DESCRIPTION</t>
  </si>
  <si>
    <t>B707_LINE</t>
  </si>
  <si>
    <t>C264</t>
  </si>
  <si>
    <t>DIGITAL INPUT BOARD DIU2xx</t>
  </si>
  <si>
    <t>Digital Inputs Board Number</t>
  </si>
  <si>
    <t>Digital Inputs Board Slot</t>
  </si>
  <si>
    <t>P</t>
  </si>
  <si>
    <t>DI Reference</t>
  </si>
  <si>
    <t>Slot</t>
  </si>
  <si>
    <t>Channel</t>
  </si>
  <si>
    <t>SF6 GAS PRESSURE REFILL LOW</t>
  </si>
  <si>
    <t>NL_AL_GAS RFL LO</t>
  </si>
  <si>
    <t>CONTROL2;XCBR1</t>
  </si>
  <si>
    <t>CB</t>
  </si>
  <si>
    <t>SF6 GAS PRESSURE REFILL LEVEL-1 LOW</t>
  </si>
  <si>
    <t>NL_AL_GAS RFL L1</t>
  </si>
  <si>
    <t>CB HEALTHY</t>
  </si>
  <si>
    <t>AUTO RECLOSE CB</t>
  </si>
  <si>
    <t>UH_HL_CB</t>
  </si>
  <si>
    <t>CONTROL1;GGIO5</t>
  </si>
  <si>
    <t>15;16;17;</t>
  </si>
  <si>
    <t>CB IN REMOTE MODE</t>
  </si>
  <si>
    <t>RS_ST_CB REMOTE</t>
  </si>
  <si>
    <t>SPE_HLA_Dischrgd_Charged</t>
  </si>
  <si>
    <t>CB SPRING</t>
  </si>
  <si>
    <t>Charged</t>
  </si>
  <si>
    <t>Discharged</t>
  </si>
  <si>
    <t xml:space="preserve">DC_CH_ SPRING </t>
  </si>
  <si>
    <t>AC SUPPLY R Y B</t>
  </si>
  <si>
    <t>NL_FL_AC SUPPLY</t>
  </si>
  <si>
    <t>SF6 GAS SECOND STAGE LOW</t>
  </si>
  <si>
    <t>NL_AL_SF6 L2</t>
  </si>
  <si>
    <t>DC SUPPLY-1/2</t>
  </si>
  <si>
    <t>NL_FL_DC-1/2 SUP</t>
  </si>
  <si>
    <t>SF6 GAS PRESSURE LEVEL-2 LOW</t>
  </si>
  <si>
    <t>NL_AL_SF6 L2 LOW</t>
  </si>
  <si>
    <t>SF6 GAS SECOND STAGE NORMAL</t>
  </si>
  <si>
    <t>NL_AL_SF6 2ND ST</t>
  </si>
  <si>
    <t>O</t>
  </si>
  <si>
    <t>PH. POSITION DISCORDANCE</t>
  </si>
  <si>
    <t>NL_AL_PD</t>
  </si>
  <si>
    <t>SF6 LOW PRESSURE LEVEL-2 NORMAL</t>
  </si>
  <si>
    <t>NL_AL_ LO PR L2</t>
  </si>
  <si>
    <t>DP_HLA_ ISOOpen_Close</t>
  </si>
  <si>
    <t>DPS</t>
  </si>
  <si>
    <t>89A</t>
  </si>
  <si>
    <t>POSITION</t>
  </si>
  <si>
    <t>OP_CL_POS</t>
  </si>
  <si>
    <t>CONTROL2;XSWI1</t>
  </si>
  <si>
    <t>ST;Pos;stVal;DPC</t>
  </si>
  <si>
    <t>10;25;5;6;</t>
  </si>
  <si>
    <t>SG</t>
  </si>
  <si>
    <t>SwitchPos</t>
  </si>
  <si>
    <t>Closed</t>
  </si>
  <si>
    <t>DP_HLa_ESOpen_Close</t>
  </si>
  <si>
    <t>89AE1</t>
  </si>
  <si>
    <t>CONTROL3;XSWI3</t>
  </si>
  <si>
    <t>119;120;121;2;240;241;242;3;331;332;333;4;</t>
  </si>
  <si>
    <t>89AE2</t>
  </si>
  <si>
    <t>CONTROL2;XSWI4</t>
  </si>
  <si>
    <t>2;3;4;7;8;9;</t>
  </si>
  <si>
    <t>89B</t>
  </si>
  <si>
    <t>CONTROL2;XSWI2</t>
  </si>
  <si>
    <t>10;25;59;6;</t>
  </si>
  <si>
    <t>89BE</t>
  </si>
  <si>
    <t>CONTROL3;XSWI2</t>
  </si>
  <si>
    <t>89L</t>
  </si>
  <si>
    <t>CONTROL2;XSWI3</t>
  </si>
  <si>
    <t>14;50;59;70;</t>
  </si>
  <si>
    <t>N</t>
  </si>
  <si>
    <t>89LE</t>
  </si>
  <si>
    <t>POSTION</t>
  </si>
  <si>
    <t>CONTROL3;XSWI1</t>
  </si>
  <si>
    <t>11;12;13;</t>
  </si>
  <si>
    <t>CARRIOR SPEECH CH</t>
  </si>
  <si>
    <t>NL_FL_CARR SPECH</t>
  </si>
  <si>
    <t>CONTROL1;GGIO2</t>
  </si>
  <si>
    <t>NL_FL_DC-1</t>
  </si>
  <si>
    <t>NL_FL_DC-2</t>
  </si>
  <si>
    <t>CB TC-2</t>
  </si>
  <si>
    <t>HL_FT_CB TC2</t>
  </si>
  <si>
    <t>AR FUNCTION-LINE</t>
  </si>
  <si>
    <t>BLOCK CONTACTS</t>
  </si>
  <si>
    <t>RS_OP_AR BLOCK</t>
  </si>
  <si>
    <t>CONTROL1;RREC1</t>
  </si>
  <si>
    <t>1;</t>
  </si>
  <si>
    <t>ARFct</t>
  </si>
  <si>
    <t>AR_Blocking_SPS</t>
  </si>
  <si>
    <t>R-PH INITIATION</t>
  </si>
  <si>
    <t>RS_OP_PHR INI</t>
  </si>
  <si>
    <t>16;</t>
  </si>
  <si>
    <t>TripPhA_SPS</t>
  </si>
  <si>
    <t>Y-PH INITIATION</t>
  </si>
  <si>
    <t>RS_OP_PHY INI</t>
  </si>
  <si>
    <t>TripPhB_SPS</t>
  </si>
  <si>
    <t>B-PH INITIATION</t>
  </si>
  <si>
    <t>RS_OP_PHB INI</t>
  </si>
  <si>
    <t>TripPhC_SPS</t>
  </si>
  <si>
    <t>SPE_HLA_Alm_Reset</t>
  </si>
  <si>
    <t>A/R LOCKOUT</t>
  </si>
  <si>
    <t>OP_RS_A/R LO</t>
  </si>
  <si>
    <t>SPE_HLA_Reset_Send</t>
  </si>
  <si>
    <t>DIRECT TRIP CHANNEL-1</t>
  </si>
  <si>
    <t>Send</t>
  </si>
  <si>
    <t>RS_SE_DT CH-1</t>
  </si>
  <si>
    <t>DIRECT TRIP CHANNEL-2</t>
  </si>
  <si>
    <t>RS_SE_DT CH-2</t>
  </si>
  <si>
    <t>M</t>
  </si>
  <si>
    <t>DP_HLA_Trip_Closed</t>
  </si>
  <si>
    <t>EMERGENCY/MANUAL</t>
  </si>
  <si>
    <t>TP_CL_EMRG/MAN</t>
  </si>
  <si>
    <t>ST;DPCSO1;stVal;DPS</t>
  </si>
  <si>
    <t>707-LA</t>
  </si>
  <si>
    <t>LR-R PH OPEN</t>
  </si>
  <si>
    <t>CONTROL1;GGIO6</t>
  </si>
  <si>
    <t>LR-Y PH OPEN</t>
  </si>
  <si>
    <t>LR-B PH OPEN</t>
  </si>
  <si>
    <t>R PH OPEN</t>
  </si>
  <si>
    <t>Y PH OPEN</t>
  </si>
  <si>
    <t>B PH OPEN</t>
  </si>
  <si>
    <t>L</t>
  </si>
  <si>
    <t>DIGITAL OUTPUT BOARD DOU20x</t>
  </si>
  <si>
    <t>Digital Outputs Board Number</t>
  </si>
  <si>
    <t>Digital Outputs Board Slot</t>
  </si>
  <si>
    <t>D</t>
  </si>
  <si>
    <t>DO Reference</t>
  </si>
  <si>
    <t>Type (SPC=Single/DPC=Dual/DS=Dual Switch)</t>
  </si>
  <si>
    <t>DC_SBO_Open_Close</t>
  </si>
  <si>
    <t>DPC</t>
  </si>
  <si>
    <t>CB CONTROL</t>
  </si>
  <si>
    <t>OP_CL_CONTROL</t>
  </si>
  <si>
    <t>CONTROL1;CSWI4</t>
  </si>
  <si>
    <t>CO;Pos;sboClass;DPC</t>
  </si>
  <si>
    <t>Switch_DPC</t>
  </si>
  <si>
    <t>SC_DE_Set_1</t>
  </si>
  <si>
    <t xml:space="preserve">XX_XX_TC2 </t>
  </si>
  <si>
    <t>CO;SPCSO1;ctlVal;DPC</t>
  </si>
  <si>
    <t>CB CLOSE TO PU-A</t>
  </si>
  <si>
    <t xml:space="preserve">XX_XX_CB CL PUA </t>
  </si>
  <si>
    <t>CO;SPCSO2;ctlVal;DPC</t>
  </si>
  <si>
    <t>CB CLOSE TO PU-B</t>
  </si>
  <si>
    <t xml:space="preserve">XX_XX_CB CL PUB </t>
  </si>
  <si>
    <t>CO;SPCSO3;ctlVal;DPC</t>
  </si>
  <si>
    <t>SC_DE_Reset_Reset</t>
  </si>
  <si>
    <t>AR DATA</t>
  </si>
  <si>
    <t>TO A/R CLSG. CKT</t>
  </si>
  <si>
    <t>XX_XX_A/R CLSG C</t>
  </si>
  <si>
    <t>CONTROL1;GGIO3</t>
  </si>
  <si>
    <t>SC_DE_Off_On</t>
  </si>
  <si>
    <t>A/R OFF</t>
  </si>
  <si>
    <t>On</t>
  </si>
  <si>
    <t>Off</t>
  </si>
  <si>
    <t>XX_XX_A/R OFF</t>
  </si>
  <si>
    <t>A/R LOCKOUT TRIP</t>
  </si>
  <si>
    <t>XX_XX_A/R L/O</t>
  </si>
  <si>
    <t>SC_DE_NotPerm_Perm</t>
  </si>
  <si>
    <t>TO TIE A/R PROIRITY CKT HOLD</t>
  </si>
  <si>
    <t>XX_XX_TI AR CKTH</t>
  </si>
  <si>
    <t>CO;SPCSO4;ctlVal;DPC</t>
  </si>
  <si>
    <t>NO/NC</t>
  </si>
  <si>
    <t>SC_DE_Reset_Set</t>
  </si>
  <si>
    <t>MAIN CB A/R OPTD</t>
  </si>
  <si>
    <t>XX_XX_MAIN CB AR</t>
  </si>
  <si>
    <t>CO;SPCSO5;ctlVal;DPC</t>
  </si>
  <si>
    <t>E</t>
  </si>
  <si>
    <t>DC_SBO_Open_Close_1</t>
  </si>
  <si>
    <t>CONTROL</t>
  </si>
  <si>
    <t xml:space="preserve">OE_CL_CONTROL </t>
  </si>
  <si>
    <t>CONTROL1;CSWI1</t>
  </si>
  <si>
    <t>SC_DE_NotPerm_Perm_1</t>
  </si>
  <si>
    <t xml:space="preserve">INTERLOCK PERM </t>
  </si>
  <si>
    <t>89A IL PERM</t>
  </si>
  <si>
    <t xml:space="preserve">XX_XX_89A </t>
  </si>
  <si>
    <t>CONTROL1;GGIO1</t>
  </si>
  <si>
    <t>89AE2 IL PERM</t>
  </si>
  <si>
    <t xml:space="preserve">XX_XX_89AE2 </t>
  </si>
  <si>
    <t>CONTROL1;CSWI2</t>
  </si>
  <si>
    <t>89B IL PERM</t>
  </si>
  <si>
    <t xml:space="preserve">XX_XX_89B </t>
  </si>
  <si>
    <t>89BE IL PERM</t>
  </si>
  <si>
    <t xml:space="preserve">XX_XX_89BE </t>
  </si>
  <si>
    <t>89AE1 IL PERM</t>
  </si>
  <si>
    <t>XX_XX_89AE1</t>
  </si>
  <si>
    <t>F</t>
  </si>
  <si>
    <t>89L CONTROL</t>
  </si>
  <si>
    <t>CONTROL1;CSWI3</t>
  </si>
  <si>
    <t>89L IL PERM</t>
  </si>
  <si>
    <t xml:space="preserve">XX_XX_89L </t>
  </si>
  <si>
    <t>CO;SPCSO6;ctlVal;DPC</t>
  </si>
  <si>
    <t>89LE IL PERM</t>
  </si>
  <si>
    <t xml:space="preserve">XX_XX_89LE </t>
  </si>
  <si>
    <t>CO;SPCSO7;ctlVal;DPC</t>
  </si>
  <si>
    <t>TRIP RELAY 86A</t>
  </si>
  <si>
    <t xml:space="preserve">XX_RS_86A </t>
  </si>
  <si>
    <t>TRIP RELAY 86B</t>
  </si>
  <si>
    <t xml:space="preserve">XX_RS_86B </t>
  </si>
  <si>
    <t>A/R RLY</t>
  </si>
  <si>
    <t>XX_RS_A/R RLY</t>
  </si>
  <si>
    <t>DT SEND</t>
  </si>
  <si>
    <t>DIRECT TRIP SEND CH-1</t>
  </si>
  <si>
    <t xml:space="preserve">XX_XX_DT SD CH1 </t>
  </si>
  <si>
    <t>CONTROL1;GGIO4</t>
  </si>
  <si>
    <t>DIRECT TRIP SEND CH-2</t>
  </si>
  <si>
    <t xml:space="preserve">XX_XX_DT SD CH2 </t>
  </si>
  <si>
    <t>G</t>
  </si>
  <si>
    <t>CT/VT ANALOG INPUT BOARD TMU2x0</t>
  </si>
  <si>
    <t>CT/VT Board Number</t>
  </si>
  <si>
    <t>CT/VT Board Slot</t>
  </si>
  <si>
    <t>Q</t>
  </si>
  <si>
    <t>CT/VT Board Model</t>
  </si>
  <si>
    <t>TMU220</t>
  </si>
  <si>
    <t>CT acquisition</t>
  </si>
  <si>
    <t>VT acquisition</t>
  </si>
  <si>
    <t>Nominal Current</t>
  </si>
  <si>
    <t>(1A/5A)</t>
  </si>
  <si>
    <t>Nominal Voltage</t>
  </si>
  <si>
    <t>[1V … 500V]</t>
  </si>
  <si>
    <t>AI Reference</t>
  </si>
  <si>
    <t>Input type (U/I)</t>
  </si>
  <si>
    <t>DF</t>
  </si>
  <si>
    <t>MV_HLa_Frequency_2</t>
  </si>
  <si>
    <t>SYNCH DATA</t>
  </si>
  <si>
    <t>FREQUENCY DIFFERENCE</t>
  </si>
  <si>
    <t>2.0</t>
  </si>
  <si>
    <t>FREQUENCY DIFF</t>
  </si>
  <si>
    <t>CONTROL1;RSYN1</t>
  </si>
  <si>
    <t>MX;DifHzClc;mag;MV</t>
  </si>
  <si>
    <t>DV</t>
  </si>
  <si>
    <t>MV_HLa_Voltage_1</t>
  </si>
  <si>
    <t>VOLTAGE DIFFERENCE</t>
  </si>
  <si>
    <t>530.0</t>
  </si>
  <si>
    <t>VOLTAGE DIFF</t>
  </si>
  <si>
    <t>MX;DifVClc;mag;MV</t>
  </si>
  <si>
    <t>Dj</t>
  </si>
  <si>
    <t>MV_hla_PhaseDiff</t>
  </si>
  <si>
    <t xml:space="preserve">˚ </t>
  </si>
  <si>
    <t>PHASE DIFFERENCE</t>
  </si>
  <si>
    <t>360.0</t>
  </si>
  <si>
    <t>PHASE ANGLE DIFF</t>
  </si>
  <si>
    <t>MX;DifAngClc;mag;MV</t>
  </si>
  <si>
    <t>Ia</t>
  </si>
  <si>
    <t>MV_HLa_AuxCurrent</t>
  </si>
  <si>
    <t>METERING-LINE</t>
  </si>
  <si>
    <t>I-R PHASE CURRENT</t>
  </si>
  <si>
    <t>2400.0</t>
  </si>
  <si>
    <t>IR PHASE CURRENT</t>
  </si>
  <si>
    <t>MEASUREMENT1;rmsMMXU1</t>
  </si>
  <si>
    <t>MX;A;phsA;WYE</t>
  </si>
  <si>
    <t>Ib</t>
  </si>
  <si>
    <t>I-Y PHASE CURRENT</t>
  </si>
  <si>
    <t>IY PHASE CURRENT</t>
  </si>
  <si>
    <t>MX;A;phsB;WYE</t>
  </si>
  <si>
    <t>Ic</t>
  </si>
  <si>
    <t>MV_HLa_Frequency_1</t>
  </si>
  <si>
    <t>I-B PHASE CURRENT</t>
  </si>
  <si>
    <t>IB PHASE CURRENT</t>
  </si>
  <si>
    <t>MX;A;phsC;WYE</t>
  </si>
  <si>
    <t>Vb</t>
  </si>
  <si>
    <t>INCOMING SUPPLY</t>
  </si>
  <si>
    <t>530.02</t>
  </si>
  <si>
    <t>MEASUREMENT1;rmsMMXU2</t>
  </si>
  <si>
    <t>MX;PhV;phsB;WYE</t>
  </si>
  <si>
    <t>Uab</t>
  </si>
  <si>
    <t>MV_HLa_Voltage</t>
  </si>
  <si>
    <t>Ubc</t>
  </si>
  <si>
    <t>Uca</t>
  </si>
  <si>
    <t>Vbusbar</t>
  </si>
  <si>
    <t>RUNNING SUPPLY-1</t>
  </si>
  <si>
    <t>RUNNING SPLY-1</t>
  </si>
  <si>
    <t>MEASUREMENT1;barMMXU1</t>
  </si>
  <si>
    <t>MX;PhV;phsA;WYE</t>
  </si>
  <si>
    <t>Freq (Line)</t>
  </si>
  <si>
    <t>P total (MW)</t>
  </si>
  <si>
    <t>MV_HLa_ActPower</t>
  </si>
  <si>
    <t>MW</t>
  </si>
  <si>
    <t>ACTIVE POWER</t>
  </si>
  <si>
    <t>-3179.952</t>
  </si>
  <si>
    <t>3179.952</t>
  </si>
  <si>
    <t>MEASUREMENT1;powMMXU1</t>
  </si>
  <si>
    <t>MX;TotW;mag;MV</t>
  </si>
  <si>
    <t>Q total (Mvar)</t>
  </si>
  <si>
    <t>MV_HLa_ReactPower</t>
  </si>
  <si>
    <t>MVAr</t>
  </si>
  <si>
    <t>REACTIVE POWER</t>
  </si>
  <si>
    <t>MX;TotVAr;mag;MV</t>
  </si>
  <si>
    <t>Vbusbar RMS 2 value of the busbar voltage phase</t>
  </si>
  <si>
    <t>RUNNING SUPPLY-2</t>
  </si>
  <si>
    <t>RUNNING SPLY-2</t>
  </si>
  <si>
    <t>MEASUREMENT1;GGIO1</t>
  </si>
  <si>
    <t>MX;AnIn1;mag;MV</t>
  </si>
  <si>
    <t>cos ft : Power factor</t>
  </si>
  <si>
    <t>MV_HLa_PowerFactor</t>
  </si>
  <si>
    <t>POWER FACTOR</t>
  </si>
  <si>
    <t>-1.2</t>
  </si>
  <si>
    <t>1.2</t>
  </si>
  <si>
    <t>MX;TotPF;mag;MV</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</si>
  <si>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</si>
  <si>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</si>
  <si>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</si>
  <si>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</si>
  <si>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</si>
  <si>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</si>
  <si>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</si>
  <si>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</si>
  <si>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</si>
  <si>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</si>
  <si>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</si>
  <si>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</si>
  <si>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</si>
  <si>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</si>
  <si>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24;</t>
  </si>
  <si>
    <t>CS_AuthoState_SPS</t>
  </si>
  <si>
    <t>RS_ST_V CHOICE</t>
  </si>
  <si>
    <t>ST;BusVC;stVal;SPS</t>
  </si>
  <si>
    <t>25&lt;;</t>
  </si>
  <si>
    <t>CS_BusBarVChoice_SPS</t>
  </si>
  <si>
    <t>52 | OP_CL_CONTROL</t>
  </si>
  <si>
    <t>ST;ClsOrd;general;general;ACT</t>
  </si>
  <si>
    <t>15;23;</t>
  </si>
  <si>
    <t>9;10</t>
  </si>
  <si>
    <t>CloseOrderSPS</t>
  </si>
  <si>
    <t>SPE_HLa_Notper_Perm</t>
  </si>
  <si>
    <t>CLOSE INTERLOCK</t>
  </si>
  <si>
    <t>Permissive</t>
  </si>
  <si>
    <t>Not Permissive</t>
  </si>
  <si>
    <t>NP_PE_CLOSE INTE</t>
  </si>
  <si>
    <t>CONTROL2;CILO4</t>
  </si>
  <si>
    <t>ST;EnaCls;stVal;SPS</t>
  </si>
  <si>
    <t>CloseIntlkSPS</t>
  </si>
  <si>
    <t xml:space="preserve">89A | OE_CL_CONTROL </t>
  </si>
  <si>
    <t>CONTROL2;CILO1</t>
  </si>
  <si>
    <t xml:space="preserve">89B | OE_CL_CONTROL </t>
  </si>
  <si>
    <t>CONTROL2;CILO2</t>
  </si>
  <si>
    <t xml:space="preserve">89L | OE_CL_CONTROL </t>
  </si>
  <si>
    <t>CONTROL2;CILO3</t>
  </si>
  <si>
    <t>PRESENCE OF REFERENCE VOLTAGE</t>
  </si>
  <si>
    <t>RS_ST_REF U PRES</t>
  </si>
  <si>
    <t>ST;VRefInd;stVal;SPS</t>
  </si>
  <si>
    <t>CS_VoltageRefPresence_SPS</t>
  </si>
  <si>
    <t>ABSENCE OF REFERENCE VOLTAGE</t>
  </si>
  <si>
    <t>RS_ST_REF. U ABS</t>
  </si>
  <si>
    <t>ST;VRefAbs;stVal;SPS</t>
  </si>
  <si>
    <t>CS_VoltageRefAbsence_SPS</t>
  </si>
  <si>
    <t>VOLT ABSENCE</t>
  </si>
  <si>
    <t>RS_ST_VOLT ABS</t>
  </si>
  <si>
    <t>ST;VAbs;stVal;SPS</t>
  </si>
  <si>
    <t>14;24;</t>
  </si>
  <si>
    <t>CS_VoltageAbsence_SPS</t>
  </si>
  <si>
    <t>VOLT PRESENCE</t>
  </si>
  <si>
    <t>RS_ST_VOLT PRES</t>
  </si>
  <si>
    <t>ST;VP;stVal;SPS</t>
  </si>
  <si>
    <t>CS_VoltagePresence_SPS</t>
  </si>
  <si>
    <t>INTERLOCK</t>
  </si>
  <si>
    <t>NP_PE_I/L</t>
  </si>
  <si>
    <t>ST;IndSys1;stVal;SPS</t>
  </si>
  <si>
    <t>2&lt;;</t>
  </si>
  <si>
    <t>CONTROL3;CSWI1</t>
  </si>
  <si>
    <t>5&lt;;</t>
  </si>
  <si>
    <t>CONTROL2;CSWI1</t>
  </si>
  <si>
    <t>6&lt;;</t>
  </si>
  <si>
    <t>7&lt;;</t>
  </si>
  <si>
    <t>CONTROL2;CSWI3</t>
  </si>
  <si>
    <t>10&lt;;</t>
  </si>
  <si>
    <t>11&lt;;</t>
  </si>
  <si>
    <t>CONTROL2;CSWI2</t>
  </si>
  <si>
    <t>14&lt;;</t>
  </si>
  <si>
    <t>LOCKOUT FROM AR LOGIC</t>
  </si>
  <si>
    <t>RS_OP_AR LO FBD</t>
  </si>
  <si>
    <t>CONTROL1;GAPC2</t>
  </si>
  <si>
    <t>16&lt;;</t>
  </si>
  <si>
    <t>A/R OPTD FROM FBD</t>
  </si>
  <si>
    <t>RS_ST_AR OPTD FB</t>
  </si>
  <si>
    <t>ST;IndSys2;stVal;SPS</t>
  </si>
  <si>
    <t>15&lt;;</t>
  </si>
  <si>
    <t>41;42</t>
  </si>
  <si>
    <t>PRIORITY CIRCUIT HOLD</t>
  </si>
  <si>
    <t>RS_ST_PRI HLD ON</t>
  </si>
  <si>
    <t>ST;IndSys3;stVal;SPS</t>
  </si>
  <si>
    <t>17&lt;;</t>
  </si>
  <si>
    <t>LOCK</t>
  </si>
  <si>
    <t>RS_ST_S10_LOCK</t>
  </si>
  <si>
    <t>ST;IndSys4;stVal;SPS</t>
  </si>
  <si>
    <t>MappingSPS</t>
  </si>
  <si>
    <t>WAIT FOR CB CLOSE</t>
  </si>
  <si>
    <t>RS_ST_S7_WT CB C</t>
  </si>
  <si>
    <t>ST;IndSys7;stVal;SPS</t>
  </si>
  <si>
    <t>15;</t>
  </si>
  <si>
    <t>RS_ST_S8_RC TIM</t>
  </si>
  <si>
    <t>ST;IndSys6;stVal;SPS</t>
  </si>
  <si>
    <t>LOCK_SHOTS</t>
  </si>
  <si>
    <t>RS_ST_S9_LO SHTS</t>
  </si>
  <si>
    <t>ST;IndSys5;stVal;SPS</t>
  </si>
  <si>
    <t>CARRIER SIG AR</t>
  </si>
  <si>
    <t>CONTROL1;GAPC5</t>
  </si>
  <si>
    <t>16;19&lt;;</t>
  </si>
  <si>
    <t>SPE_HLA_Reset_Alarm_Goose</t>
  </si>
  <si>
    <t xml:space="preserve">GOOSE RECEIPT FAIL/TROUBLE </t>
  </si>
  <si>
    <t>GOOSE RECIEPT FL</t>
  </si>
  <si>
    <t>20&lt;;</t>
  </si>
  <si>
    <t>IS_OS_CARR_CH-1</t>
  </si>
  <si>
    <t>RS_ST_DT SEND</t>
  </si>
  <si>
    <t>CONTROL1;GAPC4</t>
  </si>
  <si>
    <t>22&lt;;</t>
  </si>
  <si>
    <t>44;45</t>
  </si>
  <si>
    <t>SOTF TO RLY</t>
  </si>
  <si>
    <t>CONTROL1;GAPC1</t>
  </si>
  <si>
    <t>23&lt;;</t>
  </si>
  <si>
    <t>CLOSE PERMISSIVE</t>
  </si>
  <si>
    <t>RS_ST_CB CLOSE</t>
  </si>
  <si>
    <t>CONTROL1;GAPC3</t>
  </si>
  <si>
    <t>24&lt;;</t>
  </si>
  <si>
    <t>DEAD INCOMING  DEAD RUNNING</t>
  </si>
  <si>
    <t>RS_ST_DINC_DRUN</t>
  </si>
  <si>
    <t>DEAD INCOMING  LIVE RUNNING</t>
  </si>
  <si>
    <t>RS_ST_DINC_LRUN</t>
  </si>
  <si>
    <t>LIVE INCOMING  DEAD RUNNING</t>
  </si>
  <si>
    <t>RS_ST_LINC_DRUN</t>
  </si>
  <si>
    <t>LIVE INCOMING  LIVE RUNNING</t>
  </si>
  <si>
    <t>RS_ST_LINC_LRUN</t>
  </si>
  <si>
    <t>OPEN ORDER</t>
  </si>
  <si>
    <t>ST;OpnOrd;general;general;ACT</t>
  </si>
  <si>
    <t>22;</t>
  </si>
  <si>
    <t>OpenOrderSPS</t>
  </si>
  <si>
    <t>OPEN INTERLOCK</t>
  </si>
  <si>
    <t>ST;EnaOpn;stVal;SPS</t>
  </si>
  <si>
    <t>OpenIntlkSPS</t>
  </si>
  <si>
    <t>TRIP 3-PHASES</t>
  </si>
  <si>
    <t>RS_OP_TRP 3PH</t>
  </si>
  <si>
    <t>ST;Trip3P;stVal;SPS</t>
  </si>
  <si>
    <t>Trip_SPS</t>
  </si>
  <si>
    <t>Order running on the bay</t>
  </si>
  <si>
    <t>Order running</t>
  </si>
  <si>
    <t>CONTROL2;GBAY1</t>
  </si>
  <si>
    <t>ST;OrdRun;stVal;SPS</t>
  </si>
  <si>
    <t>OrderInProgress</t>
  </si>
  <si>
    <t>DP_HLA_CBOpen_Close</t>
  </si>
  <si>
    <t>COMPUTED SWITCH POSITION</t>
  </si>
  <si>
    <t>OP_CL_COMP_POS</t>
  </si>
  <si>
    <t>ST;Pos;origin;DPC</t>
  </si>
  <si>
    <t>11;111;12;13;2;22;3;4;50;7;70;71;8;9;</t>
  </si>
  <si>
    <t>ComputedSwitchPos_DPS</t>
  </si>
  <si>
    <t>DP_HLA_On_Off</t>
  </si>
  <si>
    <t>ON/OFF STATUS</t>
  </si>
  <si>
    <t>OF_ON_AR STATUS</t>
  </si>
  <si>
    <t>ST;Ena;origin;DPC</t>
  </si>
  <si>
    <t>17;</t>
  </si>
  <si>
    <t>AR_OnOff_DPS</t>
  </si>
  <si>
    <t>DP_HLa_LocRem_Bay</t>
  </si>
  <si>
    <t>BCU MODE</t>
  </si>
  <si>
    <t>Local</t>
  </si>
  <si>
    <t>LC_RM_MODE</t>
  </si>
  <si>
    <t>ST;Loc;origin;DPC</t>
  </si>
  <si>
    <t>LocRemBay</t>
  </si>
  <si>
    <t>Remote</t>
  </si>
  <si>
    <t>Local/remote DPS</t>
  </si>
  <si>
    <t>CONTROL1;GGSS1</t>
  </si>
  <si>
    <t>ST;LocSubst;origin;DPC</t>
  </si>
  <si>
    <t>LocRemSubstation</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</si>
  <si>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</si>
  <si>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</si>
  <si>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</si>
  <si>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</si>
  <si>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</si>
  <si>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</si>
  <si>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</si>
  <si>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</si>
  <si>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</si>
  <si>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</si>
  <si>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</si>
  <si>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SC_DE_Set</t>
  </si>
  <si>
    <t>Force trip 3 Phase</t>
  </si>
  <si>
    <t>XX_XX_TRIP 3PH</t>
  </si>
  <si>
    <t>CO;Trip3P;ctlVal;DPC</t>
  </si>
  <si>
    <t>Ctrl3PhaseTrip_SPC</t>
  </si>
  <si>
    <t>SC_DE_Off_On_1</t>
  </si>
  <si>
    <t>ON/OFF SECONDARY CONTROL SPC</t>
  </si>
  <si>
    <t>OF_ON_ON/OFF SEC</t>
  </si>
  <si>
    <t>CO;EnaSec;ctlVal;DPC</t>
  </si>
  <si>
    <t>CS_CtrlOnOff_SPC</t>
  </si>
  <si>
    <t>DC_DE_AROff_AROn</t>
  </si>
  <si>
    <t>OFF</t>
  </si>
  <si>
    <t>OF_ON_A/R OFF</t>
  </si>
  <si>
    <t>CO;Ena;ctlVal;DPC</t>
  </si>
  <si>
    <t>AR_CtrlOnOff_DPC</t>
  </si>
  <si>
    <t>DC_DE_LocRem_BayCtrl</t>
  </si>
  <si>
    <t>MODE CONTROL</t>
  </si>
  <si>
    <t>CO;Loc;ctlVal;DPC</t>
  </si>
  <si>
    <t>LocRemBay_DPC</t>
  </si>
  <si>
    <t>DC_DE_LocRem_BayCtrl_1</t>
  </si>
  <si>
    <t>Local/remote control DPC</t>
  </si>
  <si>
    <t>Loc/rem ctrl DPC</t>
  </si>
  <si>
    <t>CO;LocSubst;ctlVal;DPC</t>
  </si>
  <si>
    <t>LocRemSubstation_DPC</t>
  </si>
  <si>
    <t>MV</t>
  </si>
  <si>
    <t>CB_COUNTER</t>
  </si>
  <si>
    <t>Count_Close</t>
  </si>
  <si>
    <t>10000.0</t>
  </si>
  <si>
    <t>CONTROL2;GAPC1</t>
  </si>
  <si>
    <t>MX;AnIn2;mag;MV</t>
  </si>
  <si>
    <t>UsrFct</t>
  </si>
  <si>
    <t>UserFunctionMV</t>
  </si>
  <si>
    <t>Count_Open</t>
  </si>
  <si>
    <t>B707_LR</t>
  </si>
  <si>
    <t>89LR-R</t>
  </si>
  <si>
    <t>38;40;44;45;46;</t>
  </si>
  <si>
    <t>89LRE-R</t>
  </si>
  <si>
    <t>CONTROL3;XSWI7</t>
  </si>
  <si>
    <t>11;12;13;31;32;33;56;57;58;7;8;9;</t>
  </si>
  <si>
    <t>89LR-Y</t>
  </si>
  <si>
    <t>39;40;47;48;49;</t>
  </si>
  <si>
    <t>89LRE-Y</t>
  </si>
  <si>
    <t>CONTROL3;XSWI9</t>
  </si>
  <si>
    <t>11;12;13;34;35;36;56;57;58;7;8;9;</t>
  </si>
  <si>
    <t>89LR-B</t>
  </si>
  <si>
    <t>37;40;41;42;43;</t>
  </si>
  <si>
    <t>89LRE-B</t>
  </si>
  <si>
    <t>CONTROL3;XSWI10</t>
  </si>
  <si>
    <t>11;12;13;28;29;30;56;57;58;7;8;9;</t>
  </si>
  <si>
    <t>89RS-1R &amp; 2R</t>
  </si>
  <si>
    <t>CONTROL3;XSWI4</t>
  </si>
  <si>
    <t>156;158;159;160;161;162;163;164;165;166;31;32;33;40;41;42;43;47;48;49;52;</t>
  </si>
  <si>
    <t>89RS-1Y &amp; 2Y</t>
  </si>
  <si>
    <t>CONTROL3;XSWI5</t>
  </si>
  <si>
    <t>156;158;159;160;161;162;163;164;165;166;34;35;36;40;41;42;43;44;45;46;52;</t>
  </si>
  <si>
    <t>89RS-1B &amp; 2B</t>
  </si>
  <si>
    <t>CONTROL3;XSWI6</t>
  </si>
  <si>
    <t>156;158;159;160;161;162;163;164;165;166;28;29;30;40;44;45;46;47;48;49;52;</t>
  </si>
  <si>
    <t>REACTOR_MB</t>
  </si>
  <si>
    <t>NL_AL_NGR OTI</t>
  </si>
  <si>
    <t>NGR BUCHHOLZ</t>
  </si>
  <si>
    <t>NL_AL_NGR BUCH</t>
  </si>
  <si>
    <t>OIL LAVEL HIGH R PH</t>
  </si>
  <si>
    <t>NL_AL_OLH- R PH</t>
  </si>
  <si>
    <t>OIL LAVEL LOW R PH</t>
  </si>
  <si>
    <t>NL_AL_OLL- R PH</t>
  </si>
  <si>
    <t>SHUT OFF VALVE R PH</t>
  </si>
  <si>
    <t>NL_AL_SHUT VLV R</t>
  </si>
  <si>
    <t>OIL LAVEL HIGH Y PH</t>
  </si>
  <si>
    <t>NL_AL_OLH- Y PH</t>
  </si>
  <si>
    <t>OIL LAVEL LOW Y PH</t>
  </si>
  <si>
    <t>NL_AL_OLL-Y PH</t>
  </si>
  <si>
    <t>SHUT OFF VALVE Y PH</t>
  </si>
  <si>
    <t>NL_AL_SHUT VLV Y</t>
  </si>
  <si>
    <t>OIL LAVEL HIGH B PH</t>
  </si>
  <si>
    <t>NL_AL_OLH- B PH</t>
  </si>
  <si>
    <t>OIL LAVEL LOW B PH</t>
  </si>
  <si>
    <t>NL_AL_OLL- B PH</t>
  </si>
  <si>
    <t>SHUT OFF VALVE B PH</t>
  </si>
  <si>
    <t>NL_AL_SHUT VLV B</t>
  </si>
  <si>
    <t>BUCH 1&amp;2 SP PH</t>
  </si>
  <si>
    <t>NL_AL_BUCH12 SP</t>
  </si>
  <si>
    <t>WTI SP-PHASE</t>
  </si>
  <si>
    <t>NL_AL_WTI SP</t>
  </si>
  <si>
    <t>0TI SP-PHASE</t>
  </si>
  <si>
    <t>NL_AL_OTI SP</t>
  </si>
  <si>
    <t>OIL LEVEL HIGH SP-PHASE</t>
  </si>
  <si>
    <t>NL_AL_OLH SP</t>
  </si>
  <si>
    <t>LR_SELECTION</t>
  </si>
  <si>
    <t>LR-1 CB R-PHASE</t>
  </si>
  <si>
    <t>DE_SEL_LR1_R-PH</t>
  </si>
  <si>
    <t>LR-1 CB Y-PHASE</t>
  </si>
  <si>
    <t>DE_SEL_LR1_Y-PH</t>
  </si>
  <si>
    <t>LR-1 CB B-PHASE</t>
  </si>
  <si>
    <t>DE_SEL_LR1_B-PH</t>
  </si>
  <si>
    <t>LR-1 CB SP-PHASE</t>
  </si>
  <si>
    <t>DE_SEL_LR1_SP-PH</t>
  </si>
  <si>
    <t>HL_FT_CB TC-1</t>
  </si>
  <si>
    <t>HL_FT_CB TC-2</t>
  </si>
  <si>
    <t>SPE_HLA_Rdy_Notrdy</t>
  </si>
  <si>
    <t>PSD</t>
  </si>
  <si>
    <t xml:space="preserve">CONTROL SWITCHING DEVICE </t>
  </si>
  <si>
    <t>Not Ready</t>
  </si>
  <si>
    <t xml:space="preserve"> Ready</t>
  </si>
  <si>
    <t xml:space="preserve">RD_NR_DEVICE </t>
  </si>
  <si>
    <t>CONTROL2;GGIO1</t>
  </si>
  <si>
    <t>54;</t>
  </si>
  <si>
    <t>NL_AL_CSD</t>
  </si>
  <si>
    <t>SPS_HLA_Nok_OK</t>
  </si>
  <si>
    <t>CSD DEVICE</t>
  </si>
  <si>
    <t>OK</t>
  </si>
  <si>
    <t xml:space="preserve"> Not OK</t>
  </si>
  <si>
    <t>NOK_OK_CSD</t>
  </si>
  <si>
    <t>SPARE REACTOR DC</t>
  </si>
  <si>
    <t>NL_FL_SPARE DC</t>
  </si>
  <si>
    <t>64R RELAY</t>
  </si>
  <si>
    <t>UH_HL_64R</t>
  </si>
  <si>
    <t>SPE_HLa_Reset_DSelect</t>
  </si>
  <si>
    <t>LR</t>
  </si>
  <si>
    <t>SL_DS_LR#1</t>
  </si>
  <si>
    <t>LR-R/Y/B</t>
  </si>
  <si>
    <t>SL_DS_LR-RYB</t>
  </si>
  <si>
    <t>K</t>
  </si>
  <si>
    <t>52-SP PHASE</t>
  </si>
  <si>
    <t>OE_CL_POSITION</t>
  </si>
  <si>
    <t>LA SP R PH OPEN</t>
  </si>
  <si>
    <t>LA SP PH OPEN</t>
  </si>
  <si>
    <t>LA SP Y PH OPEN</t>
  </si>
  <si>
    <t>LA SP B PH OPEN</t>
  </si>
  <si>
    <t>50BF RELAY</t>
  </si>
  <si>
    <t>UH_HL_50BF</t>
  </si>
  <si>
    <t>21R RELAY</t>
  </si>
  <si>
    <t>UH_HL_21R</t>
  </si>
  <si>
    <t>87R RELAY</t>
  </si>
  <si>
    <t>UH_HL_87R</t>
  </si>
  <si>
    <t>CONTROL1;CSWI7</t>
  </si>
  <si>
    <t>SC_DE_Reset_Reset_2</t>
  </si>
  <si>
    <t>INTERLOCK_PERM</t>
  </si>
  <si>
    <t>XX_TRPRLY 86RA</t>
  </si>
  <si>
    <t>CO;SPCSO15;ctlVal;DPC</t>
  </si>
  <si>
    <t>XX_TRPRLY 86RB</t>
  </si>
  <si>
    <t>CO;SPCSO16;ctlVal;DPC</t>
  </si>
  <si>
    <t>SC_DE_Reset_Set_2</t>
  </si>
  <si>
    <t>BUS SELECTION</t>
  </si>
  <si>
    <t>765KV BUS-2 VT</t>
  </si>
  <si>
    <t>BUS-2_VT_SELECT</t>
  </si>
  <si>
    <t>50&lt;;</t>
  </si>
  <si>
    <t>BUS-2_VT_DE-SEL</t>
  </si>
  <si>
    <t>765KV BUS-1 VT</t>
  </si>
  <si>
    <t>BUS-1_VT_SELECT</t>
  </si>
  <si>
    <t>BUS-1_VT_DE-SEL</t>
  </si>
  <si>
    <t>765KV LINE VT SEL</t>
  </si>
  <si>
    <t>LINE_VT_SEL</t>
  </si>
  <si>
    <t>765KV LINE DESELECT</t>
  </si>
  <si>
    <t>LINE_VT_DE-SEL</t>
  </si>
  <si>
    <t>TO LR1 SELECT</t>
  </si>
  <si>
    <t>XX_SL_LR1</t>
  </si>
  <si>
    <t>LR1 DESELECT</t>
  </si>
  <si>
    <t>XX_DL_LR1</t>
  </si>
  <si>
    <t>CO;SPCSO8;ctlVal;DPC</t>
  </si>
  <si>
    <t>TO LR R PH SELECT</t>
  </si>
  <si>
    <t>XX_SL_LR R PH</t>
  </si>
  <si>
    <t>CO;SPCSO10;ctlVal;DPC</t>
  </si>
  <si>
    <t>LR R PH DESELECT</t>
  </si>
  <si>
    <t>XX_DL_LR R PH</t>
  </si>
  <si>
    <t>CO;SPCSO9;ctlVal;DPC</t>
  </si>
  <si>
    <t>TO LR Y PH SELECT</t>
  </si>
  <si>
    <t xml:space="preserve">XX_SL_LR Y PH </t>
  </si>
  <si>
    <t>CO;SPCSO12;ctlVal;DPC</t>
  </si>
  <si>
    <t>LR Y PH DESELECT</t>
  </si>
  <si>
    <t xml:space="preserve">XX_DL_LR Y PH </t>
  </si>
  <si>
    <t>CO;SPCSO11;ctlVal;DPC</t>
  </si>
  <si>
    <t>TO LR B PH SELECT</t>
  </si>
  <si>
    <t xml:space="preserve">XX_SL_LR B PH  </t>
  </si>
  <si>
    <t>CO;SPCSO14;ctlVal;DPC</t>
  </si>
  <si>
    <t>LR B PH DESELECT</t>
  </si>
  <si>
    <t xml:space="preserve">XX_DL_LR B PH </t>
  </si>
  <si>
    <t>CO;SPCSO13;ctlVal;DPC</t>
  </si>
  <si>
    <t>CSD BYPASS</t>
  </si>
  <si>
    <t>XX_XX_PSD</t>
  </si>
  <si>
    <t>TO LR1  SP SELECT</t>
  </si>
  <si>
    <t>XX_SL_LR1 SP</t>
  </si>
  <si>
    <t>CO;SPCSO18;ctlVal;DPC</t>
  </si>
  <si>
    <t>89R-R IL PERM</t>
  </si>
  <si>
    <t>XX_XX_89R-R PH</t>
  </si>
  <si>
    <t>89RE-R IL PERM</t>
  </si>
  <si>
    <t>XX_XX_89RE-R PH</t>
  </si>
  <si>
    <t>CO;SPCSO19;ctlVal;DPC</t>
  </si>
  <si>
    <t>89R-Y IL PERM</t>
  </si>
  <si>
    <t>XX_XX_89R-Y PH</t>
  </si>
  <si>
    <t>CO;SPCSO20;ctlVal;DPC</t>
  </si>
  <si>
    <t>89RE-Y IL PERM</t>
  </si>
  <si>
    <t>XX_XX_89RE-Y PH</t>
  </si>
  <si>
    <t>CO;SPCSO21;ctlVal;DPC</t>
  </si>
  <si>
    <t>LR1 DESELECT SPR</t>
  </si>
  <si>
    <t>XX_DL_LR1 SPR</t>
  </si>
  <si>
    <t>CO;SPCSO17;ctlVal;DPC</t>
  </si>
  <si>
    <t>H</t>
  </si>
  <si>
    <t>89R-B IL PERM</t>
  </si>
  <si>
    <t>XX_XX_89R-B PH</t>
  </si>
  <si>
    <t>CO;SPCSO22;ctlVal;DPC</t>
  </si>
  <si>
    <t>89RE-B IL PERM</t>
  </si>
  <si>
    <t>XX_XX_89RE-B PH</t>
  </si>
  <si>
    <t>DC_SBO_Open_Close_2</t>
  </si>
  <si>
    <t>CSD CB</t>
  </si>
  <si>
    <t>CO;DPCSO1;sboClass;DPC</t>
  </si>
  <si>
    <t>89RS-2ER IL PERM</t>
  </si>
  <si>
    <t>XX_XX_89RS-2ER</t>
  </si>
  <si>
    <t>I</t>
  </si>
  <si>
    <t>89RS 1R2R IL PERM</t>
  </si>
  <si>
    <t>XX_XX_89RS-1R 2R</t>
  </si>
  <si>
    <t>CONTROL1;CSWI5</t>
  </si>
  <si>
    <t>89RS 1Y2Y IL PERM</t>
  </si>
  <si>
    <t>XX_XX_89RS-1Y 2Y</t>
  </si>
  <si>
    <t>CONTROL1;CSWI6</t>
  </si>
  <si>
    <t>89RS 1B2B IL PERM</t>
  </si>
  <si>
    <t>XX_XX_89RS-1B 2B</t>
  </si>
  <si>
    <t>J</t>
  </si>
  <si>
    <t>ANALOG INPUT BOARD AIU21x</t>
  </si>
  <si>
    <t>Analog Input Board Number</t>
  </si>
  <si>
    <t>Analog Input Board Slot</t>
  </si>
  <si>
    <t>Transducer Type</t>
  </si>
  <si>
    <t>4/20 mA</t>
  </si>
  <si>
    <t>MV_hla_Temp</t>
  </si>
  <si>
    <t>˚ Cel</t>
  </si>
  <si>
    <t>OTI TEMP MONITOR R-PH</t>
  </si>
  <si>
    <t>80.0</t>
  </si>
  <si>
    <t>OTI_TEMP_R-PH</t>
  </si>
  <si>
    <t>WTI TEMP MONITOR R-PH</t>
  </si>
  <si>
    <t>WTI_TEMP_R-PH</t>
  </si>
  <si>
    <t>OTI TEMP MONITOR Y-PH</t>
  </si>
  <si>
    <t>OTI_TEMP_Y-PH</t>
  </si>
  <si>
    <t>MX;AnIn4;mag;MV</t>
  </si>
  <si>
    <t>WTI TEMP MONITOR Y-PH</t>
  </si>
  <si>
    <t>WTI_TEMP_Y-PH</t>
  </si>
  <si>
    <t>MX;AnIn3;mag;MV</t>
  </si>
  <si>
    <t>OTI TEMP MONITOR B-PH</t>
  </si>
  <si>
    <t>OTI_TEMP_B-PH</t>
  </si>
  <si>
    <t>MX;AnIn6;mag;MV</t>
  </si>
  <si>
    <t>WTI TEMP MONITOR B-PH</t>
  </si>
  <si>
    <t>WTI_TEMP_B-PH</t>
  </si>
  <si>
    <t>MX;AnIn5;mag;MV</t>
  </si>
  <si>
    <t>OTI TEMP MONITOR SP-PH</t>
  </si>
  <si>
    <t>OTI_TEMP_SP-PH</t>
  </si>
  <si>
    <t>MX;AnIn8;mag;MV</t>
  </si>
  <si>
    <t>WTI TEMP MONITOR SP-PH</t>
  </si>
  <si>
    <t>WTI_TEMP_SP-PH</t>
  </si>
  <si>
    <t>MX;AnIn7;mag;MV</t>
  </si>
  <si>
    <t>METERING</t>
  </si>
  <si>
    <t>MV_HLa_ActPower_1</t>
  </si>
  <si>
    <t>-476.99</t>
  </si>
  <si>
    <t>476.99</t>
  </si>
  <si>
    <t>MV_HLa_ReactPower_1</t>
  </si>
  <si>
    <t xml:space="preserve">52 | OE_CL_CONTROL </t>
  </si>
  <si>
    <t>Close interlock result SPS</t>
  </si>
  <si>
    <t>Close intlk SPS</t>
  </si>
  <si>
    <t>CONTROL2;CILO7</t>
  </si>
  <si>
    <t xml:space="preserve">89LR-B | OE_CL_CONTROL </t>
  </si>
  <si>
    <t xml:space="preserve">89LR-R | OE_CL_CONTROL </t>
  </si>
  <si>
    <t xml:space="preserve">89LR-Y | OE_CL_CONTROL </t>
  </si>
  <si>
    <t xml:space="preserve">89RS-1B &amp; 2B | OE_CL_CONTROL </t>
  </si>
  <si>
    <t>CONTROL2;CILO6</t>
  </si>
  <si>
    <t xml:space="preserve">89RS-1R &amp; 2R | OE_CL_CONTROL </t>
  </si>
  <si>
    <t xml:space="preserve">89RS-1Y &amp; 2Y | OE_CL_CONTROL </t>
  </si>
  <si>
    <t>CONTROL2;CILO5</t>
  </si>
  <si>
    <t>28&lt;;</t>
  </si>
  <si>
    <t>CONTROL2;CSWI4</t>
  </si>
  <si>
    <t>37&lt;;</t>
  </si>
  <si>
    <t>38&lt;;</t>
  </si>
  <si>
    <t>39&lt;;</t>
  </si>
  <si>
    <t>31&lt;;</t>
  </si>
  <si>
    <t>34&lt;;</t>
  </si>
  <si>
    <t>89R</t>
  </si>
  <si>
    <t>RS_CL_POS</t>
  </si>
  <si>
    <t>CONTROL2;GAPC3</t>
  </si>
  <si>
    <t>40&lt;;</t>
  </si>
  <si>
    <t>RS_OE_POS</t>
  </si>
  <si>
    <t>41&lt;;</t>
  </si>
  <si>
    <t>44&lt;;</t>
  </si>
  <si>
    <t>47&lt;;</t>
  </si>
  <si>
    <t>SPE_HLa_Reset_Select</t>
  </si>
  <si>
    <t>LINE VT DESELECT</t>
  </si>
  <si>
    <t>LINE VT SELECT</t>
  </si>
  <si>
    <t>LR1_B-PH_DE-SEL</t>
  </si>
  <si>
    <t>52;52&lt;;</t>
  </si>
  <si>
    <t>LR1_B-PH_SEL</t>
  </si>
  <si>
    <t>LR1_DE-SELECT</t>
  </si>
  <si>
    <t>52&lt;;</t>
  </si>
  <si>
    <t>LR1_R-PH_DE-SEL</t>
  </si>
  <si>
    <t>LR1_R-PH_SEL</t>
  </si>
  <si>
    <t>LR1_SELECT</t>
  </si>
  <si>
    <t>LR1_Y-PH_DE-SEL</t>
  </si>
  <si>
    <t>LR1_Y-PH_SEL</t>
  </si>
  <si>
    <t>ST;IndSys8;stVal;SPS</t>
  </si>
  <si>
    <t>Dummy SPS</t>
  </si>
  <si>
    <t>53&lt;;</t>
  </si>
  <si>
    <t>HV WINDING TEMP HIGH SP-PH</t>
  </si>
  <si>
    <t>NL_AL_HV WDG TMP</t>
  </si>
  <si>
    <t>MAIN TANK MOG-SP PH</t>
  </si>
  <si>
    <t xml:space="preserve">NL_AL_MOG SP PH </t>
  </si>
  <si>
    <t>PSD BYPASS</t>
  </si>
  <si>
    <t>RS_ST_PSD BYPASS</t>
  </si>
  <si>
    <t>CONTROL2;GAPC2</t>
  </si>
  <si>
    <t>54&lt;;</t>
  </si>
  <si>
    <t>BUCH 1&amp;2 B PH</t>
  </si>
  <si>
    <t>NL_AL_BUCH12 B</t>
  </si>
  <si>
    <t>BUCH 1&amp;2 R PH</t>
  </si>
  <si>
    <t>NL_AL_BUCH12 R</t>
  </si>
  <si>
    <t>BUCH 1&amp;2 Y PH</t>
  </si>
  <si>
    <t>NL_AL_BUCH12 Y</t>
  </si>
  <si>
    <t>HV WINDING TEMP HIGH R PH</t>
  </si>
  <si>
    <t>NL_AL_HV WDG  R</t>
  </si>
  <si>
    <t>ST;IndSys10;stVal;SPS</t>
  </si>
  <si>
    <t>HV WINDING TEMP HIGH B PH</t>
  </si>
  <si>
    <t xml:space="preserve">NL_AL_HV WDG B </t>
  </si>
  <si>
    <t>HV WINDING TEMP HIGH Y PH</t>
  </si>
  <si>
    <t>NL_AL_HV WDG Y</t>
  </si>
  <si>
    <t xml:space="preserve">NL_AL_MOG B PH </t>
  </si>
  <si>
    <t xml:space="preserve">NL_AL_MOG R PH </t>
  </si>
  <si>
    <t xml:space="preserve">NL_AL_MOG Y PH </t>
  </si>
  <si>
    <t>ST;IndSys9;stVal;SPS</t>
  </si>
  <si>
    <t>OTI</t>
  </si>
  <si>
    <t>NL_AL_OTI</t>
  </si>
  <si>
    <t>CONTROL3;GBAY1</t>
  </si>
  <si>
    <t>28;29;30;31;32;33;34;35;36;41;42;43;44;45;46;47;48;49;</t>
  </si>
  <si>
    <t>OE_CL_POS</t>
  </si>
  <si>
    <t>11;12;13;59;</t>
  </si>
  <si>
    <t>RTCC_PANNEL</t>
  </si>
  <si>
    <t>OLTC</t>
  </si>
  <si>
    <t>ST;DPCSO1;origin;DPC</t>
  </si>
  <si>
    <t>TO TRP COIL</t>
  </si>
  <si>
    <t>XX_XX_TRP COIL</t>
  </si>
  <si>
    <t>XX_XX_TRP COIL 2</t>
  </si>
  <si>
    <t>CB COMMAND</t>
  </si>
  <si>
    <t>XX_TP_CB</t>
  </si>
  <si>
    <t>PSD OUT FROM HMI</t>
  </si>
  <si>
    <t>XX_ST_PSD OUT H</t>
  </si>
  <si>
    <t>LO_RS_OLTC</t>
  </si>
  <si>
    <t>CONTROL2;GAPC4</t>
  </si>
  <si>
    <t>B708_TIE</t>
  </si>
  <si>
    <t>67;</t>
  </si>
  <si>
    <t>59;60;64;</t>
  </si>
  <si>
    <t>11;12;13;28;29;30;31;32;33;34;35;36;56;57;58;7;8;9;</t>
  </si>
  <si>
    <t>56;57;58;61;62;63;</t>
  </si>
  <si>
    <t>60;64;65;</t>
  </si>
  <si>
    <t>89BE1</t>
  </si>
  <si>
    <t>89BE2</t>
  </si>
  <si>
    <t>100;101;102;103;104;105;106;107;61;62;63;77;78;79;87;88;89;90;91;92;93;94;95;99;</t>
  </si>
  <si>
    <t>220V DC SOURCE-1</t>
  </si>
  <si>
    <t>NL_FL_DC SUP1</t>
  </si>
  <si>
    <t>220V DC SOURCE-2</t>
  </si>
  <si>
    <t>NL_FL_DC SUP2</t>
  </si>
  <si>
    <t>HL_FT_CB TC1</t>
  </si>
  <si>
    <t>RS_OP_A/R LO</t>
  </si>
  <si>
    <t>55;</t>
  </si>
  <si>
    <t>AR FUNCTION-TIE</t>
  </si>
  <si>
    <t>R-PHASE INITIATION</t>
  </si>
  <si>
    <t>Y-PHASE INITIATION</t>
  </si>
  <si>
    <t>B-PHASE INITIATION</t>
  </si>
  <si>
    <t>BLOCK</t>
  </si>
  <si>
    <t>LBB RELAY</t>
  </si>
  <si>
    <t xml:space="preserve">UH_HL_LBB RLY </t>
  </si>
  <si>
    <t>RD_NR_CSD</t>
  </si>
  <si>
    <t>73;</t>
  </si>
  <si>
    <t>IN_OT_CSD</t>
  </si>
  <si>
    <t>NO_OK CSD</t>
  </si>
  <si>
    <t>52 CONTROL</t>
  </si>
  <si>
    <t>D/T SEND CH-1 LINE-1</t>
  </si>
  <si>
    <t>D/T SEND CH-2 LINE-1</t>
  </si>
  <si>
    <t xml:space="preserve">XX_XX_89AE1 </t>
  </si>
  <si>
    <t>89BE2 IL PERM</t>
  </si>
  <si>
    <t xml:space="preserve">XX_XX_89BE2 </t>
  </si>
  <si>
    <t>XX_XX_89AE2</t>
  </si>
  <si>
    <t>89BE1 IL PERM</t>
  </si>
  <si>
    <t xml:space="preserve">XX_XX_89BE1 </t>
  </si>
  <si>
    <t>186 RELAY RESET</t>
  </si>
  <si>
    <t>XX_XX_186 LO</t>
  </si>
  <si>
    <t>SC_DE_Reset_Set_3</t>
  </si>
  <si>
    <t>LOCKOUT TRIP</t>
  </si>
  <si>
    <t>XX_XX_AR LO TRIP</t>
  </si>
  <si>
    <t>XX_XX_A/R_OFF</t>
  </si>
  <si>
    <t>TO DR</t>
  </si>
  <si>
    <t>XX_XX_TO DR</t>
  </si>
  <si>
    <t>CVT SELECTION</t>
  </si>
  <si>
    <t>400KV SELECT AT LV VOLTAGE</t>
  </si>
  <si>
    <t>XX_SL_400VT</t>
  </si>
  <si>
    <t>CONTROL1;GGIO7</t>
  </si>
  <si>
    <t>XX_DL_400VT</t>
  </si>
  <si>
    <t>SELECTION OF BUS-2 VT</t>
  </si>
  <si>
    <t>XX_SL_BUS-2 VT</t>
  </si>
  <si>
    <t>XX_DL_BUS-2 VT</t>
  </si>
  <si>
    <t>SC_DE_NotPerm_Perm_2</t>
  </si>
  <si>
    <t>CB CLS COMMAND TO FUTURE BAY (BB-1)</t>
  </si>
  <si>
    <t>XX_XX_CB CL1</t>
  </si>
  <si>
    <t>CB CLS COMMAND TO FUTURE BAY (BB-2)</t>
  </si>
  <si>
    <t>XX_XX_CB CL2</t>
  </si>
  <si>
    <t>MEASUREMENT1;rmsMMXU3</t>
  </si>
  <si>
    <t>74;</t>
  </si>
  <si>
    <t>RS_ST_CLOSE ORD</t>
  </si>
  <si>
    <t>66;72;</t>
  </si>
  <si>
    <t>11;12</t>
  </si>
  <si>
    <t>66;</t>
  </si>
  <si>
    <t>56&lt;;</t>
  </si>
  <si>
    <t>59&lt;;</t>
  </si>
  <si>
    <t>60&lt;;</t>
  </si>
  <si>
    <t>61&lt;;</t>
  </si>
  <si>
    <t>64&lt;;</t>
  </si>
  <si>
    <t>65&lt;;</t>
  </si>
  <si>
    <t>AC-KIOSK</t>
  </si>
  <si>
    <t>FIRE DETECTED</t>
  </si>
  <si>
    <t>NL_AL_FIRE</t>
  </si>
  <si>
    <t>CONTROL1;GAPC7</t>
  </si>
  <si>
    <t>AC COMPRESSOR 1&amp;2</t>
  </si>
  <si>
    <t>OF_ON_AC COMP</t>
  </si>
  <si>
    <t>67&lt;;</t>
  </si>
  <si>
    <t>AR LOCK</t>
  </si>
  <si>
    <t>RS_ST_AR LOCK IS</t>
  </si>
  <si>
    <t>ST;SPCSO1;origin;SPC</t>
  </si>
  <si>
    <t>66&lt;;</t>
  </si>
  <si>
    <t>187;188</t>
  </si>
  <si>
    <t>AT_VOL_SEL</t>
  </si>
  <si>
    <t>189;190</t>
  </si>
  <si>
    <t>BUS-1 VOLTAGE</t>
  </si>
  <si>
    <t>BUS-1_SELECT</t>
  </si>
  <si>
    <t>70&lt;;</t>
  </si>
  <si>
    <t>765KV BUS-2 CVT</t>
  </si>
  <si>
    <t>BUS-2_CVT_SEL</t>
  </si>
  <si>
    <t>191;192</t>
  </si>
  <si>
    <t>LINE VOLTAGE</t>
  </si>
  <si>
    <t>LINE_SELECT</t>
  </si>
  <si>
    <t>71&lt;;</t>
  </si>
  <si>
    <t>193;194</t>
  </si>
  <si>
    <t>72&lt;;</t>
  </si>
  <si>
    <t>CONTROL1;GAPC6</t>
  </si>
  <si>
    <t>73&lt;;</t>
  </si>
  <si>
    <t>74&lt;;</t>
  </si>
  <si>
    <t>RS_ST_OPEN ORD</t>
  </si>
  <si>
    <t>22;71;</t>
  </si>
  <si>
    <t>100;101;102;103;104;105;106;107;11;111;12;13;22;50;56;57;58;61;62;63;71;87;88;89;90;91;92;93;94;95;99;</t>
  </si>
  <si>
    <t>68;69</t>
  </si>
  <si>
    <t>DP_HLA_Off_On</t>
  </si>
  <si>
    <t>AR_1PH_1SHOT_ISA</t>
  </si>
  <si>
    <t>ST;IntSys2;stVal;INS</t>
  </si>
  <si>
    <t>UserFunctionMPS</t>
  </si>
  <si>
    <t>ST;IntSys1;stVal;INS</t>
  </si>
  <si>
    <t>SC_DE_Lock_Unlock</t>
  </si>
  <si>
    <t>A/R LOCK</t>
  </si>
  <si>
    <t>Unlock Request</t>
  </si>
  <si>
    <t>UL_LO_AR</t>
  </si>
  <si>
    <t>B709_BR</t>
  </si>
  <si>
    <t>CONTROL3;XCBR1</t>
  </si>
  <si>
    <t>AR CB</t>
  </si>
  <si>
    <t>UL_HL_AR CB</t>
  </si>
  <si>
    <t>116;65;80;84;</t>
  </si>
  <si>
    <t>89AE</t>
  </si>
  <si>
    <t>77;78;79;81;82;83;</t>
  </si>
  <si>
    <t>116;80;84;85;</t>
  </si>
  <si>
    <t>CONTROL4;XSWI5</t>
  </si>
  <si>
    <t>CONTROL4;XSWI3</t>
  </si>
  <si>
    <t>198;199;200;289;290;291;380;381;382;81;82;83;</t>
  </si>
  <si>
    <t>89R-R</t>
  </si>
  <si>
    <t>102;103;104;86;97;</t>
  </si>
  <si>
    <t>89RE-R</t>
  </si>
  <si>
    <t>CONTROL4;XSWI6</t>
  </si>
  <si>
    <t>61;62;63;90;91;92;</t>
  </si>
  <si>
    <t>89R-Y</t>
  </si>
  <si>
    <t>105;106;107;86;98;</t>
  </si>
  <si>
    <t>89RE-Y</t>
  </si>
  <si>
    <t>CONTROL4;XSWI7</t>
  </si>
  <si>
    <t>61;62;63;93;94;95;</t>
  </si>
  <si>
    <t>89R-B</t>
  </si>
  <si>
    <t>CONTROL3;XSWI8</t>
  </si>
  <si>
    <t>100;101;86;96;99;</t>
  </si>
  <si>
    <t>89RE-B</t>
  </si>
  <si>
    <t>CONTROL4;XSWI1</t>
  </si>
  <si>
    <t>61;62;63;87;88;89;</t>
  </si>
  <si>
    <t>100;101;105;106;107;108;110;86;90;91;92;99;</t>
  </si>
  <si>
    <t>100;101;102;103;104;108;110;86;93;94;95;99;</t>
  </si>
  <si>
    <t>102;103;104;105;106;107;108;110;86;87;88;89;</t>
  </si>
  <si>
    <t>709-LA</t>
  </si>
  <si>
    <t>BR-R PH STATUS</t>
  </si>
  <si>
    <t>BR-Y PH STATUS</t>
  </si>
  <si>
    <t>BR-B PH STATUS</t>
  </si>
  <si>
    <t>S-R PH STATUS</t>
  </si>
  <si>
    <t>S-Y PH STATUS</t>
  </si>
  <si>
    <t>S-B PH STATUS</t>
  </si>
  <si>
    <t>SPE_HLA_OS_IS</t>
  </si>
  <si>
    <t>Out Service</t>
  </si>
  <si>
    <t>OS_IS_CSD</t>
  </si>
  <si>
    <t>CONTROL2;GGIO2</t>
  </si>
  <si>
    <t>SENSOR/CB VOL./SYNC DATA ERR/SYN FL</t>
  </si>
  <si>
    <t>NL_FL_SEN/VOL/SY</t>
  </si>
  <si>
    <t>WINDING TEMP HIGH R PH</t>
  </si>
  <si>
    <t>NL_AL_WDG R</t>
  </si>
  <si>
    <t>OIL LOW LEVEL R PH</t>
  </si>
  <si>
    <t>NL_AL_OLL R</t>
  </si>
  <si>
    <t>WINDING TEMP HIGH Y PH</t>
  </si>
  <si>
    <t>NL_AL_WDG Y</t>
  </si>
  <si>
    <t>OIL LOW LEVEL Y PH</t>
  </si>
  <si>
    <t>NL_AL_OLL Y</t>
  </si>
  <si>
    <t>WINDING TEMP HIGH B PH</t>
  </si>
  <si>
    <t xml:space="preserve">NL_AL_WDG B </t>
  </si>
  <si>
    <t>NL_AL_OLL B</t>
  </si>
  <si>
    <t>OIL VERY LOW LEVEL R PH</t>
  </si>
  <si>
    <t>NL_AL_VOLL R</t>
  </si>
  <si>
    <t>OIL VERY LOW LEVEL Y PH</t>
  </si>
  <si>
    <t>NL_AL_VOLL Y</t>
  </si>
  <si>
    <t>OIL VERY LOW LEVEL B PH</t>
  </si>
  <si>
    <t>NL_AL_VOLL B</t>
  </si>
  <si>
    <t>WINDING TEMP HIGH SP PH</t>
  </si>
  <si>
    <t>NL_AL_WDG SP</t>
  </si>
  <si>
    <t>MAIN LOW LEVEL SP PH</t>
  </si>
  <si>
    <t>NL_FL_SP DC</t>
  </si>
  <si>
    <t>PU A RELAY</t>
  </si>
  <si>
    <t>UH_HL_PU-A</t>
  </si>
  <si>
    <t>PU B RELAY</t>
  </si>
  <si>
    <t xml:space="preserve">UH_HL_PU-B </t>
  </si>
  <si>
    <t>CB_TC-1</t>
  </si>
  <si>
    <t>CB_TC-2</t>
  </si>
  <si>
    <t>LBB</t>
  </si>
  <si>
    <t>RS_OP_LBB</t>
  </si>
  <si>
    <t>BR#1</t>
  </si>
  <si>
    <t>DS_SL_BR#1</t>
  </si>
  <si>
    <t>BR-R/Y/B</t>
  </si>
  <si>
    <t>DS_SL_BR-RYB</t>
  </si>
  <si>
    <t xml:space="preserve">NOK_OK_DEVICE </t>
  </si>
  <si>
    <t>114;</t>
  </si>
  <si>
    <t>CONTROL1;CSWI9</t>
  </si>
  <si>
    <t>TO PUA</t>
  </si>
  <si>
    <t xml:space="preserve">XX_XX_CB  PUA </t>
  </si>
  <si>
    <t>TO PUB</t>
  </si>
  <si>
    <t xml:space="preserve">XX_XX_CB  PUB </t>
  </si>
  <si>
    <t>111&lt;;</t>
  </si>
  <si>
    <t xml:space="preserve">OP_CL_CONTROL </t>
  </si>
  <si>
    <t>XX_XX_89A PH</t>
  </si>
  <si>
    <t>89AE IL PERM</t>
  </si>
  <si>
    <t>XX_XX_89AE</t>
  </si>
  <si>
    <t>XX_XX_89B PH</t>
  </si>
  <si>
    <t>XX_XX_89BE1</t>
  </si>
  <si>
    <t>89BE2_I/P</t>
  </si>
  <si>
    <t>XX_XX_89BE2_I/P</t>
  </si>
  <si>
    <t>TO BR1 SELECT</t>
  </si>
  <si>
    <t>XX_SL_BR1</t>
  </si>
  <si>
    <t>BR1 DESELECT</t>
  </si>
  <si>
    <t>XX_DL_BR1</t>
  </si>
  <si>
    <t>TO BR R PH SELECT</t>
  </si>
  <si>
    <t>XX_SL_BR R PH</t>
  </si>
  <si>
    <t>BR R PH DESELECT</t>
  </si>
  <si>
    <t>XX_DL_BR R PH</t>
  </si>
  <si>
    <t>TO BR Y PH SELECT</t>
  </si>
  <si>
    <t xml:space="preserve">XX_SL_BR Y PH </t>
  </si>
  <si>
    <t>BR Y PH DESELECT</t>
  </si>
  <si>
    <t xml:space="preserve">XX_DL_BR Y PH </t>
  </si>
  <si>
    <t>TO BR B PH SELECT</t>
  </si>
  <si>
    <t xml:space="preserve">XX_SL_BR B PH  </t>
  </si>
  <si>
    <t>BR B PH DESELECT</t>
  </si>
  <si>
    <t xml:space="preserve">XX_DL_BR B PH </t>
  </si>
  <si>
    <t>CO;SPCSO23;ctlVal;DPC</t>
  </si>
  <si>
    <t>CONTROL1;CSWI8</t>
  </si>
  <si>
    <t>CO;SPCSO24;ctlVal;DPC</t>
  </si>
  <si>
    <t>MV_HLa_ActPower_2</t>
  </si>
  <si>
    <t>MV_HLa_ReactPower_2</t>
  </si>
  <si>
    <t>115;</t>
  </si>
  <si>
    <t>116&lt;;</t>
  </si>
  <si>
    <t>CONTROL3;CILO2</t>
  </si>
  <si>
    <t>13;14</t>
  </si>
  <si>
    <t xml:space="preserve">89A | OP_CL_CONTROL </t>
  </si>
  <si>
    <t xml:space="preserve">89R-B | OE_CL_CONTROL </t>
  </si>
  <si>
    <t>CONTROL3;CILO1</t>
  </si>
  <si>
    <t xml:space="preserve">89R-R | OE_CL_CONTROL </t>
  </si>
  <si>
    <t xml:space="preserve">89R-Y | OE_CL_CONTROL </t>
  </si>
  <si>
    <t>CONTROL3;CILO7</t>
  </si>
  <si>
    <t>77&lt;;</t>
  </si>
  <si>
    <t>80&lt;;</t>
  </si>
  <si>
    <t>81&lt;;</t>
  </si>
  <si>
    <t>84&lt;;</t>
  </si>
  <si>
    <t>CONTROL4;CSWI1</t>
  </si>
  <si>
    <t>85&lt;;</t>
  </si>
  <si>
    <t>86&lt;;</t>
  </si>
  <si>
    <t>87&lt;;</t>
  </si>
  <si>
    <t>96&lt;;</t>
  </si>
  <si>
    <t>CONTROL2;CSWI5</t>
  </si>
  <si>
    <t>97&lt;;</t>
  </si>
  <si>
    <t>98&lt;;</t>
  </si>
  <si>
    <t>90&lt;;</t>
  </si>
  <si>
    <t>99&lt;;</t>
  </si>
  <si>
    <t>102&lt;;</t>
  </si>
  <si>
    <t>105&lt;;</t>
  </si>
  <si>
    <t>89RS2ER</t>
  </si>
  <si>
    <t>108&lt;;</t>
  </si>
  <si>
    <t>93&lt;;</t>
  </si>
  <si>
    <t>BR_SELECTION</t>
  </si>
  <si>
    <t>BR1_B-PH_DE-SEL</t>
  </si>
  <si>
    <t>110;110&lt;;</t>
  </si>
  <si>
    <t>BR1_B-PH_SEL</t>
  </si>
  <si>
    <t>BR1_DE-SELECT</t>
  </si>
  <si>
    <t>110&lt;;</t>
  </si>
  <si>
    <t>BR1_R-PH_DE-SEL</t>
  </si>
  <si>
    <t>BR1_R-PH_SEL</t>
  </si>
  <si>
    <t>BR1_SELECT</t>
  </si>
  <si>
    <t>109;110&lt;;</t>
  </si>
  <si>
    <t>BR1_Y-PH_DE-SEL</t>
  </si>
  <si>
    <t>BR1_Y-PH_SEL</t>
  </si>
  <si>
    <t>BR1_SELECT DISCREPANCY</t>
  </si>
  <si>
    <t>NL_AL_BR1_SEL</t>
  </si>
  <si>
    <t>109&lt;;</t>
  </si>
  <si>
    <t>113&lt;;</t>
  </si>
  <si>
    <t>OTI-SP PH</t>
  </si>
  <si>
    <t>NL_AL_OTI SP PH</t>
  </si>
  <si>
    <t>SYNCH OPERATION FAIL</t>
  </si>
  <si>
    <t>NL_AL_SYNCH OP F</t>
  </si>
  <si>
    <t>114&lt;;</t>
  </si>
  <si>
    <t>115&lt;;</t>
  </si>
  <si>
    <t>100;101;102;103;104;105;106;107;111;50;77;78;79;81;82;83;87;88;89;90;91;92;93;94;95;99;</t>
  </si>
  <si>
    <t>65;</t>
  </si>
  <si>
    <t>89RS2</t>
  </si>
  <si>
    <t>CONTROL4;XSWI4</t>
  </si>
  <si>
    <t>CONTROL4;XSWI2</t>
  </si>
  <si>
    <t>100;101;102;103;104;105;106;107;99;</t>
  </si>
  <si>
    <t>CONTROL3;GAPC1</t>
  </si>
  <si>
    <t>B712_AT</t>
  </si>
  <si>
    <t>B712_ICT</t>
  </si>
  <si>
    <t>182;197;201;230;</t>
  </si>
  <si>
    <t>194;195;196;198;199;200;233;234;</t>
  </si>
  <si>
    <t>197;201;230;85;</t>
  </si>
  <si>
    <t>89T1-R</t>
  </si>
  <si>
    <t>202;213;218;219;220;236;</t>
  </si>
  <si>
    <t>89TE1-R</t>
  </si>
  <si>
    <t>178;179;180;206;207;208;</t>
  </si>
  <si>
    <t>89T1-Y</t>
  </si>
  <si>
    <t>202;214;221;222;223;236;</t>
  </si>
  <si>
    <t>89TE1-Y</t>
  </si>
  <si>
    <t>178;179;180;209;210;211;</t>
  </si>
  <si>
    <t>89T1-B</t>
  </si>
  <si>
    <t>202;212;215;216;217;236;</t>
  </si>
  <si>
    <t>89TE1-B</t>
  </si>
  <si>
    <t>178;179;180;203;204;205;</t>
  </si>
  <si>
    <t>89TS-2R &amp; 3R</t>
  </si>
  <si>
    <t>202;206;207;208;215;216;217;221;222;223;224;236;306;307;308;309;310;311;312;313;314;397;398;399;400;401;402;403;404;405;406;</t>
  </si>
  <si>
    <t>89TS-2Y &amp; 3Y</t>
  </si>
  <si>
    <t>202;209;210;211;215;216;217;218;219;220;224;236;306;307;308;309;310;311;312;313;314;397;398;399;400;401;402;403;404;405;406;</t>
  </si>
  <si>
    <t>89TS-2B &amp; 3B</t>
  </si>
  <si>
    <t>202;203;204;205;218;219;220;221;222;223;224;236;306;307;308;309;310;311;312;313;314;397;398;399;400;401;402;403;404;405;406;</t>
  </si>
  <si>
    <t>TRAFO_MB_R-PH</t>
  </si>
  <si>
    <t>HV WINDING TEMP HIGH</t>
  </si>
  <si>
    <t>IV WDG TEMP HIGH ALARM-R PH</t>
  </si>
  <si>
    <t xml:space="preserve">NL_AL_IV  TEMP </t>
  </si>
  <si>
    <t>LV WDG TEMP HIGH ALARM R PH</t>
  </si>
  <si>
    <t xml:space="preserve">NL_AL_LV  TEMP </t>
  </si>
  <si>
    <t>TOP OIL TEMP HIGH</t>
  </si>
  <si>
    <t xml:space="preserve">NL_AL_OIL HIGH </t>
  </si>
  <si>
    <t>MAIN TANK 1 LOW LEVEL R PH</t>
  </si>
  <si>
    <t>NL_AL_MOG R PH L</t>
  </si>
  <si>
    <t>MAIN TANK 1 HIGH LEVEL R PH</t>
  </si>
  <si>
    <t>NL_AL_MOG R PH H</t>
  </si>
  <si>
    <t>MAIN TANK 2 LOW LEVEL R PH</t>
  </si>
  <si>
    <t>NL_AL_MOG2 RPH L</t>
  </si>
  <si>
    <t>MAIN TANK 2 HIGH LEVEL R PH</t>
  </si>
  <si>
    <t>NL_AL_MOG2 RPH H</t>
  </si>
  <si>
    <t>OFI 1 2 R PH</t>
  </si>
  <si>
    <t>NL_AL_OFI 12</t>
  </si>
  <si>
    <t>OFI 3 4 R PH</t>
  </si>
  <si>
    <t>NL_AL_OFI 34</t>
  </si>
  <si>
    <t>FAN-1/2/3/4 -R PH</t>
  </si>
  <si>
    <t>NL_FL_FAN</t>
  </si>
  <si>
    <t>PUMP-1/2/3/4 NO OIL FLOW R PH</t>
  </si>
  <si>
    <t xml:space="preserve">NL_FL_PUMP </t>
  </si>
  <si>
    <t>CONTROL SUPPLY-R PH</t>
  </si>
  <si>
    <t xml:space="preserve">NL_FL_CNTRL SUP </t>
  </si>
  <si>
    <t>FIRE PROTECTION-R PH</t>
  </si>
  <si>
    <t xml:space="preserve">RS_OP_FIRE PRO </t>
  </si>
  <si>
    <t>TRAFO_MB_Y-PH</t>
  </si>
  <si>
    <t>HV WINDING TEMP HIGH- Y PH</t>
  </si>
  <si>
    <t xml:space="preserve">NL_AL_HV  TEMP </t>
  </si>
  <si>
    <t>IV WDG TEMP HIGH ALARM-Y PH</t>
  </si>
  <si>
    <t>LV WDG TEMP HIGH ALARM-Y PH</t>
  </si>
  <si>
    <t>TOP OIL TEMP HIGH-Y PH</t>
  </si>
  <si>
    <t xml:space="preserve">NL_AL_TOP OIL </t>
  </si>
  <si>
    <t>MAIN TANK 1 LOW LEVEL Y PH</t>
  </si>
  <si>
    <t>NL_AL_MOG Y PH L</t>
  </si>
  <si>
    <t>MAIN TANK 1 HIGH LEVEL Y PH</t>
  </si>
  <si>
    <t>NL_AL_MOG Y PH H</t>
  </si>
  <si>
    <t>MAIN TANK 2 LOW LEVEL Y PH</t>
  </si>
  <si>
    <t>NL_AL_MOG2 YPH L</t>
  </si>
  <si>
    <t>MAIN TANK 2 HIGH LEVEL Y PH</t>
  </si>
  <si>
    <t>NL_AL_MOG2 YPH H</t>
  </si>
  <si>
    <t>OFI 1 2 Y PH</t>
  </si>
  <si>
    <t>NL_AL_OFI  1 2</t>
  </si>
  <si>
    <t>OFI 3 4 Y PH</t>
  </si>
  <si>
    <t>NL_AL_OFI  3 4</t>
  </si>
  <si>
    <t xml:space="preserve">FAN-1/2/3/4-Y PH </t>
  </si>
  <si>
    <t xml:space="preserve">PUMP-1/2/3/4-Y PH </t>
  </si>
  <si>
    <t>CONTROL SUPPLY-Y PH</t>
  </si>
  <si>
    <t>FIRE PROTECTION-Y PH</t>
  </si>
  <si>
    <t>PROTECTION_PANEL</t>
  </si>
  <si>
    <t>BCUT</t>
  </si>
  <si>
    <t>UH_HL_BCUT</t>
  </si>
  <si>
    <t>64IOX RELAY</t>
  </si>
  <si>
    <t>UH_HL_64IOX</t>
  </si>
  <si>
    <t>PUB RELAY</t>
  </si>
  <si>
    <t>IN_OT_PSD</t>
  </si>
  <si>
    <t>AT TROUBLE ANOLOG S/L SWITCHING</t>
  </si>
  <si>
    <t>XX_XX_AT TRBL1</t>
  </si>
  <si>
    <t>XX_XX_AT TRBL2</t>
  </si>
  <si>
    <t>XX_XX_AT TRBL3</t>
  </si>
  <si>
    <t>XX_XX_AT TRBL4</t>
  </si>
  <si>
    <t xml:space="preserve">XX_XX_89AE </t>
  </si>
  <si>
    <t>XX_XX_89B</t>
  </si>
  <si>
    <t>89T1-R IL PERM</t>
  </si>
  <si>
    <t>XX_XX_89T1-R PH</t>
  </si>
  <si>
    <t>89T1E-R IL PERM</t>
  </si>
  <si>
    <t>XX_XX_89TE1-R PH</t>
  </si>
  <si>
    <t>89T1-Y IL PERM</t>
  </si>
  <si>
    <t>XX_XX_89T1-Y PH</t>
  </si>
  <si>
    <t>89TE1-Y IL PERM</t>
  </si>
  <si>
    <t>XX_XX_89TE1-Y PH</t>
  </si>
  <si>
    <t>89T-B IL PERM</t>
  </si>
  <si>
    <t>XX_XX_89T1-B</t>
  </si>
  <si>
    <t>89TE1-B IL PERM</t>
  </si>
  <si>
    <t>XX_XX_89TE1-B</t>
  </si>
  <si>
    <t>TO AT SELECT</t>
  </si>
  <si>
    <t>XX_SL_AT</t>
  </si>
  <si>
    <t>TO AT DESELECT</t>
  </si>
  <si>
    <t>XX_DL_AT</t>
  </si>
  <si>
    <t>89TS 2R3R IL PERM</t>
  </si>
  <si>
    <t>XX_XX_89TS-2R3R</t>
  </si>
  <si>
    <t>89TS 2Y3Y IL PERM</t>
  </si>
  <si>
    <t>XX_XX_89TS-2Y3Y</t>
  </si>
  <si>
    <t>89TS_2B3B IL PERM</t>
  </si>
  <si>
    <t>XX_XX_89TS-2B23B</t>
  </si>
  <si>
    <t>WTI TEMP MONITOR HV WDG TEMP R-PH</t>
  </si>
  <si>
    <t>WTI_TEMP_HV_R-PH</t>
  </si>
  <si>
    <t>WTI TEMP MONITOR IV WDG TEMP R-PH</t>
  </si>
  <si>
    <t>WTI_TEMP_IV_R-PH</t>
  </si>
  <si>
    <t>WTI TEMP MONITOR LV WDG TEMP R-PH</t>
  </si>
  <si>
    <t>WTI_TEMP_LV_R-PH</t>
  </si>
  <si>
    <t>WTI TEMP MONITOR TOP OIL TEMP R-PH</t>
  </si>
  <si>
    <t>WTI_TEMP_OL_R-PH</t>
  </si>
  <si>
    <t>TAP SIGNAL SELSYN TRANSMITTER R-PH</t>
  </si>
  <si>
    <t>1.0</t>
  </si>
  <si>
    <t>17.0</t>
  </si>
  <si>
    <t>TAP_SELSYN_R-PH</t>
  </si>
  <si>
    <t>WTI TEMP MONITOR HV WDG TEMP Y-PH</t>
  </si>
  <si>
    <t>WTI_TEMP_HV_Y-PH</t>
  </si>
  <si>
    <t>WTI TEMP MONITOR IV WDG TEMP Y-PH</t>
  </si>
  <si>
    <t>WTI_TEMP_IV_Y-PH</t>
  </si>
  <si>
    <t>229;</t>
  </si>
  <si>
    <t>230&lt;;</t>
  </si>
  <si>
    <t>19;20</t>
  </si>
  <si>
    <t xml:space="preserve">89T1-B | OE_CL_CONTROL </t>
  </si>
  <si>
    <t>CONTROL3;CILO8</t>
  </si>
  <si>
    <t xml:space="preserve">89T1-R | OE_CL_CONTROL </t>
  </si>
  <si>
    <t xml:space="preserve">89T1-Y | OE_CL_CONTROL </t>
  </si>
  <si>
    <t xml:space="preserve">89TS-2B &amp; 3B | OE_CL_CONTROL </t>
  </si>
  <si>
    <t xml:space="preserve">89TS-2R &amp; 3R | OE_CL_CONTROL </t>
  </si>
  <si>
    <t xml:space="preserve">89TS-2Y &amp; 3Y | OE_CL_CONTROL </t>
  </si>
  <si>
    <t>89T</t>
  </si>
  <si>
    <t>POS_CLS_FBD</t>
  </si>
  <si>
    <t>202&lt;;</t>
  </si>
  <si>
    <t>POS_OPN_FBD</t>
  </si>
  <si>
    <t>212&lt;;</t>
  </si>
  <si>
    <t>214&lt;;</t>
  </si>
  <si>
    <t>215&lt;;</t>
  </si>
  <si>
    <t>218&lt;;</t>
  </si>
  <si>
    <t>221&lt;;</t>
  </si>
  <si>
    <t>AT_SELECTION</t>
  </si>
  <si>
    <t>AT_SELECT DISCREPANCY</t>
  </si>
  <si>
    <t>NL_AL_AT_SEL</t>
  </si>
  <si>
    <t>AT  B-PH</t>
  </si>
  <si>
    <t>T_B-PH_DE-SEL</t>
  </si>
  <si>
    <t>224;224&lt;;</t>
  </si>
  <si>
    <t>T_B-PH_SEL</t>
  </si>
  <si>
    <t>224;224&lt;;238;</t>
  </si>
  <si>
    <t>AT  R-PH</t>
  </si>
  <si>
    <t>T_R-PH_DE-SEL</t>
  </si>
  <si>
    <t>T_R-PH_SEL</t>
  </si>
  <si>
    <t>AT  Y-PH</t>
  </si>
  <si>
    <t>T_Y-PH_DE-SEL</t>
  </si>
  <si>
    <t>T_Y-PH_SEL</t>
  </si>
  <si>
    <t>T-1_DE-SELECT</t>
  </si>
  <si>
    <t>224&lt;;</t>
  </si>
  <si>
    <t>T-1_SELECT</t>
  </si>
  <si>
    <t>280;281;282;283</t>
  </si>
  <si>
    <t>4_X_52_OP-ORDER</t>
  </si>
  <si>
    <t>226&lt;;</t>
  </si>
  <si>
    <t>4_Y_52_OP-ORDER</t>
  </si>
  <si>
    <t>227&lt;;</t>
  </si>
  <si>
    <t>228&lt;;</t>
  </si>
  <si>
    <t>229&lt;;</t>
  </si>
  <si>
    <t>226;</t>
  </si>
  <si>
    <t>MP_PE_I/L</t>
  </si>
  <si>
    <t>194&lt;;</t>
  </si>
  <si>
    <t>197&lt;;</t>
  </si>
  <si>
    <t>198&lt;;</t>
  </si>
  <si>
    <t>201&lt;;</t>
  </si>
  <si>
    <t>203&lt;;</t>
  </si>
  <si>
    <t>206&lt;;</t>
  </si>
  <si>
    <t>209&lt;;</t>
  </si>
  <si>
    <t>213&lt;;</t>
  </si>
  <si>
    <t>400kV ICT1</t>
  </si>
  <si>
    <t>4_Y_52 POS</t>
  </si>
  <si>
    <t>203;204;205;206;207;208;209;210;211;215;216;217;218;219;220;221;222;223;</t>
  </si>
  <si>
    <t>4_Z_52 POS</t>
  </si>
  <si>
    <t>CONTROL4;GAPC1</t>
  </si>
  <si>
    <t>ST;DPCSO5;stVal;DPS</t>
  </si>
  <si>
    <t>4_Z_TB POS</t>
  </si>
  <si>
    <t>ST;DPCSO11;stVal;DPS</t>
  </si>
  <si>
    <t>212;</t>
  </si>
  <si>
    <t>4_Z_TEB POS</t>
  </si>
  <si>
    <t>ST;DPCSO8;stVal;DPS</t>
  </si>
  <si>
    <t>203;204;205;</t>
  </si>
  <si>
    <t>4_Z_TER POS</t>
  </si>
  <si>
    <t>ST;DPCSO6;stVal;DPS</t>
  </si>
  <si>
    <t>206;207;208;</t>
  </si>
  <si>
    <t>4_Z_TEY POS</t>
  </si>
  <si>
    <t>ST;DPCSO7;stVal;DPS</t>
  </si>
  <si>
    <t>209;210;211;</t>
  </si>
  <si>
    <t>4_Z_TR POS</t>
  </si>
  <si>
    <t>ST;DPCSO9;stVal;DPS</t>
  </si>
  <si>
    <t>213;</t>
  </si>
  <si>
    <t>4_Z_TSB POS</t>
  </si>
  <si>
    <t>ST;DPCSO4;stVal;DPS</t>
  </si>
  <si>
    <t>224;</t>
  </si>
  <si>
    <t>4_Z_TSR POS</t>
  </si>
  <si>
    <t>ST;DPCSO2;stVal;DPS</t>
  </si>
  <si>
    <t>4_Z_TSY POS</t>
  </si>
  <si>
    <t>ST;DPCSO3;stVal;DPS</t>
  </si>
  <si>
    <t>4_Z_TY POS</t>
  </si>
  <si>
    <t>ST;DPCSO10;stVal;DPS</t>
  </si>
  <si>
    <t>214;</t>
  </si>
  <si>
    <t>167;194;195;196;198;199;200;203;204;205;206;207;208;209;210;211;215;216;217;218;219;220;221;222;223;233;234;</t>
  </si>
  <si>
    <t>182;</t>
  </si>
  <si>
    <t>AT TROUBLE ANALOG S/L SWITCH</t>
  </si>
  <si>
    <t>XX_XX_AT TRBLE1</t>
  </si>
  <si>
    <t>XX_XX_AT TRBLE2</t>
  </si>
  <si>
    <t>XX_XX_AT TRBLE3</t>
  </si>
  <si>
    <t>XX_XX_AT TRBLE4</t>
  </si>
  <si>
    <t>228;</t>
  </si>
  <si>
    <t>CONTROL3;GAPC3</t>
  </si>
  <si>
    <t>MV_hla_Temp_1</t>
  </si>
  <si>
    <t>AC KIOSK TEMP</t>
  </si>
  <si>
    <t>CONTROL3;GAPC2</t>
  </si>
  <si>
    <t>B712_AT T</t>
  </si>
  <si>
    <t>C264C</t>
  </si>
  <si>
    <t>B712_ICT T</t>
  </si>
  <si>
    <t>SPARE AT DC -1/2 SUPPLY FAIL</t>
  </si>
  <si>
    <t xml:space="preserve">NL_FL_DC SUP1 </t>
  </si>
  <si>
    <t>DEVICE</t>
  </si>
  <si>
    <t>SENSOR/CB VOLTAGE/SYNCH OPTN</t>
  </si>
  <si>
    <t>NL_AL_PSD SEN</t>
  </si>
  <si>
    <t xml:space="preserve">NL_AL_PSD </t>
  </si>
  <si>
    <t>87  RELAY</t>
  </si>
  <si>
    <t xml:space="preserve">UH_HL_87 RELAY </t>
  </si>
  <si>
    <t>64 RELAY</t>
  </si>
  <si>
    <t xml:space="preserve">UH_HL_64 RELAY </t>
  </si>
  <si>
    <t>64S  RELAY</t>
  </si>
  <si>
    <t xml:space="preserve">UH_HL_64S RELAY </t>
  </si>
  <si>
    <t>NL_FL_DC SRC-1</t>
  </si>
  <si>
    <t xml:space="preserve">DC SOURCE-2 </t>
  </si>
  <si>
    <t>NL_FL_DC SRC-2</t>
  </si>
  <si>
    <t>TRAFO_MB_B-PH</t>
  </si>
  <si>
    <t>232;</t>
  </si>
  <si>
    <t>HV WINDING TEMP HIGH-B PH</t>
  </si>
  <si>
    <t>IV WDG TEMP HIGH ALARM B PH</t>
  </si>
  <si>
    <t>NL_AL_IV TEMP</t>
  </si>
  <si>
    <t>LV WDG TEMP HIGH ALARM B PH</t>
  </si>
  <si>
    <t>NL_AL_LV TEMP</t>
  </si>
  <si>
    <t>MAIN TANK 1 LOW LEVEL B PH</t>
  </si>
  <si>
    <t>NL_AL_MOG B PH L</t>
  </si>
  <si>
    <t>MAIN TANK 1 HIGH LEVEL B PH</t>
  </si>
  <si>
    <t>NL_AL_MOG B PH H</t>
  </si>
  <si>
    <t>MAIN TANK 2 LOW LEVEL B PH</t>
  </si>
  <si>
    <t>NL_AL_MOG2 BPH L</t>
  </si>
  <si>
    <t>MAIN TANK 2 HIGH LEVEL B PH</t>
  </si>
  <si>
    <t>NL_AL_MOG2 BPH H</t>
  </si>
  <si>
    <t>OFI 1 2</t>
  </si>
  <si>
    <t>NL_AL_OFI</t>
  </si>
  <si>
    <t>OFI 3 4</t>
  </si>
  <si>
    <t>NL_AL_OFI 3 4</t>
  </si>
  <si>
    <t>FAN GROUP-1/2/3/4-B PH</t>
  </si>
  <si>
    <t>PUMP-1/2/3/4/5/6 -B PH</t>
  </si>
  <si>
    <t>NL_FL_PUMP</t>
  </si>
  <si>
    <t>CONTROL SUPPLY-B PH</t>
  </si>
  <si>
    <t>NL_FL_CNTRL SUP</t>
  </si>
  <si>
    <t>FIRE PROTECTION-B PH</t>
  </si>
  <si>
    <t>C</t>
  </si>
  <si>
    <t>WTI TEMP MONITOR LV WDG TEMP Y-PH</t>
  </si>
  <si>
    <t>WTI_TEMP_LV_Y-PH</t>
  </si>
  <si>
    <t>WTI TEMP MONITOR TOP OIL TEMP Y-PH</t>
  </si>
  <si>
    <t>WTI_TEMP_OL_Y-PH</t>
  </si>
  <si>
    <t>TAP SIGNAL SELSYN TRANSMITTER Y-PH</t>
  </si>
  <si>
    <t>TAP_SELSYN_Y-PH</t>
  </si>
  <si>
    <t>WTI TEMP MONITOR HV WDG TEMP B-PH</t>
  </si>
  <si>
    <t>WTI_TEMP_HV_B-PH</t>
  </si>
  <si>
    <t>WTI TEMP MONITOR IV WDG TEMP B-PH</t>
  </si>
  <si>
    <t>WTI_TEMP_IV_B-PH</t>
  </si>
  <si>
    <t>WTI TEMP MONITOR LV WDG TEMP B-PH</t>
  </si>
  <si>
    <t>WTI_TEMP_LV_B-PH</t>
  </si>
  <si>
    <t>WTI TEMP MONITOR TOP OIL TEMP B-PH</t>
  </si>
  <si>
    <t>WTI_TEMP_OL_B-PH</t>
  </si>
  <si>
    <t>TAP SIGNAL SELSYN TRANSMITTER B-PH</t>
  </si>
  <si>
    <t>TAP_SELSYN_B-PH</t>
  </si>
  <si>
    <t>TRAFO_MB_SP-PH</t>
  </si>
  <si>
    <t>WTI TEMP MONITOR HV WDG TEMP SP-PH</t>
  </si>
  <si>
    <t>WTI_TEMP_HV_SP-P</t>
  </si>
  <si>
    <t>WTI TEMP MONITOR IV WDG TEMP SP-PH</t>
  </si>
  <si>
    <t>WTI_TEMP_IV_SP-P</t>
  </si>
  <si>
    <t>WTI TEMP MONITOR LV WDG TEMP SP-PH</t>
  </si>
  <si>
    <t>WTI_TEMP_LV_SP-P</t>
  </si>
  <si>
    <t>WTI TEMP MONITOR TOP OIL TEMP SP-PH</t>
  </si>
  <si>
    <t>WTI_TEMP_OL_SP-P</t>
  </si>
  <si>
    <t>TAP SIGNAL SELSYN TRANSMITTER SP-PH</t>
  </si>
  <si>
    <t>TAP_SELSYN_SP-PH</t>
  </si>
  <si>
    <t>TRAFO TROUBLE</t>
  </si>
  <si>
    <t>NL_AL_TRF TRB</t>
  </si>
  <si>
    <t>232&lt;;</t>
  </si>
  <si>
    <t>CONTROL1;GBAY1</t>
  </si>
  <si>
    <t>B712_AT_64X</t>
  </si>
  <si>
    <t>B712_64IOX</t>
  </si>
  <si>
    <t>86A2</t>
  </si>
  <si>
    <t>237;</t>
  </si>
  <si>
    <t>86B2</t>
  </si>
  <si>
    <t>86A1</t>
  </si>
  <si>
    <t>86B1</t>
  </si>
  <si>
    <t>86 33KV SIDE</t>
  </si>
  <si>
    <t>RS_OP_86 33KV</t>
  </si>
  <si>
    <t>86A2 SUPV</t>
  </si>
  <si>
    <t>UH_HL_86A2 SUPV</t>
  </si>
  <si>
    <t>86B2 SUPV</t>
  </si>
  <si>
    <t>UH_HL_86B2 SUPV</t>
  </si>
  <si>
    <t>86 SUPV 33KV SIDE</t>
  </si>
  <si>
    <t>UH_HL_86 SUPV 33</t>
  </si>
  <si>
    <t>86A1 SUPV</t>
  </si>
  <si>
    <t>UH_HL_86A1 SUPV</t>
  </si>
  <si>
    <t>86B1 SUPV</t>
  </si>
  <si>
    <t>UH_HL_86B1 SUPV</t>
  </si>
  <si>
    <t>TRAFO_MB</t>
  </si>
  <si>
    <t>PRD-2 R-PH</t>
  </si>
  <si>
    <t>RS_TR_PRD-2 R-PH</t>
  </si>
  <si>
    <t>238;</t>
  </si>
  <si>
    <t>PRD-2 Y-PH</t>
  </si>
  <si>
    <t>RS_TR_PRD-2 Y-PH</t>
  </si>
  <si>
    <t>PRD-2 B-PH</t>
  </si>
  <si>
    <t>RS_TR_PRD-2 B-PH</t>
  </si>
  <si>
    <t>232;238;</t>
  </si>
  <si>
    <t>PRD-2 SP-PH</t>
  </si>
  <si>
    <t>RS_TR_PRD-2 SP</t>
  </si>
  <si>
    <t>MAIN CB LBB</t>
  </si>
  <si>
    <t>RS_OP_MAIN LBB</t>
  </si>
  <si>
    <t>BCU RELAY</t>
  </si>
  <si>
    <t>UH_HL_BCU</t>
  </si>
  <si>
    <t>PUA RELAY</t>
  </si>
  <si>
    <t>AT-S1</t>
  </si>
  <si>
    <t>DL_SL_AT S1</t>
  </si>
  <si>
    <t>33KV_52 | Triple phase</t>
  </si>
  <si>
    <t>33KV_89</t>
  </si>
  <si>
    <t>CONTROL1;XSWI1</t>
  </si>
  <si>
    <t>235;</t>
  </si>
  <si>
    <t>33KV_89E</t>
  </si>
  <si>
    <t>CONTROL1;XSWI2</t>
  </si>
  <si>
    <t>DP_HLA_CBTrip_Close</t>
  </si>
  <si>
    <t>33KV_52</t>
  </si>
  <si>
    <t>EMERGENCY MANUAL</t>
  </si>
  <si>
    <t>CL_TR_EM MAN</t>
  </si>
  <si>
    <t>CONTROL1;XCBR1</t>
  </si>
  <si>
    <t>711_52 | Triple phase</t>
  </si>
  <si>
    <t>CONTROL2;XCBR3</t>
  </si>
  <si>
    <t>710_52 | Triple phase</t>
  </si>
  <si>
    <t>CONTROL2;XCBR2</t>
  </si>
  <si>
    <t>OTHER FDR ISO</t>
  </si>
  <si>
    <t>CONTROL1;XSWI3</t>
  </si>
  <si>
    <t>236;</t>
  </si>
  <si>
    <t>GRP-A TRIP (PRD OLTC)</t>
  </si>
  <si>
    <t>XX_XX_GRP-A TRP</t>
  </si>
  <si>
    <t>GRP-B TRIP (PRD OLTC)</t>
  </si>
  <si>
    <t>XX_XX_GRP-B TRP</t>
  </si>
  <si>
    <t>33KV 86 RLY RESET</t>
  </si>
  <si>
    <t>XX_XX_33 86 RLY</t>
  </si>
  <si>
    <t>33KV TC-1 REM TRIP</t>
  </si>
  <si>
    <t>XX_XX_33 TC-1 TR</t>
  </si>
  <si>
    <t>33KV TC-1 REM CLOSING</t>
  </si>
  <si>
    <t>XX_XX_33 TC-1 CL</t>
  </si>
  <si>
    <t>33KV TC-2 REM TRIP</t>
  </si>
  <si>
    <t>XX_XX_33 TC-2 TR</t>
  </si>
  <si>
    <t>33KV 89 IL PERM</t>
  </si>
  <si>
    <t>XX_XX_89</t>
  </si>
  <si>
    <t>33KV 89E IL PERM</t>
  </si>
  <si>
    <t xml:space="preserve">XX_XX_89E </t>
  </si>
  <si>
    <t>236&lt;;</t>
  </si>
  <si>
    <t>400KV AT CVT</t>
  </si>
  <si>
    <t>4_AT_CVT_SEL</t>
  </si>
  <si>
    <t>4_AT_CVT_DE-SEL</t>
  </si>
  <si>
    <t>LINE</t>
  </si>
  <si>
    <t>LINE_DE-SELECT</t>
  </si>
  <si>
    <t xml:space="preserve">33KV_89 | OE_CL_CONTROL </t>
  </si>
  <si>
    <t>CONTROL1;CILO1</t>
  </si>
  <si>
    <t>235&lt;;</t>
  </si>
  <si>
    <t>193;237&lt;;</t>
  </si>
  <si>
    <t>NL_TR_TRB GRP_AB</t>
  </si>
  <si>
    <t>238&lt;;</t>
  </si>
  <si>
    <t>AT TRB TRIP GRP-A</t>
  </si>
  <si>
    <t>NL_TR_TRB GRPA</t>
  </si>
  <si>
    <t>AT TRB TRIP GRP-B</t>
  </si>
  <si>
    <t>NL_TR_TRB GRPB</t>
  </si>
  <si>
    <t>710_52</t>
  </si>
  <si>
    <t>711_52</t>
  </si>
  <si>
    <t>712_52</t>
  </si>
  <si>
    <t>CONTROL2;XCBR4</t>
  </si>
  <si>
    <t xml:space="preserve"> OE_CL_R-PH_POS</t>
  </si>
  <si>
    <t>OE_CL_Y-PH_POS</t>
  </si>
  <si>
    <t>OE_CL_B-PH_POS</t>
  </si>
  <si>
    <t>CB R PH POSITION</t>
  </si>
  <si>
    <t>CB Y PH POSITION</t>
  </si>
  <si>
    <t>CB B PH POSITION</t>
  </si>
  <si>
    <t xml:space="preserve">Scs | Ethernet network | System Group | B707_LINE </t>
  </si>
  <si>
    <t xml:space="preserve">Scs | Ethernet network | System Group | B707_LR </t>
  </si>
  <si>
    <t xml:space="preserve">Scs | Ethernet network | System Group | B708_TIE </t>
  </si>
  <si>
    <t xml:space="preserve">Scs | Ethernet network | System Group | B709_BR </t>
  </si>
  <si>
    <t xml:space="preserve">Scs | Ethernet network | System Group | B713_LINE FUT </t>
  </si>
  <si>
    <t>Scs | Ethernet network | System Group | B707_LINE | C26x IEC Map. | SYSTEM | C26xLDIA1 | ST | SyncSt</t>
  </si>
  <si>
    <t>Scs | Ethernet network | System Group | B707_LR | C26x IEC Map. | SYSTEM | C26xLDIA1 | ST | SyncSt</t>
  </si>
  <si>
    <t>Scs | Ethernet network | System Group | B708_TIE | C26x IEC Map. | SYSTEM | C26xLDIA1 | ST | SyncSt</t>
  </si>
  <si>
    <t>Scs | Ethernet network | System Group | B709_BR | C26x IEC Map. | SYSTEM | C26xLDIA1 | ST | SyncSt</t>
  </si>
  <si>
    <t>Scs | Ethernet network | System Group | B713_LINE FUT | C26x IEC Map. | SYSTEM | C26xLDIA1 | ST | SyncSt</t>
  </si>
  <si>
    <t>PATH</t>
  </si>
  <si>
    <t>SIGNAL</t>
  </si>
  <si>
    <t>IEC ADDRESS</t>
  </si>
  <si>
    <t xml:space="preserve">Scs | Ethernet network | System Group | B712_ICT T </t>
  </si>
  <si>
    <t xml:space="preserve">Scs | Ethernet network | System Group | B712_ICT </t>
  </si>
  <si>
    <t xml:space="preserve">Scs | Ethernet network | System Group | B712_ICT_64X </t>
  </si>
  <si>
    <t>Scs | Ethernet network | System Group | B712_ICT T | C26x IEC Map. | SYSTEM | C26xLDIA1 | ST | SyncSt</t>
  </si>
  <si>
    <t>Scs | Ethernet network | System Group | B712_ICT | C26x IEC Map. | SYSTEM | C26xLDIA1 | ST | SyncSt</t>
  </si>
  <si>
    <t>Scs | Ethernet network | System Group | B712_ICT_64X | C26x IEC Map. | SYSTEM | C26xLDIA1 | ST | SyncSt</t>
  </si>
  <si>
    <t>CVT FUSE FAIL</t>
  </si>
  <si>
    <t>RS_ST_BUI START</t>
  </si>
  <si>
    <t>MAIN TANK LOW OIL LEVEL-B PH</t>
  </si>
  <si>
    <t>MAIN TANK LOW OIL LEVEL-R PH</t>
  </si>
  <si>
    <t>MAIN TANK LOW OIL LEVEL-Y PH</t>
  </si>
  <si>
    <t>RS_ST_O/C</t>
  </si>
  <si>
    <t>RS_OP_O/C</t>
  </si>
  <si>
    <t>ST;IndX;stVal;SPS</t>
  </si>
  <si>
    <t>UL_HL_ BCU R</t>
  </si>
  <si>
    <t>REF RELAY</t>
  </si>
  <si>
    <t>UL_HL_REF</t>
  </si>
  <si>
    <t>86A SUPERVISION</t>
  </si>
  <si>
    <t>UL_HL_86A</t>
  </si>
  <si>
    <t>RS_OP_REF R</t>
  </si>
  <si>
    <t>RS_OP_REF Y</t>
  </si>
  <si>
    <t>Protection;HzrLvwPTOC1</t>
  </si>
  <si>
    <t>RS_OP_REF B</t>
  </si>
  <si>
    <t>Protection;HzrTvwPTOC1</t>
  </si>
  <si>
    <t>RS_ST_BB BLOCK 1</t>
  </si>
  <si>
    <t>RS_ST_BB BLOCK 2</t>
  </si>
  <si>
    <t>RS_ST_BB BLOCKC1</t>
  </si>
  <si>
    <t>RS_ST_BB BLOCKC2</t>
  </si>
  <si>
    <t>RS_ST_BB BLOCKI1</t>
  </si>
  <si>
    <t>RS_ST_BB BLOCKI2</t>
  </si>
  <si>
    <t>ZONE-1 BB BLOCKED DUE TO INTERMED.</t>
  </si>
  <si>
    <t>ZONE-2 BB BLOCKED DUE TO INTERMED.</t>
  </si>
  <si>
    <t>87T RELAY</t>
  </si>
  <si>
    <t>set</t>
  </si>
  <si>
    <t>RS_ST_LBB INI 3P</t>
  </si>
  <si>
    <t>RS_ST_LBB INI R</t>
  </si>
  <si>
    <t>RS_ST_LBB INI Y</t>
  </si>
  <si>
    <t>RS_ST_LBB INI B</t>
  </si>
  <si>
    <t>CB FAILURE RETRIP</t>
  </si>
  <si>
    <t>RS_OP_CB FAIL S3</t>
  </si>
  <si>
    <t>RS_OP_CB FAIL S4</t>
  </si>
  <si>
    <t>CCCC</t>
  </si>
  <si>
    <t>7BB1_P747_87_B</t>
  </si>
  <si>
    <t>765KV</t>
  </si>
  <si>
    <t>RS_ST_BB BLOCK E</t>
  </si>
  <si>
    <t>RS_ST_CT_CKT_Err</t>
  </si>
  <si>
    <t>BAY 725 LBB</t>
  </si>
  <si>
    <t>RS_OP 725 LBB</t>
  </si>
  <si>
    <t>BAY 728 LBB</t>
  </si>
  <si>
    <t>RS_OP 728 LBB</t>
  </si>
  <si>
    <t>BAY 726 LBB</t>
  </si>
  <si>
    <t>RS_OP 726 LBB</t>
  </si>
  <si>
    <t>RS_OP 729 LBB</t>
  </si>
  <si>
    <t>BAY 7BS1 LBB</t>
  </si>
  <si>
    <t>RS_OP 7BS1 LBB</t>
  </si>
  <si>
    <t>BAY 7BS2 LBB</t>
  </si>
  <si>
    <t>RS_OP 7BS2 LBB</t>
  </si>
  <si>
    <t>BAY 719 LBB</t>
  </si>
  <si>
    <t>RS_OP 719 LBB</t>
  </si>
  <si>
    <t>BAY 722 LBB</t>
  </si>
  <si>
    <t>RS_OP 722 LBB</t>
  </si>
  <si>
    <t>BAY 721 LBB</t>
  </si>
  <si>
    <t>RS_OP 721 LBB</t>
  </si>
  <si>
    <t>BAY 724 LBB</t>
  </si>
  <si>
    <t>RS_OP 724 LBB</t>
  </si>
  <si>
    <t>ST;Ind25;stVal;SPS</t>
  </si>
  <si>
    <t>ST;Ind27;stVal;SPS</t>
  </si>
  <si>
    <t>BB M2 RELAY B-PH</t>
  </si>
  <si>
    <t>UH_HL BB M2 RLY</t>
  </si>
  <si>
    <t>ST;Ind29;stVal;SPS</t>
  </si>
  <si>
    <t>Protection;CznPDIF1</t>
  </si>
  <si>
    <t>CHECK ZONE DIFF PROT</t>
  </si>
  <si>
    <t>RS_OP_CHK ZONE</t>
  </si>
  <si>
    <t>Protection;BbpT01PDIF1</t>
  </si>
  <si>
    <t>Protection;BbpT02PDIF1</t>
  </si>
  <si>
    <t>7BB1_P747_87_R</t>
  </si>
  <si>
    <t>BAY 729 LBB</t>
  </si>
  <si>
    <t>BB M2 RELAY R-PH</t>
  </si>
  <si>
    <t>7BB1_P747_87_Y</t>
  </si>
  <si>
    <t>BB M2 RELAY Y-PH</t>
  </si>
  <si>
    <t>ST;Op;general;general;ACD</t>
  </si>
  <si>
    <t>RS_ST_E/F</t>
  </si>
  <si>
    <t>Protection;OcpPTOC1</t>
  </si>
  <si>
    <t>PRV-2 TRIP R PH</t>
  </si>
  <si>
    <t>PRV-2 TRIP Y PH</t>
  </si>
  <si>
    <t>PRV-2 TRIP B PH</t>
  </si>
  <si>
    <t>PRV-2 TRIP SP PH</t>
  </si>
  <si>
    <t>NL_AL_BUCH R</t>
  </si>
  <si>
    <t>NL_AL_BUCH Y</t>
  </si>
  <si>
    <t>NL_AL_BUCH B</t>
  </si>
  <si>
    <t>NL_AL_BUCH SP</t>
  </si>
  <si>
    <t>RS_OP_WDG R</t>
  </si>
  <si>
    <t>RS_OP_WDG Y</t>
  </si>
  <si>
    <t>RS_OP_WDG B</t>
  </si>
  <si>
    <t>RS_OP_WDG SP</t>
  </si>
  <si>
    <t>ST;Op;phsC;general;ACD</t>
  </si>
  <si>
    <t>DIRECTIONAL EARTH FAULT</t>
  </si>
  <si>
    <t>DIRECTIONAL EARTH FAULT START</t>
  </si>
  <si>
    <t>RS_ST_E/F_S</t>
  </si>
  <si>
    <t xml:space="preserve">AR IN PROGRESS / WAIT FOR CB OPEN </t>
  </si>
  <si>
    <t>RS_ST_AR IN PROG</t>
  </si>
  <si>
    <t>AR SUCCESSFUL / RECLAIM TIMER STRT</t>
  </si>
  <si>
    <t>RS_OP_SPHT R</t>
  </si>
  <si>
    <t>RS_OP_SPHT Y</t>
  </si>
  <si>
    <t>RS_OP_SPHT B</t>
  </si>
  <si>
    <t>RS_OP_SPHT SP</t>
  </si>
  <si>
    <t>R712_P442_2167HV</t>
  </si>
  <si>
    <t>R712_P442_21/67HV</t>
  </si>
  <si>
    <t>R712_P442_21/67HVHV</t>
  </si>
  <si>
    <t>R712_P442_21/67LV</t>
  </si>
  <si>
    <t>BAY NUMBERS ARE SYMBOLIC. FOLLOWING IEDS REPRESENT THE APPLICATIONS AS MENTIONED BELOW.</t>
  </si>
  <si>
    <t>IED MODEL</t>
  </si>
  <si>
    <t>IED SYMBOLIC NAME(TYPICAL)</t>
  </si>
  <si>
    <t>APPLICATION</t>
  </si>
  <si>
    <t>P141</t>
  </si>
  <si>
    <t>IEC BB7_P141_BVMT1</t>
  </si>
  <si>
    <t>IEC BB7_P141_BVMT2</t>
  </si>
  <si>
    <t>IEC BB7_P741_87CUA</t>
  </si>
  <si>
    <t>IEC BB7_P741_87CUB</t>
  </si>
  <si>
    <t>IEC R707_P141_64R</t>
  </si>
  <si>
    <t>IEC R707_P442_21R</t>
  </si>
  <si>
    <t>IEC R707_P444_21M1</t>
  </si>
  <si>
    <t>IEC R707_P643_87R</t>
  </si>
  <si>
    <t>IEC R707_P743_50BF</t>
  </si>
  <si>
    <t>IEC R707_P743_PU_A</t>
  </si>
  <si>
    <t>IEC R707_P743_PU_B</t>
  </si>
  <si>
    <t>IEC R708_P743_50BF</t>
  </si>
  <si>
    <t>IEC R712_P141_64S</t>
  </si>
  <si>
    <t>IEC R712_P645_87T</t>
  </si>
  <si>
    <t>IEC R712_P743_PU_A</t>
  </si>
  <si>
    <t>IEC R712_P743_PU_B</t>
  </si>
  <si>
    <t>BCU B707_LINE</t>
  </si>
  <si>
    <t>BCU B707_LR</t>
  </si>
  <si>
    <t>BCU B708_TIE</t>
  </si>
  <si>
    <t>BCU B712_ICT</t>
  </si>
  <si>
    <t>BCU B712_ICT T</t>
  </si>
  <si>
    <t>BCU B712_ICT_64X</t>
  </si>
  <si>
    <t>Time Synch</t>
  </si>
  <si>
    <t>IEC 7BB1_P747_87_B</t>
  </si>
  <si>
    <t>IEC 7BB1_P747_87_R</t>
  </si>
  <si>
    <t>IEC 7BB1_P747_87_Y</t>
  </si>
  <si>
    <t>IEC 7BB2_P747_87_B</t>
  </si>
  <si>
    <t>IEC 7BB2_P747_87_R</t>
  </si>
  <si>
    <t>IEC 7BB2_P747_87_Y</t>
  </si>
  <si>
    <t>IEC R712_P442_67 LV</t>
  </si>
  <si>
    <t>IEC R712_P442_67 HV</t>
  </si>
  <si>
    <t>P741</t>
  </si>
  <si>
    <t>P442</t>
  </si>
  <si>
    <t>P444</t>
  </si>
  <si>
    <t>P643</t>
  </si>
  <si>
    <t>P743</t>
  </si>
  <si>
    <t>P645</t>
  </si>
  <si>
    <t>P747</t>
  </si>
  <si>
    <t>LINE REACTOR BREAKER FAILURE RELAY</t>
  </si>
  <si>
    <t>ICT SPARE PHASE REF RELAY</t>
  </si>
  <si>
    <t>ICT REF RELAY</t>
  </si>
  <si>
    <t>ICT DIFFERENTIAL RELAY</t>
  </si>
  <si>
    <t>LINE BCU</t>
  </si>
  <si>
    <t>LINE REACTOR BCU</t>
  </si>
  <si>
    <t>TIE BAY BCU</t>
  </si>
  <si>
    <t>ICT BCU-1</t>
  </si>
  <si>
    <t>ICT BCU-2</t>
  </si>
  <si>
    <t>ICT 64 RELAY I/O EXTENDER</t>
  </si>
  <si>
    <t>BUS BAR PROTECTION(CENTRALIZED) MAIN-1 B PHASE</t>
  </si>
  <si>
    <t>BUSBAR PROTECTION(DISTRIBUTED) MAIN 1 RELAY FOR 765KV</t>
  </si>
  <si>
    <t>BUSBAR PROTECTION(DISTRIBUTED) MAIN 2 RELAY FOR 765KV</t>
  </si>
  <si>
    <t>BUS BAR PROTECTION(CENTRALIZED) MAIN-1 R PHASE</t>
  </si>
  <si>
    <t>BUS BAR PROTECTION(CENTRALIZED) MAIN-1 Y PHASE</t>
  </si>
  <si>
    <t>BUS BAR PROTECTION(CENTRALIZED) MAIN-2 B PHASE</t>
  </si>
  <si>
    <t>BUS BAR PROTECTION(CENTRALIZED) MAIN-2 R PHASE</t>
  </si>
  <si>
    <t>BUS BAR PROTECTION(CENTRALIZED) MAIN-2 Y PHASE</t>
  </si>
  <si>
    <t>ICT LV OVERCURRENT RELAY</t>
  </si>
  <si>
    <t>ICT HV OVERCURRENT RELAY</t>
  </si>
  <si>
    <t>MEASUREMENT INPUT RELAY</t>
  </si>
  <si>
    <t>STANDALONE BREAKER FAILURE RELAY FOR TIE BREAKER</t>
  </si>
  <si>
    <t>TIME SYNC ADDRESS FOR ALL BCUS IS GIVEN IN THIS SHEET</t>
  </si>
  <si>
    <t>LINE DISTANCE RELAY MAIN-1</t>
  </si>
  <si>
    <t>IED NAME IN SCD</t>
  </si>
  <si>
    <t>Additional Remarks</t>
  </si>
  <si>
    <t>Only if standalone reporting directly to HMI</t>
  </si>
  <si>
    <t>Only if standalone reporting directly to HMI. Includes BFR related signals also</t>
  </si>
  <si>
    <t>No Bay no. to be assigned.</t>
  </si>
  <si>
    <t>Where same IED protects both Bus 1 &amp; 2</t>
  </si>
  <si>
    <t>** PLEASE NOTE THAT ALL BCU SHOULD HAVE TIME SYNC SIGNAL. HERE THEY ARE MENTIONED IN SEPARATE SHEET.</t>
  </si>
  <si>
    <t>For single phase ICT &amp; Reactor &amp; schemes additional BCU may be required. The first BCU will control the main bay switchgear and thus will be reeferrred by Bay no., the additional BCU will be have T or R depending on usage for Reactor or ICT and will control the Bank isolators and earthswitches.</t>
  </si>
  <si>
    <t>IED name is not required as it is integrated through an IED</t>
  </si>
  <si>
    <t>WORKSHEET NO.</t>
  </si>
  <si>
    <t>BHWDB1SPTREF</t>
  </si>
  <si>
    <t>BHWD7XXLRREF</t>
  </si>
  <si>
    <t>BHWD7XXLRBU</t>
  </si>
  <si>
    <t>BHWD7XXLRDF</t>
  </si>
  <si>
    <t>BHWD7XXLRBBFR</t>
  </si>
  <si>
    <t>BHWD7XXM1PU</t>
  </si>
  <si>
    <t>BHWD7XXM2PU</t>
  </si>
  <si>
    <t>BHWD7XXBFR</t>
  </si>
  <si>
    <t>BHWD7XXTREF</t>
  </si>
  <si>
    <t>BHWD7XXBCU</t>
  </si>
  <si>
    <t>BHWD7XXBCUT</t>
  </si>
  <si>
    <t>BHWD7XXTLVBU</t>
  </si>
  <si>
    <t>BHWD7XXTHVBU</t>
  </si>
  <si>
    <t>BHWD700BVMT2</t>
  </si>
  <si>
    <t>BHWD700BVMT1</t>
  </si>
  <si>
    <t xml:space="preserve">BHWD700BBM1 </t>
  </si>
  <si>
    <t xml:space="preserve">BHWD700BBM2 </t>
  </si>
  <si>
    <t>Bay No. 7XX will be always the main bay number for the Line feeder</t>
  </si>
  <si>
    <t>Bay No. 7XX will be always the main bay number for the Line feeder. This IED name  will be for switchable breaker's BFR relay and will beused Only if standalone reporting directly to HMI</t>
  </si>
  <si>
    <t>Bay No. 7XX will be always the main bay number for the ICT feeder</t>
  </si>
  <si>
    <t>BCU is for each bay so 7XX refers to Bay</t>
  </si>
  <si>
    <t xml:space="preserve">for IED of Bus 2 the name would be BHIWDB1BB2M2R </t>
  </si>
  <si>
    <t>for IED of Bus 2 the name would be BHIWDB1BB2M2RY</t>
  </si>
  <si>
    <t xml:space="preserve">for IED of Bus 2 the name would be BHIWDB1BB2M2B </t>
  </si>
  <si>
    <t>If IED reports to HMI</t>
  </si>
  <si>
    <t>BHWD7XXM1DIS</t>
  </si>
  <si>
    <t>BHWD7XXTDIF</t>
  </si>
  <si>
    <t xml:space="preserve">BHWD7BB1M1R </t>
  </si>
  <si>
    <t>BHWD7BB1M1Y</t>
  </si>
  <si>
    <t>BHWD7BB1M1B</t>
  </si>
  <si>
    <t xml:space="preserve">for IED of Bus 2 the name would be BHWD7BB1M1R </t>
  </si>
  <si>
    <t>for IED of Bus 2 the name would be BHWD7BB1M1Y</t>
  </si>
  <si>
    <t>for IED of Bus 2 the name would be BHWD7BB1M1B</t>
  </si>
  <si>
    <t xml:space="preserve">BHWD7BB1M2R </t>
  </si>
  <si>
    <t>BHWD7BB1M2Y</t>
  </si>
  <si>
    <t>BHWD7BB1M2B</t>
  </si>
  <si>
    <t>IEC R712_P643_64T</t>
  </si>
  <si>
    <t>DT SEND CH 1</t>
  </si>
  <si>
    <t>DT SEND CH 2</t>
  </si>
  <si>
    <t>PREPARE 3-PH TRIP FROM TIE BCU</t>
  </si>
  <si>
    <t>PREPARE 3-PH TRIP FROM MAIN BCU</t>
  </si>
  <si>
    <t>ZONE-1 BUSBAR BLOCKED EXTERNAL</t>
  </si>
  <si>
    <t>ZONE-2 BUSBAR BLOCKED EXTERNAL</t>
  </si>
  <si>
    <t>BUSBAR ZONE 1 R- PHASE TRIP</t>
  </si>
  <si>
    <t>BUSBAR ZONE 1 Y- PHASE TRIP</t>
  </si>
  <si>
    <t>BUSBAR ZONE 1 B- PHASE TRIP</t>
  </si>
  <si>
    <t>BUSBAR ZONE 2 R- PHASE TRIP</t>
  </si>
  <si>
    <t>BUSBAR ZONE 2 Y- PHASE TRIP</t>
  </si>
  <si>
    <t>BUSBAR ZONE 2 B- PHASE TRIP</t>
  </si>
  <si>
    <t>EXTERNAL  CB FAILURE RETRIP</t>
  </si>
  <si>
    <t>EXTERNAL CB FAILURE BACK TRIP</t>
  </si>
  <si>
    <t xml:space="preserve"> CB FAILURE BACK  TRIP</t>
  </si>
  <si>
    <t>B/B  PU-B HEALTHY</t>
  </si>
  <si>
    <t>B/B  PU-A  HEALTHY</t>
  </si>
  <si>
    <t>BREAKER FAILURE RETRIP RPH</t>
  </si>
  <si>
    <t>BREAKER FAILURE RETRIP YPH</t>
  </si>
  <si>
    <t>BREAKER FAILURE RETRIP BPH</t>
  </si>
  <si>
    <t>BREAKER FAILURE BACK TRIP</t>
  </si>
  <si>
    <t xml:space="preserve">DIFFERENTIAL R-PH TRIP </t>
  </si>
  <si>
    <t xml:space="preserve">DIFFERENTIAL Y-PH TRIP </t>
  </si>
  <si>
    <t xml:space="preserve">DIFFERENTIAL B-PH TRIP </t>
  </si>
  <si>
    <t xml:space="preserve">DIFFERENTIAL TRIP </t>
  </si>
  <si>
    <t>OVEREXCITATION HV TRIP</t>
  </si>
  <si>
    <t>DIFFERENTIAL CURRENT ALARM</t>
  </si>
  <si>
    <t>DIFFERENTIAL PROTECTION START</t>
  </si>
  <si>
    <t>DIFFERENTIAL PROTECTION RPH START</t>
  </si>
  <si>
    <t>DIFFERENTIAL PROTECTION YPH START</t>
  </si>
  <si>
    <t>DIFFERENTIAL PROTECTION BPH START</t>
  </si>
  <si>
    <t xml:space="preserve">DIFFERENTIAL BLOCKED </t>
  </si>
  <si>
    <t xml:space="preserve">DIFFERENTIAL PROTECTION TRIP-HS1 </t>
  </si>
  <si>
    <t xml:space="preserve">DIFFERENTIAL PROTECTION TRIP-HS2 </t>
  </si>
  <si>
    <t>DIFFERENTIAL PROTECTION 2nd HARMONIC BLOCK</t>
  </si>
  <si>
    <t>DIFFERENTIAL PROTECTION 5th HARMONIC BLOCK</t>
  </si>
  <si>
    <t xml:space="preserve">OVEREXCITATION IV </t>
  </si>
  <si>
    <t>OVEREXCITATION IV TRIP</t>
  </si>
  <si>
    <t xml:space="preserve">REF ALARM </t>
  </si>
  <si>
    <t xml:space="preserve">BACKUP IMPEDENCE TRIP </t>
  </si>
  <si>
    <t>REF R PH TRIP</t>
  </si>
  <si>
    <t xml:space="preserve">REF Y PH TRIP </t>
  </si>
  <si>
    <t>REF B PH TRIP</t>
  </si>
  <si>
    <t xml:space="preserve">HV OVER CURRENT R-PH TRIP </t>
  </si>
  <si>
    <t xml:space="preserve">HV OVER CURRENT Y-PH TRIP </t>
  </si>
  <si>
    <t xml:space="preserve">HV OVER CURRENT B-PH TRIP </t>
  </si>
  <si>
    <t xml:space="preserve">HV OVER CURRENT TRIP </t>
  </si>
  <si>
    <t xml:space="preserve">LV OVER CURRENT R-PH TRIP </t>
  </si>
  <si>
    <t xml:space="preserve">LV OVER CURRENT Y-PH TRIP </t>
  </si>
  <si>
    <t xml:space="preserve">LV OVER CURRENT B-PH TRIP </t>
  </si>
  <si>
    <t xml:space="preserve">LV OVER CURRENT TRIP </t>
  </si>
  <si>
    <t>HV WTI  TRIP R PH</t>
  </si>
  <si>
    <t>IV WTI TRIP R PH</t>
  </si>
  <si>
    <t>LV WTI TRIP R PH</t>
  </si>
  <si>
    <t>PRV OLTC  R PH ALARM</t>
  </si>
  <si>
    <t>SET</t>
  </si>
  <si>
    <t>PRV OLTC  SP PH ALARM</t>
  </si>
  <si>
    <t>PRV OLTC  B PH ALARM</t>
  </si>
  <si>
    <t>PRV OLTC  Y PH ALARM</t>
  </si>
  <si>
    <t>HV WTI TRIP Y PH</t>
  </si>
  <si>
    <t>HV WTI TRIP B PH</t>
  </si>
  <si>
    <t>IV WTI  TRIP B PH</t>
  </si>
  <si>
    <t>HV WTI TRIP SP PH</t>
  </si>
  <si>
    <t>IV WTI TRIP SP PH</t>
  </si>
  <si>
    <t>IV WTI TRIP Y PH</t>
  </si>
  <si>
    <t xml:space="preserve">OTI R PH ALARM </t>
  </si>
  <si>
    <t xml:space="preserve">OTI Y PH ALARM </t>
  </si>
  <si>
    <t xml:space="preserve">OTI B PH ALARM </t>
  </si>
  <si>
    <t xml:space="preserve"> OTI SP PH ALARM </t>
  </si>
  <si>
    <t>BUCH-2 R PH ALARM</t>
  </si>
  <si>
    <t>BUCH-2 ALARM Y PH</t>
  </si>
  <si>
    <t>BUCH-2 ALARM SP PH</t>
  </si>
  <si>
    <t>BUCH-2 ALARM B PH</t>
  </si>
  <si>
    <t>R712_P643_65</t>
  </si>
  <si>
    <t>System;OptGGIO2</t>
  </si>
  <si>
    <t>LV WTI TRIP  Y PH</t>
  </si>
  <si>
    <t>LV WTI  TRIP B PH</t>
  </si>
  <si>
    <t>OTI TRIP  SP PH</t>
  </si>
  <si>
    <t>LV WTI SP PH</t>
  </si>
  <si>
    <t>OSR TRIP SP</t>
  </si>
  <si>
    <t>HV WTI  ALARM R PH</t>
  </si>
  <si>
    <t>IV WTI ALARM R PH</t>
  </si>
  <si>
    <t>HV WTI  ALARM Y PH</t>
  </si>
  <si>
    <t>IV WTI ALARM Y PH</t>
  </si>
  <si>
    <t>HV WTI  ALARM B PH</t>
  </si>
  <si>
    <t>IV WTI ALARM B PH</t>
  </si>
  <si>
    <t>PRV-3 TRIP R PH</t>
  </si>
  <si>
    <t>PRV-3 TRIP Y PH</t>
  </si>
  <si>
    <t>PRV-3 TRIP B PH</t>
  </si>
  <si>
    <t>PRV-3 TRIP SP PH</t>
  </si>
  <si>
    <t>DIFFERENTIAL R-PH TRIP</t>
  </si>
  <si>
    <t xml:space="preserve">REF TRIP </t>
  </si>
  <si>
    <t>WTI TRIP R PH</t>
  </si>
  <si>
    <t>WTI  TRIP B PH</t>
  </si>
  <si>
    <t>WTI TRIP Y PH</t>
  </si>
  <si>
    <t xml:space="preserve">BACKUP IMPEDENCE R-PH TRIP </t>
  </si>
  <si>
    <t xml:space="preserve">BACKUP IMPEDENCE Y-PH TRIP </t>
  </si>
  <si>
    <t xml:space="preserve">BACKUP IMPEDENCE B-PH TRIP </t>
  </si>
  <si>
    <t>BACKUP OVERCURRENT START</t>
  </si>
  <si>
    <t>BACKUP OVERCURRENT TRIP</t>
  </si>
  <si>
    <t>BACKUP EARTHFAULT START</t>
  </si>
  <si>
    <t>BACKUP EARTHFAULT TRIP</t>
  </si>
  <si>
    <t xml:space="preserve">NGR OTI ALARM </t>
  </si>
  <si>
    <t xml:space="preserve">Set </t>
  </si>
  <si>
    <t>NGR OTI TRIP</t>
  </si>
  <si>
    <t>NGR PRD  TRIP</t>
  </si>
  <si>
    <t xml:space="preserve">NGR BYPASS STAGE </t>
  </si>
  <si>
    <t xml:space="preserve">NGR BYPASS CB CLOSE </t>
  </si>
  <si>
    <t xml:space="preserve">NGR CLOSE COIL SUPERVISION </t>
  </si>
  <si>
    <t xml:space="preserve">BUCH-1  R PH TRIP </t>
  </si>
  <si>
    <t xml:space="preserve">BUCH-1  Y PH TRIP </t>
  </si>
  <si>
    <t xml:space="preserve">BUCH-1  B PH TRIP </t>
  </si>
  <si>
    <t xml:space="preserve">PRV-1  RPH TRIP </t>
  </si>
  <si>
    <t xml:space="preserve">PRV-1 YPH TRIP </t>
  </si>
  <si>
    <t xml:space="preserve">PRV-1 BPH TRIP </t>
  </si>
  <si>
    <t>OTI  R PH ALARM</t>
  </si>
  <si>
    <t>OTI  Y PH ALARM</t>
  </si>
  <si>
    <t>OTI  B PH ALARM</t>
  </si>
  <si>
    <t>MOLG MAIN CON. LOW LEVEL R PH ALARM</t>
  </si>
  <si>
    <t>MOLG MAIN CON. LOW LEVEL Y PH ALARM</t>
  </si>
  <si>
    <t>MOLG MAIN CON. LOW LEVEL B PH ALARM</t>
  </si>
  <si>
    <t xml:space="preserve">PRV-1 SPPH TRIP </t>
  </si>
  <si>
    <t>MOLG MAIN CON. LOW LEVEL S PH ALARM</t>
  </si>
  <si>
    <t>OTI  SP  PH ALARM</t>
  </si>
  <si>
    <t xml:space="preserve">SPR R PH ALARM </t>
  </si>
  <si>
    <t xml:space="preserve">SET </t>
  </si>
  <si>
    <t xml:space="preserve">SPR Y PH ALARM </t>
  </si>
  <si>
    <t xml:space="preserve">SPR B PH ALARM </t>
  </si>
  <si>
    <t xml:space="preserve">SPR SP PH ALARM </t>
  </si>
  <si>
    <t xml:space="preserve">BUCH -2 R PH TRIP </t>
  </si>
  <si>
    <t>BUCH-2 Y PH TRIP</t>
  </si>
  <si>
    <t>BUCH-2 B PH TRIP</t>
  </si>
  <si>
    <t xml:space="preserve">OTI  R PH TRIP </t>
  </si>
  <si>
    <t xml:space="preserve">OTI Y PH TRIP </t>
  </si>
  <si>
    <t xml:space="preserve">OTI  B PH TRIP </t>
  </si>
  <si>
    <t xml:space="preserve">PRV-2 R PH TRIP </t>
  </si>
  <si>
    <t>PRV-2  Y PH TRIP</t>
  </si>
  <si>
    <t xml:space="preserve">PRV-2  B PH TRIP </t>
  </si>
  <si>
    <t xml:space="preserve">WTI  R PH ALARM </t>
  </si>
  <si>
    <t xml:space="preserve">WTI  Y PH ALARM </t>
  </si>
  <si>
    <t xml:space="preserve">WTI  B PH ALARM </t>
  </si>
  <si>
    <t xml:space="preserve">BUCH -2 SP PH TRIP </t>
  </si>
  <si>
    <t xml:space="preserve">OTI  SP  PH TRIP </t>
  </si>
  <si>
    <t xml:space="preserve">PRV-2 SP  PH TRIP </t>
  </si>
  <si>
    <t xml:space="preserve">WTI  SP PH ALARM </t>
  </si>
  <si>
    <t>RS_OP_WTI TRIP S</t>
  </si>
  <si>
    <t xml:space="preserve">B/B ZONE-1 TRIP </t>
  </si>
  <si>
    <t xml:space="preserve">B/B ZONE-2 TRIP </t>
  </si>
  <si>
    <t>BUSBAR ZONE1 TRIP R PH</t>
  </si>
  <si>
    <t>BUSBAR ZONE2 TRIP R PH</t>
  </si>
  <si>
    <t>BUSBAR ZONE 1 PROTECTION BLOCKED</t>
  </si>
  <si>
    <t>BUSBAR ZONE 2 PROTECTION BLOCKED</t>
  </si>
  <si>
    <t xml:space="preserve">ZONE-1 MAIN-1  Rph SWITCH IN </t>
  </si>
  <si>
    <t xml:space="preserve">ZONE-2 MAIN-1  Rph SWITCH IN </t>
  </si>
  <si>
    <t>BUSBAR ZONE1 TRIP B PH</t>
  </si>
  <si>
    <t>BUSBAR ZONE2 TRIP B PH</t>
  </si>
  <si>
    <t>BUSBAR ZONE1 TRIP Y PH</t>
  </si>
  <si>
    <t>BUSBAR ZONE2 TRIP Y PH</t>
  </si>
  <si>
    <t xml:space="preserve">ZONE-2 MAIN-1  Yph SWITCH IN </t>
  </si>
  <si>
    <t xml:space="preserve">ZONE-1 MAIN-1  Yph SWITCH IN </t>
  </si>
  <si>
    <t xml:space="preserve">ZONE-1 MAIN-1  Bph SWITCH IN </t>
  </si>
  <si>
    <t xml:space="preserve">ZONE-2 MAIN-1  Bph SWITCH IN </t>
  </si>
  <si>
    <t xml:space="preserve">ZONE-1 MAIN-2  Rph SWITCH IN </t>
  </si>
  <si>
    <t xml:space="preserve">ZONE-2 MAIN-2  Rph SWITCH IN </t>
  </si>
  <si>
    <t xml:space="preserve">ZONE-1 MAIN-2  Yph SWITCH IN </t>
  </si>
  <si>
    <t xml:space="preserve">ZONE-2 MAIN-2  Bph SWITCH IN </t>
  </si>
  <si>
    <t xml:space="preserve">MAIN-1 B/B ZONE-1 </t>
  </si>
  <si>
    <t>RS_OP_ZONE1_R</t>
  </si>
  <si>
    <t>RS_OP_ZONE1_Y</t>
  </si>
  <si>
    <t>RS_OP_ZONE1_B</t>
  </si>
  <si>
    <t>RS_OP_ZONE2_R</t>
  </si>
  <si>
    <t>RS_OP_ZONE2_Y</t>
  </si>
  <si>
    <t>RS_OP_ZONE2_B</t>
  </si>
  <si>
    <t>ST;Op;phs1</t>
  </si>
  <si>
    <t>ST;Op;phs2</t>
  </si>
  <si>
    <t>ST;Op;phs3</t>
  </si>
  <si>
    <t>UL_HL_M2_RLY</t>
  </si>
  <si>
    <t xml:space="preserve">DISTANCE ZONE-1 R-PH TRIP </t>
  </si>
  <si>
    <t xml:space="preserve">DISTANCE ZONE-1 Y-PH TRIP </t>
  </si>
  <si>
    <t xml:space="preserve">DISTANCE ZONE-1 B-PH TRIP </t>
  </si>
  <si>
    <t xml:space="preserve">DISTANCE ZONE-2 R-PH TRIP </t>
  </si>
  <si>
    <t xml:space="preserve">DISTANCE ZONE-2 Y-PH TRIP </t>
  </si>
  <si>
    <t xml:space="preserve">DISTANCE ZONE-2 B-PH TRIP </t>
  </si>
  <si>
    <t xml:space="preserve">DISTANCE ZONE-2  R-PH START </t>
  </si>
  <si>
    <t xml:space="preserve">DISTANCE ZONE-2  Y-PH START </t>
  </si>
  <si>
    <t xml:space="preserve">DISTANCE ZONE-2  B-PH START </t>
  </si>
  <si>
    <t xml:space="preserve">DIRECTIONAL E/F TRIP </t>
  </si>
  <si>
    <t>OVERVOLTAGE STAGE-1 TRIP</t>
  </si>
  <si>
    <t>OVERVOLTAGE STAGE-2 TRIP</t>
  </si>
  <si>
    <t xml:space="preserve">Distance Blocked </t>
  </si>
  <si>
    <t>RS_ST_DIS BLK</t>
  </si>
  <si>
    <t>Protection;DisPDIS</t>
  </si>
  <si>
    <t>ST;BLK</t>
  </si>
  <si>
    <t>RS_ST_DT_CH-1_S</t>
  </si>
  <si>
    <t>RS_ST_DT_CH-2_S</t>
  </si>
  <si>
    <t>RS_ST_BCU</t>
  </si>
  <si>
    <t>ST;Indx;stVal;SPS</t>
  </si>
  <si>
    <t>RS_ST_MAIN_3 PH</t>
  </si>
  <si>
    <t>RS_ST_TIE_3 PH</t>
  </si>
  <si>
    <t>CHECK ZONE</t>
  </si>
  <si>
    <t>RS_OP_CHECKZONE</t>
  </si>
  <si>
    <t>D60</t>
  </si>
  <si>
    <t>IEC R707_D60_21M1</t>
  </si>
  <si>
    <t>Protection;PwrSwgRPSB1</t>
  </si>
  <si>
    <t>ST;Str</t>
  </si>
  <si>
    <t>ST;BlkZn</t>
  </si>
  <si>
    <t xml:space="preserve"> Prot.TrOutPTRC1</t>
  </si>
  <si>
    <t>ST;Tr</t>
  </si>
  <si>
    <t>ST;Op</t>
  </si>
  <si>
    <t>ST;CarRx</t>
  </si>
  <si>
    <t>ST;ProRx</t>
  </si>
  <si>
    <t>ST;ProTx</t>
  </si>
  <si>
    <t xml:space="preserve"> Prot.NeuTocPTOC1</t>
  </si>
  <si>
    <t>Protection;SofPSOF</t>
  </si>
  <si>
    <t xml:space="preserve"> Prot.PhsOvPTOV1</t>
  </si>
  <si>
    <t xml:space="preserve"> Prot.PhsOvPTOV2</t>
  </si>
  <si>
    <t>System;GosGGIO1</t>
  </si>
  <si>
    <t>R707_D60_21M1</t>
  </si>
  <si>
    <t>ST;str;phs1</t>
  </si>
  <si>
    <t>ST;str;phs2</t>
  </si>
  <si>
    <t>ST;str;phs3</t>
  </si>
  <si>
    <t>ST;IndXX;stVal;SPS</t>
  </si>
  <si>
    <t>RS_OP_CB FAILS1R</t>
  </si>
  <si>
    <t>RS_OP_CB FAILS1Y</t>
  </si>
  <si>
    <t>RS_OP_CB FAILS1B</t>
  </si>
  <si>
    <t>ST;OpIn;phs1</t>
  </si>
  <si>
    <t xml:space="preserve">Healthy </t>
  </si>
  <si>
    <t xml:space="preserve">Unhealthy </t>
  </si>
  <si>
    <t>UN_HL_BB_PU B</t>
  </si>
  <si>
    <t>UN_HL_BB_PU A</t>
  </si>
  <si>
    <t>RS_ST_DIFF_CURNT</t>
  </si>
  <si>
    <t xml:space="preserve">RS_ST_DIFF_STRT </t>
  </si>
  <si>
    <t>RS_ST_DIFF_STR_R</t>
  </si>
  <si>
    <t>RS_ST_DIFF_STR_Y</t>
  </si>
  <si>
    <t>RS_ST_DIFF_STR_B</t>
  </si>
  <si>
    <t>RS_ST_DIFF_BLK</t>
  </si>
  <si>
    <t>RS_OP_DIFF_HS-1</t>
  </si>
  <si>
    <t>RS_OP_DIFF_HS-2</t>
  </si>
  <si>
    <t>RS_ST_DIFF_HBK 2</t>
  </si>
  <si>
    <t>RS_ST_DIFF_HBK 5</t>
  </si>
  <si>
    <t xml:space="preserve">Reset </t>
  </si>
  <si>
    <t>RS_ST_REF ALM</t>
  </si>
  <si>
    <t>RS_OP_BB ZONE1</t>
  </si>
  <si>
    <t>RS_OP_BB ZONE2</t>
  </si>
  <si>
    <t>RS_ST Z-1 IN</t>
  </si>
  <si>
    <t>RS_ST Z-2 IN</t>
  </si>
  <si>
    <t>RS_ST_BB BLOCK</t>
  </si>
  <si>
    <t xml:space="preserve">ZONE-2 MAIN-2 Yph SWITCH IN </t>
  </si>
  <si>
    <t xml:space="preserve">ZONE-1 MAIN-2  Bph SWITCH IN </t>
  </si>
  <si>
    <t>** IEC61850 Node has to be adopted as per the Edition -1 &amp; Edition-2</t>
  </si>
  <si>
    <t>** IEC61850 Node has to be from the Native node specfically for the protection related.</t>
  </si>
  <si>
    <t>Note:</t>
  </si>
  <si>
    <t xml:space="preserve">** The code BHWD in the IED name will be provided by POWERGRID for each substation that will be unique for database management.7XX refers to the bay.  </t>
  </si>
  <si>
    <t>** Each IED has to be 5 GGIO signal spare signals need to be configured as SPARE till the SCADA Database</t>
  </si>
  <si>
    <t>** Any additional Signals as per Scheme &amp; TS</t>
  </si>
  <si>
    <t>Z2 BUSBAR BLOCKED DUE TO COMM. ERR</t>
  </si>
  <si>
    <t>Z1 BUSBAR BLOCKED DUE TO COMM. ERR</t>
  </si>
  <si>
    <t>DISTANCE BLOCKED</t>
  </si>
  <si>
    <t>CURRENT REVERSAL DETECTED</t>
  </si>
  <si>
    <t>WEAK INFEED ECHO SEND</t>
  </si>
  <si>
    <t>WEAK INFEED TRIP</t>
  </si>
  <si>
    <t>SETTINGS CHANGED</t>
  </si>
  <si>
    <t>CH-1 Code-1 Tx (MAIN-1 CARRIER RECEIVE CHANNEL-1)</t>
  </si>
  <si>
    <t>CH-1 Code-1 Rx (MAIN-1 CARRIER SEND CHANNEL-1)</t>
  </si>
  <si>
    <t>CH-1 Code-2 Tx  (MAIN-2 CARRIER RECEIVE CHANNEL-1)</t>
  </si>
  <si>
    <t>CH-1 Code-2 Rx (MAIN-2 CARRIER SEND CHANNEL-1)</t>
  </si>
  <si>
    <t>CH-2 Code-2 Tx (MAIN-2 CARRIER RECEIVE CHANNEL-2)</t>
  </si>
  <si>
    <t>CH-2 Code-2 Rx (MAIN-2 CARRIER SEND CHANNEL-2)</t>
  </si>
  <si>
    <t>CH-2 Code-1 Tx (MAIN-1 CARRIER RECEIVE CHANNEL-2)</t>
  </si>
  <si>
    <t>CH-2 Code-1 Rx (MAIN-1 CARRIER SEND CHANNEL-2)</t>
  </si>
  <si>
    <t>CH-1 Code-3 Tx (DT RECEIVE CHANNEL-1)</t>
  </si>
  <si>
    <t>CH-1 Code-3 Rx (DT SEND CHANNEL-1)</t>
  </si>
  <si>
    <t>CH-2 Code-3 Tx (DT RECEIVE CHANNEL-2)</t>
  </si>
  <si>
    <t>CH-2 Code-3 Rx (DT SEND CHANNEL-2)</t>
  </si>
  <si>
    <t>COUNTER READING</t>
  </si>
  <si>
    <t>REACTOR DIFFERENTIAL RELAY</t>
  </si>
  <si>
    <t xml:space="preserve"> REACTOR REF RELAY</t>
  </si>
  <si>
    <t>REACTOR BACKUP IMPEDANCE RELAY</t>
  </si>
  <si>
    <t>MASTER TRIP 86A</t>
  </si>
  <si>
    <t>MASTER TRIP 86B</t>
  </si>
  <si>
    <t>** 5 Nos of GGIO signal need to be configured as SPARE till the SCADA Database</t>
  </si>
  <si>
    <t>NGR BUCHHOLZ ALARM</t>
  </si>
  <si>
    <t xml:space="preserve">NGR WTI ALARM </t>
  </si>
  <si>
    <t>NGR WTI TRIP</t>
  </si>
  <si>
    <t>INTERNAL CB FAILURE RETRIP</t>
  </si>
  <si>
    <t>INTERNAL CB FAILURE BACK  TRIP</t>
  </si>
  <si>
    <t>FIB COMM ERROR</t>
  </si>
  <si>
    <t>ICT/REACTOR PU-1</t>
  </si>
  <si>
    <t>ICT/REACTOR PU-2</t>
  </si>
  <si>
    <t>LINE BAY PU-1</t>
  </si>
  <si>
    <t>LINE BAY PU-2</t>
  </si>
  <si>
    <t>86B SUPERVISION</t>
  </si>
  <si>
    <t>LV OVER CURRENT STAGE START-1</t>
  </si>
  <si>
    <t>LV OVER CURRENT STAGE START-2</t>
  </si>
  <si>
    <t>LV OVER CURRENT STAGE TRIP-1</t>
  </si>
  <si>
    <t>LV OVER CURRENT STAGE TRIP-2</t>
  </si>
  <si>
    <t>OIL FLOW SENSITIVE VALVE ALARM - RPH</t>
  </si>
  <si>
    <t>LOW OIL FLOW/REVERSE FLOW  - RPH</t>
  </si>
  <si>
    <t>OLTC MOTOR OVERLOAD - RPH</t>
  </si>
  <si>
    <t>TAP CHANGE IN PROGRESS - RPH</t>
  </si>
  <si>
    <t>TAP CHANGE IN COMPLETE - RPH</t>
  </si>
  <si>
    <t>OLTC IN LOCAL - RPH</t>
  </si>
  <si>
    <t>OLTC IN REMOTE - RPH</t>
  </si>
  <si>
    <t>TAP CHANGE CONTROL SUPPLY FAIL - RPH</t>
  </si>
  <si>
    <t xml:space="preserve">OLTC RAISE COMMAND - RPH </t>
  </si>
  <si>
    <t xml:space="preserve">OLTC LOWER COMMAND - RPH </t>
  </si>
  <si>
    <t>LOWEST POSITION REACHED - RPH</t>
  </si>
  <si>
    <t>HIGHESHT POSITION REACHED - RPH</t>
  </si>
  <si>
    <t>OLTC MOTOR OVERLOAD - YPH</t>
  </si>
  <si>
    <t>TAP CHANGE IN PROGRESS - YPH</t>
  </si>
  <si>
    <t>TAP CHANGE IN COMPLETE - YPH</t>
  </si>
  <si>
    <t>OLTC IN LOCAL - YPH</t>
  </si>
  <si>
    <t>OLTC IN REMOTE - YPH</t>
  </si>
  <si>
    <t>TAP CHANGE CONTROL SUPPLY FAIL - YPH</t>
  </si>
  <si>
    <t>LOWEST POSITION REACHED - YPH</t>
  </si>
  <si>
    <t>HIGHESHT POSITION REACHED - YPH</t>
  </si>
  <si>
    <t xml:space="preserve">OLTC RAISE COMMAND - YPH </t>
  </si>
  <si>
    <t xml:space="preserve">OLTC LOWER COMMAND - YPH </t>
  </si>
  <si>
    <t>OIL FLOW SENSITIVE VALVE ALARM - YPH</t>
  </si>
  <si>
    <t>LOW OIL FLOW/REVERSE FLOW  - YPH</t>
  </si>
  <si>
    <t>OLTC MOTOR OVERLOAD - BPH</t>
  </si>
  <si>
    <t>TAP CHANGE IN PROGRESS - BPH</t>
  </si>
  <si>
    <t>TAP CHANGE IN COMPLETE - BPH</t>
  </si>
  <si>
    <t>OLTC IN LOCAL - BPH</t>
  </si>
  <si>
    <t>OLTC IN REMOTE - BPH</t>
  </si>
  <si>
    <t>TAP CHANGE CONTROL SUPPLY FAIL - BPH</t>
  </si>
  <si>
    <t>LOWEST POSITION REACHED - BPH</t>
  </si>
  <si>
    <t>HIGHESHT POSITION REACHED - BPH</t>
  </si>
  <si>
    <t xml:space="preserve">OLTC RAISE COMMAND - BPH </t>
  </si>
  <si>
    <t xml:space="preserve">OLTC LOWER COMMAND - BPH </t>
  </si>
  <si>
    <t>OIL FLOW SENSITIVE VALVE ALARM - BPH</t>
  </si>
  <si>
    <t>LOW OIL FLOW/REVERSE FLOW  - BPH</t>
  </si>
  <si>
    <t>Remarks</t>
  </si>
  <si>
    <t>Revision History</t>
  </si>
  <si>
    <t>Rev.No</t>
  </si>
  <si>
    <t>Description of Remarks</t>
  </si>
  <si>
    <t>Date</t>
  </si>
  <si>
    <t>16.01.2024</t>
  </si>
  <si>
    <t>Old Signal list</t>
  </si>
  <si>
    <t>--</t>
  </si>
  <si>
    <t>02</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</si>
  <si>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</si>
  <si>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</si>
  <si>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REVISION 3- STANDARD SIGNAL LIST FOR GE</t>
  </si>
  <si>
    <t>GE Standard Signals for 765kV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</si>
</sst>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8"/>
      <color indexed="8"/>
      <name val="Arial"/>
      <family val="2"/>
    </font>
    <font>
      <sz val="10"/>
      <color indexed="8"/>
      <name val="Arial"/>
      <family val="2"/>
    </font>
    <font>
      <b/>
      <sz val="11"/>
      <color theme="1"/>
      <name val="Calibri"/>
      <family val="2"/>
      <scheme val="minor"/>
    </font>
    <font>
      <sz val="10"/>
      <color theme="1"/>
      <name val="Arial"/>
      <family val="2"/>
    </font>
    <font>
      <sz val="8"/>
      <color theme="1"/>
      <name val="Arial"/>
      <family val="2"/>
    </font>
    <font>
      <sz val="12"/>
      <color theme="1"/>
      <name val="Arial"/>
      <family val="2"/>
    </font>
    <font>
      <sz val="12"/>
      <color indexed="8"/>
      <name val="Arial"/>
      <family val="2"/>
    </font>
    <font>
      <sz val="11"/>
      <color indexed="8"/>
      <name val="Calibri"/>
      <family val="2"/>
      <scheme val="minor"/>
    </font>
    <font>
      <sz val="10"/>
      <color rgb="FFFF0000"/>
      <name val="Arial"/>
      <family val="2"/>
    </font>
    <font>
      <sz val="11"/>
      <color rgb="FFFF0000"/>
      <name val="Calibri"/>
      <family val="2"/>
      <scheme val="minor"/>
    </font>
    <font>
      <sz val="11"/>
      <name val="Calibri"/>
      <family val="2"/>
      <scheme val="minor"/>
    </font>
    <font>
      <sz val="8"/>
      <name val="Calibri"/>
      <family val="2"/>
      <scheme val="minor"/>
    </font>
    <font>
      <b/>
      <sz val="10"/>
      <color rgb="FFFF0000"/>
      <name val="Arial"/>
      <family val="2"/>
    </font>
    <font>
      <b/>
      <sz val="10"/>
      <color indexed="8"/>
      <name val="Arial"/>
      <family val="2"/>
    </font>
    <font>
      <sz val="10"/>
      <name val="Arial"/>
    </font>
    <font>
      <b/>
      <sz val="10"/>
      <name val="Arial"/>
      <family val="2"/>
    </font>
    <font>
      <b/>
      <sz val="15"/>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59999389629810485"/>
        <bgColor indexed="64"/>
      </patternFill>
    </fill>
  </fills>
  <borders count="74">
    <border>
      <left/>
      <right/>
      <top/>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bottom/>
      <diagonal/>
    </border>
    <border>
      <left style="hair">
        <color indexed="64"/>
      </left>
      <right/>
      <top/>
      <bottom/>
      <diagonal/>
    </border>
    <border>
      <left/>
      <right/>
      <top style="medium">
        <color indexed="64"/>
      </top>
      <bottom/>
      <diagonal/>
    </border>
    <border>
      <left style="thin">
        <color indexed="64"/>
      </left>
      <right style="thin">
        <color indexed="64"/>
      </right>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1" fillId="0" borderId="0"/>
    <xf numFmtId="0" fontId="16" fillId="0" borderId="0"/>
  </cellStyleXfs>
  <cellXfs count="524">
    <xf numFmtId="0" fontId="0" fillId="0" borderId="0" xfId="0"/>
    <xf numFmtId="49" fontId="3" fillId="3" borderId="42" xfId="1" applyNumberFormat="1" applyFont="1" applyFill="1" applyBorder="1" applyAlignment="1">
      <alignment horizontal="center" vertical="center"/>
    </xf>
    <xf numFmtId="0" fontId="2" fillId="3" borderId="0" xfId="1" applyFont="1" applyFill="1"/>
    <xf numFmtId="0" fontId="3" fillId="3" borderId="0" xfId="1" applyFont="1" applyFill="1" applyAlignment="1">
      <alignment horizontal="left"/>
    </xf>
    <xf numFmtId="0" fontId="3" fillId="3" borderId="0" xfId="1" applyFont="1" applyFill="1"/>
    <xf numFmtId="0" fontId="3" fillId="3" borderId="0" xfId="1" applyFont="1" applyFill="1" applyAlignment="1">
      <alignment horizontal="right"/>
    </xf>
    <xf numFmtId="0" fontId="2" fillId="3" borderId="1" xfId="1" applyFont="1" applyFill="1" applyBorder="1"/>
    <xf numFmtId="49" fontId="3" fillId="3" borderId="1" xfId="1" applyNumberFormat="1" applyFont="1" applyFill="1" applyBorder="1" applyAlignment="1">
      <alignment horizontal="left"/>
    </xf>
    <xf numFmtId="0" fontId="3" fillId="3" borderId="1" xfId="1" applyFont="1" applyFill="1" applyBorder="1"/>
    <xf numFmtId="0" fontId="3" fillId="3" borderId="1" xfId="1" applyFont="1" applyFill="1" applyBorder="1" applyAlignment="1">
      <alignment horizontal="right"/>
    </xf>
    <xf numFmtId="0" fontId="3" fillId="3" borderId="1" xfId="1" applyFont="1" applyFill="1" applyBorder="1" applyAlignment="1">
      <alignment horizontal="left"/>
    </xf>
    <xf numFmtId="0" fontId="3" fillId="3" borderId="1" xfId="1" applyFont="1" applyFill="1" applyBorder="1" applyAlignment="1">
      <alignment horizontal="centerContinuous"/>
    </xf>
    <xf numFmtId="0" fontId="3" fillId="3" borderId="5" xfId="1" applyFont="1" applyFill="1" applyBorder="1" applyAlignment="1">
      <alignment horizontal="left"/>
    </xf>
    <xf numFmtId="0" fontId="3" fillId="3" borderId="9" xfId="1" applyFont="1" applyFill="1" applyBorder="1" applyAlignment="1">
      <alignment horizontal="left"/>
    </xf>
    <xf numFmtId="0" fontId="3" fillId="3" borderId="13" xfId="1" applyFont="1" applyFill="1" applyBorder="1" applyAlignment="1">
      <alignment horizontal="center"/>
    </xf>
    <xf numFmtId="0" fontId="3" fillId="3" borderId="17" xfId="1" applyFont="1" applyFill="1" applyBorder="1" applyAlignment="1">
      <alignment horizontal="center"/>
    </xf>
    <xf numFmtId="0" fontId="3" fillId="3" borderId="9" xfId="1" applyFont="1" applyFill="1" applyBorder="1" applyAlignment="1">
      <alignment horizontal="center"/>
    </xf>
    <xf numFmtId="0" fontId="3" fillId="3" borderId="18" xfId="1" applyFont="1" applyFill="1" applyBorder="1" applyAlignment="1">
      <alignment horizontal="center"/>
    </xf>
    <xf numFmtId="0" fontId="3" fillId="3" borderId="20" xfId="1" applyFont="1" applyFill="1" applyBorder="1" applyAlignment="1">
      <alignment horizontal="center"/>
    </xf>
    <xf numFmtId="0" fontId="3" fillId="3" borderId="21" xfId="1" applyFont="1" applyFill="1" applyBorder="1" applyAlignment="1">
      <alignment horizontal="center"/>
    </xf>
    <xf numFmtId="49" fontId="3" fillId="3" borderId="0" xfId="1" applyNumberFormat="1" applyFont="1" applyFill="1" applyAlignment="1">
      <alignment horizontal="center"/>
    </xf>
    <xf numFmtId="0" fontId="3" fillId="3" borderId="43" xfId="1" applyFont="1" applyFill="1" applyBorder="1" applyAlignment="1">
      <alignment horizontal="center" vertical="center"/>
    </xf>
    <xf numFmtId="0" fontId="3" fillId="3" borderId="42" xfId="1" applyFont="1" applyFill="1" applyBorder="1" applyAlignment="1">
      <alignment horizontal="center" vertical="center"/>
    </xf>
    <xf numFmtId="0" fontId="3" fillId="3" borderId="50" xfId="1" applyFont="1" applyFill="1" applyBorder="1"/>
    <xf numFmtId="0" fontId="3" fillId="3" borderId="20" xfId="1" applyFont="1" applyFill="1" applyBorder="1"/>
    <xf numFmtId="0" fontId="3" fillId="3" borderId="0" xfId="1" applyFont="1" applyFill="1" applyAlignment="1">
      <alignment horizontal="center" vertical="center"/>
    </xf>
    <xf numFmtId="0" fontId="3" fillId="3" borderId="9" xfId="1" applyFont="1" applyFill="1" applyBorder="1"/>
    <xf numFmtId="0" fontId="3" fillId="3" borderId="57" xfId="1" applyFont="1" applyFill="1" applyBorder="1"/>
    <xf numFmtId="0" fontId="3" fillId="3" borderId="45" xfId="1" applyFont="1" applyFill="1" applyBorder="1" applyAlignment="1">
      <alignment horizontal="center" vertical="center"/>
    </xf>
    <xf numFmtId="0" fontId="3" fillId="3" borderId="45" xfId="1" applyFont="1" applyFill="1" applyBorder="1" applyAlignment="1">
      <alignment horizontal="center"/>
    </xf>
    <xf numFmtId="0" fontId="3" fillId="3" borderId="48" xfId="1" applyFont="1" applyFill="1" applyBorder="1" applyAlignment="1">
      <alignment horizontal="center" vertical="center"/>
    </xf>
    <xf numFmtId="49" fontId="3" fillId="3" borderId="45" xfId="1" applyNumberFormat="1" applyFont="1" applyFill="1" applyBorder="1" applyAlignment="1">
      <alignment horizontal="center"/>
    </xf>
    <xf numFmtId="49" fontId="3" fillId="3" borderId="42" xfId="1" applyNumberFormat="1" applyFont="1" applyFill="1" applyBorder="1" applyAlignment="1">
      <alignment horizontal="center"/>
    </xf>
    <xf numFmtId="0" fontId="5" fillId="3" borderId="44" xfId="1" applyFont="1" applyFill="1" applyBorder="1" applyAlignment="1">
      <alignment horizontal="left"/>
    </xf>
    <xf numFmtId="49" fontId="3" fillId="3" borderId="0" xfId="1" applyNumberFormat="1" applyFont="1" applyFill="1" applyAlignment="1">
      <alignment horizontal="center" vertical="center"/>
    </xf>
    <xf numFmtId="0" fontId="6" fillId="3" borderId="0" xfId="1" applyFont="1" applyFill="1"/>
    <xf numFmtId="0" fontId="5" fillId="3" borderId="0" xfId="1" applyFont="1" applyFill="1" applyAlignment="1">
      <alignment horizontal="left"/>
    </xf>
    <xf numFmtId="0" fontId="5" fillId="3" borderId="0" xfId="1" applyFont="1" applyFill="1"/>
    <xf numFmtId="0" fontId="5" fillId="3" borderId="0" xfId="1" applyFont="1" applyFill="1" applyAlignment="1">
      <alignment horizontal="right"/>
    </xf>
    <xf numFmtId="0" fontId="6" fillId="3" borderId="0" xfId="1" applyFont="1" applyFill="1" applyAlignment="1">
      <alignment horizontal="center"/>
    </xf>
    <xf numFmtId="0" fontId="6" fillId="3" borderId="1" xfId="1" applyFont="1" applyFill="1" applyBorder="1"/>
    <xf numFmtId="49" fontId="5" fillId="3" borderId="1" xfId="1" applyNumberFormat="1" applyFont="1" applyFill="1" applyBorder="1" applyAlignment="1">
      <alignment horizontal="left"/>
    </xf>
    <xf numFmtId="0" fontId="5" fillId="3" borderId="1" xfId="1" applyFont="1" applyFill="1" applyBorder="1"/>
    <xf numFmtId="0" fontId="5" fillId="3" borderId="1" xfId="1" applyFont="1" applyFill="1" applyBorder="1" applyAlignment="1">
      <alignment horizontal="right"/>
    </xf>
    <xf numFmtId="0" fontId="5" fillId="3" borderId="1" xfId="1" applyFont="1" applyFill="1" applyBorder="1" applyAlignment="1">
      <alignment horizontal="left"/>
    </xf>
    <xf numFmtId="0" fontId="5" fillId="3" borderId="1" xfId="1" applyFont="1" applyFill="1" applyBorder="1" applyAlignment="1">
      <alignment horizontal="centerContinuous"/>
    </xf>
    <xf numFmtId="0" fontId="6" fillId="3" borderId="0" xfId="1" applyFont="1" applyFill="1" applyAlignment="1">
      <alignment horizontal="left"/>
    </xf>
    <xf numFmtId="0" fontId="5" fillId="3" borderId="2" xfId="1" applyFont="1" applyFill="1" applyBorder="1" applyAlignment="1">
      <alignment horizontal="left"/>
    </xf>
    <xf numFmtId="0" fontId="5" fillId="3" borderId="5" xfId="1" applyFont="1" applyFill="1" applyBorder="1" applyAlignment="1">
      <alignment horizontal="left"/>
    </xf>
    <xf numFmtId="0" fontId="5" fillId="3" borderId="6" xfId="1" applyFont="1" applyFill="1" applyBorder="1" applyAlignment="1">
      <alignment horizontal="left"/>
    </xf>
    <xf numFmtId="0" fontId="5" fillId="3" borderId="8" xfId="1" applyFont="1" applyFill="1" applyBorder="1" applyAlignment="1">
      <alignment horizontal="center"/>
    </xf>
    <xf numFmtId="0" fontId="5" fillId="3" borderId="9" xfId="1" applyFont="1" applyFill="1" applyBorder="1" applyAlignment="1">
      <alignment horizontal="left"/>
    </xf>
    <xf numFmtId="0" fontId="5" fillId="3" borderId="10" xfId="1" applyFont="1" applyFill="1" applyBorder="1" applyAlignment="1">
      <alignment horizontal="left"/>
    </xf>
    <xf numFmtId="0" fontId="5" fillId="3" borderId="12" xfId="1" applyFont="1" applyFill="1" applyBorder="1" applyAlignment="1">
      <alignment horizontal="center"/>
    </xf>
    <xf numFmtId="0" fontId="5" fillId="3" borderId="13" xfId="1" applyFont="1" applyFill="1" applyBorder="1" applyAlignment="1">
      <alignment horizontal="left"/>
    </xf>
    <xf numFmtId="0" fontId="6" fillId="3" borderId="9" xfId="1" applyFont="1" applyFill="1" applyBorder="1"/>
    <xf numFmtId="0" fontId="5" fillId="3" borderId="14" xfId="1" applyFont="1" applyFill="1" applyBorder="1" applyAlignment="1">
      <alignment horizontal="center"/>
    </xf>
    <xf numFmtId="0" fontId="5" fillId="3" borderId="15" xfId="1" applyFont="1" applyFill="1" applyBorder="1" applyAlignment="1">
      <alignment horizontal="center"/>
    </xf>
    <xf numFmtId="0" fontId="5" fillId="3" borderId="16" xfId="1" applyFont="1" applyFill="1" applyBorder="1" applyAlignment="1">
      <alignment horizontal="left"/>
    </xf>
    <xf numFmtId="0" fontId="5" fillId="3" borderId="13" xfId="1" applyFont="1" applyFill="1" applyBorder="1" applyAlignment="1">
      <alignment horizontal="center"/>
    </xf>
    <xf numFmtId="0" fontId="5" fillId="3" borderId="17" xfId="1" applyFont="1" applyFill="1" applyBorder="1" applyAlignment="1">
      <alignment horizontal="center"/>
    </xf>
    <xf numFmtId="0" fontId="5" fillId="3" borderId="9" xfId="1" applyFont="1" applyFill="1" applyBorder="1" applyAlignment="1">
      <alignment horizontal="center"/>
    </xf>
    <xf numFmtId="0" fontId="5" fillId="3" borderId="18" xfId="1" applyFont="1" applyFill="1" applyBorder="1" applyAlignment="1">
      <alignment horizontal="center"/>
    </xf>
    <xf numFmtId="0" fontId="5" fillId="3" borderId="19" xfId="1" applyFont="1" applyFill="1" applyBorder="1" applyAlignment="1">
      <alignment horizontal="left"/>
    </xf>
    <xf numFmtId="0" fontId="5" fillId="3" borderId="20" xfId="1" applyFont="1" applyFill="1" applyBorder="1" applyAlignment="1">
      <alignment horizontal="center"/>
    </xf>
    <xf numFmtId="0" fontId="5" fillId="3" borderId="21" xfId="1" applyFont="1" applyFill="1" applyBorder="1" applyAlignment="1">
      <alignment horizontal="center"/>
    </xf>
    <xf numFmtId="0" fontId="5" fillId="3" borderId="0" xfId="1" applyFont="1" applyFill="1" applyAlignment="1">
      <alignment horizontal="center"/>
    </xf>
    <xf numFmtId="0" fontId="5" fillId="3" borderId="22" xfId="1" applyFont="1" applyFill="1" applyBorder="1"/>
    <xf numFmtId="0" fontId="5" fillId="3" borderId="23" xfId="1" applyFont="1" applyFill="1" applyBorder="1" applyAlignment="1">
      <alignment horizontal="centerContinuous"/>
    </xf>
    <xf numFmtId="0" fontId="5" fillId="3" borderId="24" xfId="1" applyFont="1" applyFill="1" applyBorder="1" applyAlignment="1">
      <alignment horizontal="centerContinuous"/>
    </xf>
    <xf numFmtId="0" fontId="5" fillId="3" borderId="25" xfId="1" applyFont="1" applyFill="1" applyBorder="1" applyAlignment="1">
      <alignment horizontal="centerContinuous"/>
    </xf>
    <xf numFmtId="0" fontId="5" fillId="3" borderId="26" xfId="1" applyFont="1" applyFill="1" applyBorder="1" applyAlignment="1">
      <alignment horizontal="centerContinuous"/>
    </xf>
    <xf numFmtId="0" fontId="5" fillId="3" borderId="22" xfId="1" applyFont="1" applyFill="1" applyBorder="1" applyAlignment="1">
      <alignment horizontal="centerContinuous"/>
    </xf>
    <xf numFmtId="0" fontId="5" fillId="3" borderId="27" xfId="1" applyFont="1" applyFill="1" applyBorder="1" applyAlignment="1">
      <alignment horizontal="centerContinuous"/>
    </xf>
    <xf numFmtId="0" fontId="5" fillId="3" borderId="28" xfId="1" applyFont="1" applyFill="1" applyBorder="1" applyAlignment="1">
      <alignment horizontal="centerContinuous"/>
    </xf>
    <xf numFmtId="0" fontId="5" fillId="3" borderId="29" xfId="1" applyFont="1" applyFill="1" applyBorder="1" applyAlignment="1">
      <alignment horizontal="centerContinuous"/>
    </xf>
    <xf numFmtId="0" fontId="5" fillId="3" borderId="30" xfId="1" applyFont="1" applyFill="1" applyBorder="1" applyAlignment="1">
      <alignment horizontal="centerContinuous"/>
    </xf>
    <xf numFmtId="0" fontId="5" fillId="3" borderId="28" xfId="1" applyFont="1" applyFill="1" applyBorder="1" applyAlignment="1">
      <alignment horizontal="center"/>
    </xf>
    <xf numFmtId="0" fontId="5" fillId="3" borderId="31" xfId="1" applyFont="1" applyFill="1" applyBorder="1" applyAlignment="1">
      <alignment horizontal="center" vertical="center" textRotation="90"/>
    </xf>
    <xf numFmtId="0" fontId="5" fillId="3" borderId="32" xfId="1" applyFont="1" applyFill="1" applyBorder="1" applyAlignment="1">
      <alignment horizontal="center" vertical="center" textRotation="90"/>
    </xf>
    <xf numFmtId="0" fontId="5" fillId="3" borderId="32"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xf>
    <xf numFmtId="0" fontId="5" fillId="3" borderId="31" xfId="1" applyFont="1" applyFill="1" applyBorder="1" applyAlignment="1">
      <alignment horizontal="center" vertical="center" textRotation="90" wrapText="1"/>
    </xf>
    <xf numFmtId="0" fontId="5" fillId="3" borderId="35" xfId="1" applyFont="1" applyFill="1" applyBorder="1" applyAlignment="1">
      <alignment horizontal="center" vertical="center" textRotation="90" wrapText="1"/>
    </xf>
    <xf numFmtId="0" fontId="5" fillId="3" borderId="36" xfId="1" applyFont="1" applyFill="1" applyBorder="1" applyAlignment="1">
      <alignment horizontal="center" vertical="center" textRotation="90" wrapText="1"/>
    </xf>
    <xf numFmtId="0" fontId="5" fillId="3" borderId="37" xfId="1" applyFont="1" applyFill="1" applyBorder="1" applyAlignment="1">
      <alignment horizontal="center" vertical="center" textRotation="90" wrapText="1"/>
    </xf>
    <xf numFmtId="0" fontId="5" fillId="3" borderId="38"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xf>
    <xf numFmtId="0" fontId="5" fillId="3" borderId="39" xfId="1" applyFont="1" applyFill="1" applyBorder="1" applyAlignment="1">
      <alignment horizontal="center" vertical="center" textRotation="90" wrapText="1"/>
    </xf>
    <xf numFmtId="0" fontId="5" fillId="3" borderId="40" xfId="1" applyFont="1" applyFill="1" applyBorder="1" applyAlignment="1">
      <alignment horizontal="center" vertical="center" textRotation="90"/>
    </xf>
    <xf numFmtId="0" fontId="5" fillId="3" borderId="40" xfId="1" applyFont="1" applyFill="1" applyBorder="1" applyAlignment="1">
      <alignment horizontal="center" vertical="center" textRotation="90" wrapText="1"/>
    </xf>
    <xf numFmtId="0" fontId="5" fillId="3" borderId="41" xfId="1" applyFont="1" applyFill="1" applyBorder="1" applyAlignment="1">
      <alignment horizontal="center"/>
    </xf>
    <xf numFmtId="0" fontId="5" fillId="3" borderId="42" xfId="1" applyFont="1" applyFill="1" applyBorder="1" applyAlignment="1">
      <alignment horizontal="center"/>
    </xf>
    <xf numFmtId="49" fontId="5" fillId="3" borderId="43" xfId="1" applyNumberFormat="1" applyFont="1" applyFill="1" applyBorder="1" applyAlignment="1">
      <alignment horizontal="center" vertical="center"/>
    </xf>
    <xf numFmtId="49" fontId="5" fillId="3" borderId="42" xfId="1" applyNumberFormat="1" applyFont="1" applyFill="1" applyBorder="1" applyAlignment="1">
      <alignment horizontal="center" vertical="center"/>
    </xf>
    <xf numFmtId="0" fontId="5" fillId="3" borderId="45" xfId="1" applyFont="1" applyFill="1" applyBorder="1" applyAlignment="1">
      <alignment horizontal="center"/>
    </xf>
    <xf numFmtId="0" fontId="5" fillId="3" borderId="45" xfId="1" applyFont="1" applyFill="1" applyBorder="1" applyAlignment="1">
      <alignment horizontal="left"/>
    </xf>
    <xf numFmtId="0" fontId="5" fillId="3" borderId="42" xfId="1" applyFont="1" applyFill="1" applyBorder="1" applyAlignment="1">
      <alignment horizontal="left"/>
    </xf>
    <xf numFmtId="0" fontId="5" fillId="3" borderId="41" xfId="1" applyFont="1" applyFill="1" applyBorder="1" applyAlignment="1">
      <alignment horizontal="left"/>
    </xf>
    <xf numFmtId="0" fontId="5" fillId="3" borderId="46" xfId="1" applyFont="1" applyFill="1" applyBorder="1" applyAlignment="1">
      <alignment horizontal="left"/>
    </xf>
    <xf numFmtId="49" fontId="5" fillId="3" borderId="44" xfId="1" applyNumberFormat="1" applyFont="1" applyFill="1" applyBorder="1" applyAlignment="1">
      <alignment horizontal="left"/>
    </xf>
    <xf numFmtId="49" fontId="5" fillId="3" borderId="45" xfId="1" applyNumberFormat="1" applyFont="1" applyFill="1" applyBorder="1" applyAlignment="1">
      <alignment horizontal="center"/>
    </xf>
    <xf numFmtId="49" fontId="5" fillId="3" borderId="41" xfId="1" applyNumberFormat="1" applyFont="1" applyFill="1" applyBorder="1" applyAlignment="1">
      <alignment horizontal="left"/>
    </xf>
    <xf numFmtId="49" fontId="5" fillId="3" borderId="45" xfId="1" applyNumberFormat="1" applyFont="1" applyFill="1" applyBorder="1" applyAlignment="1">
      <alignment horizontal="left"/>
    </xf>
    <xf numFmtId="49" fontId="5" fillId="3" borderId="42" xfId="1" applyNumberFormat="1" applyFont="1" applyFill="1" applyBorder="1" applyAlignment="1">
      <alignment horizontal="center"/>
    </xf>
    <xf numFmtId="0" fontId="5" fillId="3" borderId="44" xfId="1" applyFont="1" applyFill="1" applyBorder="1" applyAlignment="1">
      <alignment horizontal="center"/>
    </xf>
    <xf numFmtId="0" fontId="5" fillId="3" borderId="43" xfId="1" applyFont="1" applyFill="1" applyBorder="1" applyAlignment="1">
      <alignment horizontal="center"/>
    </xf>
    <xf numFmtId="0" fontId="5" fillId="3" borderId="24" xfId="1" applyFont="1" applyFill="1" applyBorder="1" applyAlignment="1">
      <alignment horizontal="center"/>
    </xf>
    <xf numFmtId="0" fontId="5" fillId="3" borderId="47" xfId="1" applyFont="1" applyFill="1" applyBorder="1" applyAlignment="1">
      <alignment horizontal="center" vertical="center" textRotation="90" wrapText="1"/>
    </xf>
    <xf numFmtId="0" fontId="5" fillId="3" borderId="3" xfId="1" applyFont="1" applyFill="1" applyBorder="1" applyAlignment="1">
      <alignment horizontal="center" vertical="center" textRotation="90"/>
    </xf>
    <xf numFmtId="0" fontId="5" fillId="3" borderId="36" xfId="1" applyFont="1" applyFill="1" applyBorder="1" applyAlignment="1">
      <alignment horizontal="center" vertical="center" textRotation="90"/>
    </xf>
    <xf numFmtId="49" fontId="5" fillId="3" borderId="45" xfId="1" applyNumberFormat="1" applyFont="1" applyFill="1" applyBorder="1" applyAlignment="1">
      <alignment horizontal="center" vertical="center"/>
    </xf>
    <xf numFmtId="0" fontId="5" fillId="3" borderId="7" xfId="1" applyFont="1" applyFill="1" applyBorder="1" applyAlignment="1">
      <alignment horizontal="left"/>
    </xf>
    <xf numFmtId="49" fontId="5" fillId="3" borderId="41" xfId="1" applyNumberFormat="1" applyFont="1" applyFill="1" applyBorder="1" applyAlignment="1">
      <alignment horizontal="center"/>
    </xf>
    <xf numFmtId="49" fontId="5" fillId="3" borderId="46" xfId="1" applyNumberFormat="1" applyFont="1" applyFill="1" applyBorder="1" applyAlignment="1">
      <alignment horizontal="center"/>
    </xf>
    <xf numFmtId="0" fontId="5" fillId="3" borderId="48" xfId="1" applyFont="1" applyFill="1" applyBorder="1" applyAlignment="1">
      <alignment horizontal="center"/>
    </xf>
    <xf numFmtId="0" fontId="5" fillId="3" borderId="7" xfId="1" applyFont="1" applyFill="1" applyBorder="1" applyAlignment="1">
      <alignment horizontal="center"/>
    </xf>
    <xf numFmtId="0" fontId="5" fillId="3" borderId="42" xfId="1" applyFont="1" applyFill="1" applyBorder="1"/>
    <xf numFmtId="0" fontId="5" fillId="3" borderId="46" xfId="1" applyFont="1" applyFill="1" applyBorder="1" applyAlignment="1">
      <alignment horizontal="center"/>
    </xf>
    <xf numFmtId="49" fontId="5" fillId="3" borderId="0" xfId="1" applyNumberFormat="1" applyFont="1" applyFill="1" applyAlignment="1">
      <alignment horizontal="center"/>
    </xf>
    <xf numFmtId="0" fontId="5" fillId="3" borderId="0" xfId="1" applyFont="1" applyFill="1" applyAlignment="1">
      <alignment horizontal="center" vertical="center"/>
    </xf>
    <xf numFmtId="49" fontId="5" fillId="3" borderId="0" xfId="1" applyNumberFormat="1" applyFont="1" applyFill="1" applyAlignment="1">
      <alignment horizontal="left"/>
    </xf>
    <xf numFmtId="0" fontId="5" fillId="3" borderId="14" xfId="1" applyFont="1" applyFill="1" applyBorder="1"/>
    <xf numFmtId="0" fontId="5" fillId="3" borderId="0" xfId="1" applyFont="1" applyFill="1" applyAlignment="1">
      <alignment horizontal="center" vertical="center" textRotation="90"/>
    </xf>
    <xf numFmtId="0" fontId="5" fillId="3" borderId="45" xfId="1" applyFont="1" applyFill="1" applyBorder="1"/>
    <xf numFmtId="0" fontId="5" fillId="3" borderId="44" xfId="1" applyFont="1" applyFill="1" applyBorder="1"/>
    <xf numFmtId="0" fontId="5" fillId="3" borderId="0" xfId="1" applyFont="1" applyFill="1" applyAlignment="1">
      <alignment horizontal="centerContinuous"/>
    </xf>
    <xf numFmtId="0" fontId="5" fillId="3" borderId="43" xfId="1" applyFont="1" applyFill="1" applyBorder="1" applyAlignment="1">
      <alignment horizontal="center" vertical="center"/>
    </xf>
    <xf numFmtId="0" fontId="5" fillId="3" borderId="42" xfId="1" applyFont="1" applyFill="1" applyBorder="1" applyAlignment="1">
      <alignment horizontal="center" vertical="center"/>
    </xf>
    <xf numFmtId="0" fontId="5" fillId="3" borderId="49" xfId="1" applyFont="1" applyFill="1" applyBorder="1" applyAlignment="1">
      <alignment horizontal="center" vertical="center" textRotation="90"/>
    </xf>
    <xf numFmtId="49" fontId="5" fillId="3" borderId="43" xfId="1" applyNumberFormat="1" applyFont="1" applyFill="1" applyBorder="1"/>
    <xf numFmtId="0" fontId="5" fillId="3" borderId="3" xfId="1" applyFont="1" applyFill="1" applyBorder="1" applyAlignment="1">
      <alignment horizontal="center" vertical="center" textRotation="90" wrapText="1"/>
    </xf>
    <xf numFmtId="0" fontId="7" fillId="3" borderId="0" xfId="1" applyFont="1" applyFill="1"/>
    <xf numFmtId="0" fontId="5" fillId="3" borderId="3" xfId="1" applyFont="1" applyFill="1" applyBorder="1" applyAlignment="1">
      <alignment horizontal="centerContinuous"/>
    </xf>
    <xf numFmtId="0" fontId="5" fillId="3" borderId="4" xfId="1" applyFont="1" applyFill="1" applyBorder="1" applyAlignment="1">
      <alignment horizontal="center"/>
    </xf>
    <xf numFmtId="0" fontId="5" fillId="3" borderId="11" xfId="1" applyFont="1" applyFill="1" applyBorder="1" applyAlignment="1">
      <alignment horizontal="left"/>
    </xf>
    <xf numFmtId="0" fontId="5" fillId="3" borderId="0" xfId="1" applyFont="1" applyFill="1" applyAlignment="1" applyProtection="1">
      <alignment horizontal="left"/>
      <protection locked="0"/>
    </xf>
    <xf numFmtId="0" fontId="2" fillId="3" borderId="0" xfId="1" applyFont="1" applyFill="1" applyAlignment="1">
      <alignment horizontal="center"/>
    </xf>
    <xf numFmtId="0" fontId="8" fillId="3" borderId="0" xfId="1" applyFont="1" applyFill="1"/>
    <xf numFmtId="0" fontId="2" fillId="3" borderId="0" xfId="1" applyFont="1" applyFill="1" applyAlignment="1">
      <alignment horizontal="left"/>
    </xf>
    <xf numFmtId="0" fontId="3" fillId="3" borderId="2" xfId="1" applyFont="1" applyFill="1" applyBorder="1" applyAlignment="1">
      <alignment horizontal="left"/>
    </xf>
    <xf numFmtId="0" fontId="3" fillId="3" borderId="3" xfId="1" applyFont="1" applyFill="1" applyBorder="1" applyAlignment="1">
      <alignment horizontal="centerContinuous"/>
    </xf>
    <xf numFmtId="0" fontId="3" fillId="3" borderId="4" xfId="1" applyFont="1" applyFill="1" applyBorder="1" applyAlignment="1">
      <alignment horizontal="center"/>
    </xf>
    <xf numFmtId="0" fontId="3" fillId="3" borderId="6" xfId="1" applyFont="1" applyFill="1" applyBorder="1" applyAlignment="1">
      <alignment horizontal="left"/>
    </xf>
    <xf numFmtId="0" fontId="3" fillId="3" borderId="7" xfId="1" applyFont="1" applyFill="1" applyBorder="1" applyAlignment="1">
      <alignment horizontal="left"/>
    </xf>
    <xf numFmtId="0" fontId="3" fillId="3" borderId="8" xfId="1" applyFont="1" applyFill="1" applyBorder="1" applyAlignment="1">
      <alignment horizontal="center"/>
    </xf>
    <xf numFmtId="0" fontId="3" fillId="3" borderId="10" xfId="1" applyFont="1" applyFill="1" applyBorder="1" applyAlignment="1">
      <alignment horizontal="left"/>
    </xf>
    <xf numFmtId="0" fontId="3" fillId="3" borderId="11" xfId="1" applyFont="1" applyFill="1" applyBorder="1" applyAlignment="1">
      <alignment horizontal="left"/>
    </xf>
    <xf numFmtId="0" fontId="3" fillId="3" borderId="12" xfId="1" applyFont="1" applyFill="1" applyBorder="1" applyAlignment="1">
      <alignment horizontal="center"/>
    </xf>
    <xf numFmtId="0" fontId="3" fillId="3" borderId="13" xfId="1" applyFont="1" applyFill="1" applyBorder="1" applyAlignment="1">
      <alignment horizontal="left"/>
    </xf>
    <xf numFmtId="0" fontId="3" fillId="3" borderId="0" xfId="1" applyFont="1" applyFill="1" applyAlignment="1" applyProtection="1">
      <alignment horizontal="left"/>
      <protection locked="0"/>
    </xf>
    <xf numFmtId="0" fontId="2" fillId="3" borderId="9" xfId="1" applyFont="1" applyFill="1" applyBorder="1"/>
    <xf numFmtId="0" fontId="3" fillId="3" borderId="14" xfId="1" applyFont="1" applyFill="1" applyBorder="1" applyAlignment="1">
      <alignment horizontal="center"/>
    </xf>
    <xf numFmtId="0" fontId="3" fillId="3" borderId="15" xfId="1" applyFont="1" applyFill="1" applyBorder="1" applyAlignment="1">
      <alignment horizontal="center"/>
    </xf>
    <xf numFmtId="0" fontId="3" fillId="3" borderId="16" xfId="1" applyFont="1" applyFill="1" applyBorder="1" applyAlignment="1">
      <alignment horizontal="left"/>
    </xf>
    <xf numFmtId="0" fontId="3" fillId="3" borderId="19" xfId="1" applyFont="1" applyFill="1" applyBorder="1" applyAlignment="1">
      <alignment horizontal="left"/>
    </xf>
    <xf numFmtId="0" fontId="3" fillId="3" borderId="0" xfId="1" applyFont="1" applyFill="1" applyAlignment="1">
      <alignment horizontal="center"/>
    </xf>
    <xf numFmtId="0" fontId="3" fillId="3" borderId="0" xfId="1" applyFont="1" applyFill="1" applyAlignment="1">
      <alignment horizontal="centerContinuous"/>
    </xf>
    <xf numFmtId="0" fontId="3" fillId="3" borderId="22" xfId="1" applyFont="1" applyFill="1" applyBorder="1"/>
    <xf numFmtId="0" fontId="3" fillId="3" borderId="23" xfId="1" applyFont="1" applyFill="1" applyBorder="1" applyAlignment="1">
      <alignment horizontal="centerContinuous"/>
    </xf>
    <xf numFmtId="0" fontId="3" fillId="3" borderId="24" xfId="1" applyFont="1" applyFill="1" applyBorder="1" applyAlignment="1">
      <alignment horizontal="centerContinuous"/>
    </xf>
    <xf numFmtId="0" fontId="3" fillId="3" borderId="25" xfId="1" applyFont="1" applyFill="1" applyBorder="1" applyAlignment="1">
      <alignment horizontal="centerContinuous"/>
    </xf>
    <xf numFmtId="0" fontId="3" fillId="3" borderId="26" xfId="1" applyFont="1" applyFill="1" applyBorder="1" applyAlignment="1">
      <alignment horizontal="centerContinuous"/>
    </xf>
    <xf numFmtId="0" fontId="3" fillId="3" borderId="22" xfId="1" applyFont="1" applyFill="1" applyBorder="1" applyAlignment="1">
      <alignment horizontal="centerContinuous"/>
    </xf>
    <xf numFmtId="0" fontId="3" fillId="3" borderId="27" xfId="1" applyFont="1" applyFill="1" applyBorder="1" applyAlignment="1">
      <alignment horizontal="centerContinuous"/>
    </xf>
    <xf numFmtId="0" fontId="3" fillId="3" borderId="28" xfId="1" applyFont="1" applyFill="1" applyBorder="1" applyAlignment="1">
      <alignment horizontal="centerContinuous"/>
    </xf>
    <xf numFmtId="0" fontId="3" fillId="3" borderId="29" xfId="1" applyFont="1" applyFill="1" applyBorder="1" applyAlignment="1">
      <alignment horizontal="centerContinuous"/>
    </xf>
    <xf numFmtId="0" fontId="3" fillId="3" borderId="30" xfId="1" applyFont="1" applyFill="1" applyBorder="1" applyAlignment="1">
      <alignment horizontal="centerContinuous"/>
    </xf>
    <xf numFmtId="0" fontId="3" fillId="3" borderId="28" xfId="1" applyFont="1" applyFill="1" applyBorder="1" applyAlignment="1">
      <alignment horizontal="center"/>
    </xf>
    <xf numFmtId="0" fontId="3" fillId="3" borderId="31" xfId="1" applyFont="1" applyFill="1" applyBorder="1" applyAlignment="1">
      <alignment horizontal="center" vertical="center" textRotation="90"/>
    </xf>
    <xf numFmtId="0" fontId="3" fillId="3" borderId="32" xfId="1" applyFont="1" applyFill="1" applyBorder="1" applyAlignment="1">
      <alignment horizontal="center" vertical="center" textRotation="90"/>
    </xf>
    <xf numFmtId="0" fontId="3" fillId="3" borderId="32"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xf>
    <xf numFmtId="0" fontId="3" fillId="3" borderId="31" xfId="1" applyFont="1" applyFill="1" applyBorder="1" applyAlignment="1">
      <alignment horizontal="center" vertical="center" textRotation="90" wrapText="1"/>
    </xf>
    <xf numFmtId="0" fontId="3" fillId="3" borderId="35" xfId="1" applyFont="1" applyFill="1" applyBorder="1" applyAlignment="1">
      <alignment horizontal="center" vertical="center" textRotation="90" wrapText="1"/>
    </xf>
    <xf numFmtId="0" fontId="3" fillId="3" borderId="36" xfId="1" applyFont="1" applyFill="1" applyBorder="1" applyAlignment="1">
      <alignment horizontal="center" vertical="center" textRotation="90" wrapText="1"/>
    </xf>
    <xf numFmtId="0" fontId="3" fillId="3" borderId="37" xfId="1" applyFont="1" applyFill="1" applyBorder="1" applyAlignment="1">
      <alignment horizontal="center" vertical="center" textRotation="90" wrapText="1"/>
    </xf>
    <xf numFmtId="0" fontId="3" fillId="3" borderId="38"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xf>
    <xf numFmtId="0" fontId="3" fillId="3" borderId="39" xfId="1" applyFont="1" applyFill="1" applyBorder="1" applyAlignment="1">
      <alignment horizontal="center" vertical="center" textRotation="90" wrapText="1"/>
    </xf>
    <xf numFmtId="0" fontId="3" fillId="3" borderId="40" xfId="1" applyFont="1" applyFill="1" applyBorder="1" applyAlignment="1">
      <alignment horizontal="center" vertical="center" textRotation="90"/>
    </xf>
    <xf numFmtId="0" fontId="3" fillId="3" borderId="40" xfId="1" applyFont="1" applyFill="1" applyBorder="1" applyAlignment="1">
      <alignment horizontal="center" vertical="center" textRotation="90" wrapText="1"/>
    </xf>
    <xf numFmtId="0" fontId="3" fillId="3" borderId="41" xfId="1" applyFont="1" applyFill="1" applyBorder="1" applyAlignment="1">
      <alignment horizontal="center"/>
    </xf>
    <xf numFmtId="0" fontId="3" fillId="3" borderId="42" xfId="1" applyFont="1" applyFill="1" applyBorder="1" applyAlignment="1">
      <alignment horizontal="center"/>
    </xf>
    <xf numFmtId="49" fontId="3" fillId="3" borderId="43" xfId="1" applyNumberFormat="1" applyFont="1" applyFill="1" applyBorder="1" applyAlignment="1">
      <alignment horizontal="center" vertical="center"/>
    </xf>
    <xf numFmtId="0" fontId="3" fillId="3" borderId="44" xfId="1" applyFont="1" applyFill="1" applyBorder="1" applyAlignment="1">
      <alignment horizontal="left"/>
    </xf>
    <xf numFmtId="0" fontId="3" fillId="3" borderId="45" xfId="1" applyFont="1" applyFill="1" applyBorder="1" applyAlignment="1">
      <alignment horizontal="left"/>
    </xf>
    <xf numFmtId="0" fontId="3" fillId="3" borderId="42" xfId="1" applyFont="1" applyFill="1" applyBorder="1" applyAlignment="1">
      <alignment horizontal="left"/>
    </xf>
    <xf numFmtId="0" fontId="3" fillId="3" borderId="41" xfId="1" applyFont="1" applyFill="1" applyBorder="1" applyAlignment="1">
      <alignment horizontal="left"/>
    </xf>
    <xf numFmtId="0" fontId="3" fillId="3" borderId="46" xfId="1" applyFont="1" applyFill="1" applyBorder="1" applyAlignment="1">
      <alignment horizontal="left"/>
    </xf>
    <xf numFmtId="49" fontId="3" fillId="3" borderId="44" xfId="1" applyNumberFormat="1" applyFont="1" applyFill="1" applyBorder="1" applyAlignment="1">
      <alignment horizontal="left"/>
    </xf>
    <xf numFmtId="49" fontId="3" fillId="3" borderId="41" xfId="1" applyNumberFormat="1" applyFont="1" applyFill="1" applyBorder="1" applyAlignment="1">
      <alignment horizontal="left"/>
    </xf>
    <xf numFmtId="49" fontId="3" fillId="3" borderId="45" xfId="1" applyNumberFormat="1" applyFont="1" applyFill="1" applyBorder="1" applyAlignment="1">
      <alignment horizontal="left"/>
    </xf>
    <xf numFmtId="0" fontId="3" fillId="3" borderId="44" xfId="1" applyFont="1" applyFill="1" applyBorder="1" applyAlignment="1">
      <alignment horizontal="center"/>
    </xf>
    <xf numFmtId="0" fontId="3" fillId="3" borderId="43" xfId="1" applyFont="1" applyFill="1" applyBorder="1" applyAlignment="1">
      <alignment horizontal="center"/>
    </xf>
    <xf numFmtId="0" fontId="3" fillId="3" borderId="44" xfId="0" applyFont="1" applyFill="1" applyBorder="1" applyAlignment="1">
      <alignment horizontal="left"/>
    </xf>
    <xf numFmtId="0" fontId="3" fillId="3" borderId="42" xfId="0" applyFont="1" applyFill="1" applyBorder="1" applyAlignment="1">
      <alignment horizontal="center"/>
    </xf>
    <xf numFmtId="0" fontId="3" fillId="3" borderId="47" xfId="1" applyFont="1" applyFill="1" applyBorder="1" applyAlignment="1">
      <alignment horizontal="center" vertical="center" textRotation="90" wrapText="1"/>
    </xf>
    <xf numFmtId="0" fontId="3" fillId="3" borderId="3" xfId="1" applyFont="1" applyFill="1" applyBorder="1" applyAlignment="1">
      <alignment horizontal="center" vertical="center" textRotation="90"/>
    </xf>
    <xf numFmtId="49" fontId="3" fillId="3" borderId="45" xfId="1" applyNumberFormat="1" applyFont="1" applyFill="1" applyBorder="1" applyAlignment="1">
      <alignment horizontal="center" vertical="center"/>
    </xf>
    <xf numFmtId="0" fontId="3" fillId="3" borderId="41" xfId="2" applyFont="1" applyFill="1" applyBorder="1" applyAlignment="1">
      <alignment horizontal="left"/>
    </xf>
    <xf numFmtId="0" fontId="3" fillId="3" borderId="48" xfId="1" applyFont="1" applyFill="1" applyBorder="1" applyAlignment="1">
      <alignment horizontal="center"/>
    </xf>
    <xf numFmtId="0" fontId="3" fillId="3" borderId="7" xfId="1" applyFont="1" applyFill="1" applyBorder="1" applyAlignment="1">
      <alignment horizontal="center"/>
    </xf>
    <xf numFmtId="0" fontId="3" fillId="3" borderId="24" xfId="1" applyFont="1" applyFill="1" applyBorder="1" applyAlignment="1">
      <alignment horizontal="center"/>
    </xf>
    <xf numFmtId="0" fontId="3" fillId="3" borderId="36" xfId="1" applyFont="1" applyFill="1" applyBorder="1" applyAlignment="1">
      <alignment horizontal="center" vertical="center" textRotation="90"/>
    </xf>
    <xf numFmtId="0" fontId="3" fillId="3" borderId="0" xfId="1" applyFont="1" applyFill="1" applyAlignment="1">
      <alignment horizontal="center" vertical="center" textRotation="90"/>
    </xf>
    <xf numFmtId="0" fontId="3" fillId="3" borderId="9" xfId="0" applyFont="1" applyFill="1" applyBorder="1"/>
    <xf numFmtId="0" fontId="3" fillId="3" borderId="46" xfId="0" applyFont="1" applyFill="1" applyBorder="1" applyAlignment="1">
      <alignment horizontal="left"/>
    </xf>
    <xf numFmtId="0" fontId="3" fillId="3" borderId="9" xfId="0" applyFont="1" applyFill="1" applyBorder="1" applyAlignment="1">
      <alignment horizontal="left"/>
    </xf>
    <xf numFmtId="49" fontId="3" fillId="3" borderId="44" xfId="0" applyNumberFormat="1" applyFont="1" applyFill="1" applyBorder="1" applyAlignment="1">
      <alignment horizontal="left"/>
    </xf>
    <xf numFmtId="49" fontId="3" fillId="3" borderId="45" xfId="0" applyNumberFormat="1" applyFont="1" applyFill="1" applyBorder="1" applyAlignment="1">
      <alignment horizontal="center"/>
    </xf>
    <xf numFmtId="49" fontId="3" fillId="3" borderId="45" xfId="0" applyNumberFormat="1" applyFont="1" applyFill="1" applyBorder="1" applyAlignment="1">
      <alignment horizontal="left"/>
    </xf>
    <xf numFmtId="49" fontId="3" fillId="3" borderId="42" xfId="0" applyNumberFormat="1" applyFont="1" applyFill="1" applyBorder="1" applyAlignment="1">
      <alignment horizontal="center"/>
    </xf>
    <xf numFmtId="0" fontId="3" fillId="3" borderId="42" xfId="1" applyFont="1" applyFill="1" applyBorder="1"/>
    <xf numFmtId="0" fontId="3" fillId="3" borderId="46" xfId="1" applyFont="1" applyFill="1" applyBorder="1" applyAlignment="1">
      <alignment horizontal="center"/>
    </xf>
    <xf numFmtId="49" fontId="3" fillId="3" borderId="41" xfId="1" applyNumberFormat="1" applyFont="1" applyFill="1" applyBorder="1" applyAlignment="1">
      <alignment horizontal="center"/>
    </xf>
    <xf numFmtId="49" fontId="3" fillId="3" borderId="46" xfId="1" applyNumberFormat="1" applyFont="1" applyFill="1" applyBorder="1" applyAlignment="1">
      <alignment horizontal="center"/>
    </xf>
    <xf numFmtId="49" fontId="3" fillId="3" borderId="0" xfId="1" applyNumberFormat="1" applyFont="1" applyFill="1" applyAlignment="1">
      <alignment horizontal="left"/>
    </xf>
    <xf numFmtId="0" fontId="3" fillId="3" borderId="14" xfId="1" applyFont="1" applyFill="1" applyBorder="1"/>
    <xf numFmtId="0" fontId="3" fillId="3" borderId="45" xfId="1" applyFont="1" applyFill="1" applyBorder="1"/>
    <xf numFmtId="0" fontId="3" fillId="3" borderId="44" xfId="1" applyFont="1" applyFill="1" applyBorder="1"/>
    <xf numFmtId="0" fontId="3" fillId="3" borderId="49" xfId="1" applyFont="1" applyFill="1" applyBorder="1" applyAlignment="1">
      <alignment horizontal="center" vertical="center" textRotation="90"/>
    </xf>
    <xf numFmtId="0" fontId="3" fillId="3" borderId="3" xfId="1" applyFont="1" applyFill="1" applyBorder="1" applyAlignment="1">
      <alignment horizontal="center" vertical="center" textRotation="90" wrapText="1"/>
    </xf>
    <xf numFmtId="49" fontId="3" fillId="3" borderId="43" xfId="1" applyNumberFormat="1" applyFont="1" applyFill="1" applyBorder="1"/>
    <xf numFmtId="49" fontId="3" fillId="3" borderId="41" xfId="1" applyNumberFormat="1" applyFont="1" applyFill="1" applyBorder="1" applyAlignment="1" applyProtection="1">
      <alignment horizontal="left"/>
      <protection locked="0"/>
    </xf>
    <xf numFmtId="0" fontId="9" fillId="3" borderId="9" xfId="0" applyFont="1" applyFill="1" applyBorder="1"/>
    <xf numFmtId="0" fontId="9" fillId="3" borderId="0" xfId="0" applyFont="1" applyFill="1"/>
    <xf numFmtId="0" fontId="3" fillId="3" borderId="16" xfId="1" applyFont="1" applyFill="1" applyBorder="1"/>
    <xf numFmtId="0" fontId="3" fillId="3" borderId="51" xfId="1" applyFont="1" applyFill="1" applyBorder="1" applyAlignment="1">
      <alignment horizontal="center"/>
    </xf>
    <xf numFmtId="0" fontId="3" fillId="3" borderId="52" xfId="1" applyFont="1" applyFill="1" applyBorder="1"/>
    <xf numFmtId="0" fontId="3" fillId="3" borderId="11" xfId="1" applyFont="1" applyFill="1" applyBorder="1" applyAlignment="1">
      <alignment horizontal="centerContinuous"/>
    </xf>
    <xf numFmtId="0" fontId="3" fillId="3" borderId="53" xfId="1" applyFont="1" applyFill="1" applyBorder="1" applyAlignment="1">
      <alignment horizontal="centerContinuous"/>
    </xf>
    <xf numFmtId="0" fontId="3" fillId="3" borderId="54" xfId="1" applyFont="1" applyFill="1" applyBorder="1" applyAlignment="1">
      <alignment horizontal="center" vertical="center" textRotation="90"/>
    </xf>
    <xf numFmtId="0" fontId="3" fillId="3" borderId="39" xfId="1" applyFont="1" applyFill="1" applyBorder="1" applyAlignment="1">
      <alignment horizontal="center" vertical="center" textRotation="90"/>
    </xf>
    <xf numFmtId="0" fontId="3" fillId="3" borderId="35" xfId="1" applyFont="1" applyFill="1" applyBorder="1" applyAlignment="1">
      <alignment horizontal="center" vertical="center" textRotation="90"/>
    </xf>
    <xf numFmtId="0" fontId="3" fillId="3" borderId="55" xfId="1" applyFont="1" applyFill="1" applyBorder="1"/>
    <xf numFmtId="0" fontId="3" fillId="3" borderId="56" xfId="1" applyFont="1" applyFill="1" applyBorder="1"/>
    <xf numFmtId="0" fontId="3" fillId="3" borderId="6" xfId="1" applyFont="1" applyFill="1" applyBorder="1"/>
    <xf numFmtId="0" fontId="3" fillId="3" borderId="7" xfId="1" applyFont="1" applyFill="1" applyBorder="1"/>
    <xf numFmtId="0" fontId="3" fillId="3" borderId="0" xfId="1" applyFont="1" applyFill="1" applyAlignment="1">
      <alignment horizontal="left" wrapText="1"/>
    </xf>
    <xf numFmtId="2" fontId="3" fillId="3" borderId="21" xfId="1" applyNumberFormat="1" applyFont="1" applyFill="1" applyBorder="1" applyAlignment="1">
      <alignment horizontal="center"/>
    </xf>
    <xf numFmtId="0" fontId="3" fillId="3" borderId="58" xfId="1" applyFont="1" applyFill="1" applyBorder="1" applyAlignment="1">
      <alignment horizontal="centerContinuous"/>
    </xf>
    <xf numFmtId="0" fontId="3" fillId="3" borderId="42" xfId="0" applyFont="1" applyFill="1" applyBorder="1" applyAlignment="1">
      <alignment horizontal="left"/>
    </xf>
    <xf numFmtId="0" fontId="3" fillId="3" borderId="41" xfId="0" applyFont="1" applyFill="1" applyBorder="1" applyAlignment="1">
      <alignment horizontal="left"/>
    </xf>
    <xf numFmtId="0" fontId="3" fillId="3" borderId="45" xfId="0" applyFont="1" applyFill="1" applyBorder="1" applyAlignment="1">
      <alignment horizontal="center"/>
    </xf>
    <xf numFmtId="0" fontId="10" fillId="3" borderId="33" xfId="1" applyFont="1" applyFill="1" applyBorder="1" applyAlignment="1">
      <alignment horizontal="center" vertical="center" textRotation="90"/>
    </xf>
    <xf numFmtId="0" fontId="10" fillId="3" borderId="33" xfId="1" applyFont="1" applyFill="1" applyBorder="1" applyAlignment="1">
      <alignment horizontal="center" vertical="center" textRotation="90" wrapText="1"/>
    </xf>
    <xf numFmtId="0" fontId="10" fillId="3" borderId="31" xfId="1" applyFont="1" applyFill="1" applyBorder="1" applyAlignment="1">
      <alignment horizontal="center" vertical="center" textRotation="90" wrapText="1"/>
    </xf>
    <xf numFmtId="0" fontId="10" fillId="3" borderId="32"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wrapText="1"/>
    </xf>
    <xf numFmtId="0" fontId="10" fillId="3" borderId="35" xfId="1" applyFont="1" applyFill="1" applyBorder="1" applyAlignment="1">
      <alignment horizontal="center" vertical="center" textRotation="90" wrapText="1"/>
    </xf>
    <xf numFmtId="0" fontId="10" fillId="3" borderId="36" xfId="1" applyFont="1" applyFill="1" applyBorder="1" applyAlignment="1">
      <alignment horizontal="center" vertical="center" textRotation="90" wrapText="1"/>
    </xf>
    <xf numFmtId="0" fontId="10" fillId="3" borderId="37" xfId="1" applyFont="1" applyFill="1" applyBorder="1" applyAlignment="1">
      <alignment horizontal="center" vertical="center" textRotation="90" wrapText="1"/>
    </xf>
    <xf numFmtId="0" fontId="10" fillId="3" borderId="38"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xf>
    <xf numFmtId="0" fontId="10" fillId="3" borderId="31" xfId="1" applyFont="1" applyFill="1" applyBorder="1" applyAlignment="1">
      <alignment horizontal="center" vertical="center" textRotation="90"/>
    </xf>
    <xf numFmtId="0" fontId="10" fillId="3" borderId="39" xfId="1" applyFont="1" applyFill="1" applyBorder="1" applyAlignment="1">
      <alignment horizontal="center" vertical="center" textRotation="90" wrapText="1"/>
    </xf>
    <xf numFmtId="0" fontId="10" fillId="3" borderId="40" xfId="1" applyFont="1" applyFill="1" applyBorder="1" applyAlignment="1">
      <alignment horizontal="center" vertical="center" textRotation="90"/>
    </xf>
    <xf numFmtId="0" fontId="10" fillId="3" borderId="40" xfId="1" applyFont="1" applyFill="1" applyBorder="1" applyAlignment="1">
      <alignment horizontal="center" vertical="center" textRotation="90" wrapText="1"/>
    </xf>
    <xf numFmtId="0" fontId="10" fillId="3" borderId="0" xfId="1" applyFont="1" applyFill="1"/>
    <xf numFmtId="0" fontId="10" fillId="3" borderId="39" xfId="1" applyFont="1" applyFill="1" applyBorder="1" applyAlignment="1">
      <alignment horizontal="center" vertical="center" textRotation="90"/>
    </xf>
    <xf numFmtId="0" fontId="0" fillId="0" borderId="0" xfId="0" applyAlignment="1">
      <alignment horizontal="center"/>
    </xf>
    <xf numFmtId="0" fontId="0" fillId="0" borderId="0" xfId="0" applyAlignment="1">
      <alignment wrapText="1"/>
    </xf>
    <xf numFmtId="0" fontId="10" fillId="3" borderId="65" xfId="1" applyFont="1" applyFill="1" applyBorder="1" applyAlignment="1">
      <alignment horizontal="center" vertical="center" textRotation="90"/>
    </xf>
    <xf numFmtId="0" fontId="10" fillId="3" borderId="26" xfId="1" applyFont="1" applyFill="1" applyBorder="1" applyAlignment="1">
      <alignment horizontal="center" vertical="center" textRotation="90" wrapText="1"/>
    </xf>
    <xf numFmtId="0" fontId="10" fillId="3" borderId="22" xfId="1" applyFont="1" applyFill="1" applyBorder="1" applyAlignment="1">
      <alignment horizontal="center" vertical="center" textRotation="90" wrapText="1"/>
    </xf>
    <xf numFmtId="0" fontId="10" fillId="3" borderId="27" xfId="1" applyFont="1" applyFill="1" applyBorder="1" applyAlignment="1">
      <alignment horizontal="center" vertical="center" textRotation="90" wrapText="1"/>
    </xf>
    <xf numFmtId="0" fontId="10" fillId="3" borderId="25" xfId="1" applyFont="1" applyFill="1" applyBorder="1" applyAlignment="1">
      <alignment horizontal="center" vertical="center" textRotation="90" wrapText="1"/>
    </xf>
    <xf numFmtId="0" fontId="10" fillId="3" borderId="30" xfId="1" applyFont="1" applyFill="1" applyBorder="1" applyAlignment="1">
      <alignment horizontal="center" vertical="center" textRotation="90" wrapText="1"/>
    </xf>
    <xf numFmtId="0" fontId="10" fillId="3" borderId="28" xfId="1" applyFont="1" applyFill="1" applyBorder="1" applyAlignment="1">
      <alignment horizontal="center" vertical="center" textRotation="90" wrapText="1"/>
    </xf>
    <xf numFmtId="0" fontId="10" fillId="3" borderId="66" xfId="1" applyFont="1" applyFill="1" applyBorder="1" applyAlignment="1">
      <alignment horizontal="center" vertical="center" textRotation="90" wrapText="1"/>
    </xf>
    <xf numFmtId="0" fontId="3" fillId="3" borderId="65" xfId="1" applyFont="1" applyFill="1" applyBorder="1" applyAlignment="1">
      <alignment horizontal="centerContinuous"/>
    </xf>
    <xf numFmtId="0" fontId="3" fillId="3" borderId="66" xfId="1" applyFont="1" applyFill="1" applyBorder="1" applyAlignment="1">
      <alignment horizontal="centerContinuous"/>
    </xf>
    <xf numFmtId="0" fontId="3" fillId="2" borderId="45" xfId="1" applyFont="1" applyFill="1" applyBorder="1" applyAlignment="1">
      <alignment horizontal="center"/>
    </xf>
    <xf numFmtId="0" fontId="3" fillId="2" borderId="45" xfId="1" applyFont="1" applyFill="1" applyBorder="1" applyAlignment="1">
      <alignment horizontal="left"/>
    </xf>
    <xf numFmtId="0" fontId="3" fillId="2" borderId="42" xfId="1" applyFont="1" applyFill="1" applyBorder="1" applyAlignment="1">
      <alignment horizontal="left"/>
    </xf>
    <xf numFmtId="0" fontId="3" fillId="2" borderId="41" xfId="1" applyFont="1" applyFill="1" applyBorder="1" applyAlignment="1">
      <alignment horizontal="left"/>
    </xf>
    <xf numFmtId="0" fontId="3" fillId="2" borderId="44" xfId="1" applyFont="1" applyFill="1" applyBorder="1" applyAlignment="1">
      <alignment horizontal="left"/>
    </xf>
    <xf numFmtId="0" fontId="3" fillId="2" borderId="46" xfId="1" applyFont="1" applyFill="1" applyBorder="1" applyAlignment="1">
      <alignment horizontal="left"/>
    </xf>
    <xf numFmtId="0" fontId="3" fillId="2" borderId="9" xfId="1" applyFont="1" applyFill="1" applyBorder="1" applyAlignment="1">
      <alignment horizontal="left"/>
    </xf>
    <xf numFmtId="49" fontId="3" fillId="2" borderId="44" xfId="1" applyNumberFormat="1" applyFont="1" applyFill="1" applyBorder="1" applyAlignment="1">
      <alignment horizontal="left"/>
    </xf>
    <xf numFmtId="49" fontId="3" fillId="2" borderId="45" xfId="1" applyNumberFormat="1" applyFont="1" applyFill="1" applyBorder="1" applyAlignment="1">
      <alignment horizontal="center"/>
    </xf>
    <xf numFmtId="49" fontId="3" fillId="2" borderId="45" xfId="1" applyNumberFormat="1" applyFont="1" applyFill="1" applyBorder="1" applyAlignment="1">
      <alignment horizontal="left"/>
    </xf>
    <xf numFmtId="49" fontId="3" fillId="2" borderId="42" xfId="1" applyNumberFormat="1" applyFont="1" applyFill="1" applyBorder="1" applyAlignment="1">
      <alignment horizontal="center"/>
    </xf>
    <xf numFmtId="0" fontId="3" fillId="2" borderId="42" xfId="1" applyFont="1" applyFill="1" applyBorder="1" applyAlignment="1">
      <alignment horizontal="center"/>
    </xf>
    <xf numFmtId="0" fontId="3" fillId="0" borderId="60" xfId="1" applyFont="1" applyBorder="1" applyAlignment="1">
      <alignment horizontal="center"/>
    </xf>
    <xf numFmtId="0" fontId="3" fillId="0" borderId="60" xfId="1" applyFont="1" applyBorder="1" applyAlignment="1">
      <alignment horizontal="left"/>
    </xf>
    <xf numFmtId="0" fontId="3" fillId="0" borderId="61" xfId="1" applyFont="1" applyBorder="1" applyAlignment="1">
      <alignment horizontal="left"/>
    </xf>
    <xf numFmtId="0" fontId="3" fillId="0" borderId="62" xfId="1" applyFont="1" applyBorder="1" applyAlignment="1">
      <alignment horizontal="left"/>
    </xf>
    <xf numFmtId="0" fontId="3" fillId="0" borderId="63" xfId="1" applyFont="1" applyBorder="1" applyAlignment="1">
      <alignment horizontal="left"/>
    </xf>
    <xf numFmtId="0" fontId="3" fillId="0" borderId="64" xfId="1" applyFont="1" applyBorder="1" applyAlignment="1">
      <alignment horizontal="left"/>
    </xf>
    <xf numFmtId="0" fontId="3" fillId="0" borderId="13" xfId="1" applyFont="1" applyBorder="1" applyAlignment="1">
      <alignment horizontal="left"/>
    </xf>
    <xf numFmtId="49" fontId="3" fillId="0" borderId="63" xfId="1" applyNumberFormat="1" applyFont="1" applyBorder="1" applyAlignment="1">
      <alignment horizontal="left"/>
    </xf>
    <xf numFmtId="49" fontId="3" fillId="0" borderId="60" xfId="1" applyNumberFormat="1" applyFont="1" applyBorder="1" applyAlignment="1">
      <alignment horizontal="center"/>
    </xf>
    <xf numFmtId="49" fontId="3" fillId="0" borderId="62" xfId="1" applyNumberFormat="1" applyFont="1" applyBorder="1" applyAlignment="1">
      <alignment horizontal="left"/>
    </xf>
    <xf numFmtId="49" fontId="3" fillId="0" borderId="60" xfId="1" applyNumberFormat="1" applyFont="1" applyBorder="1" applyAlignment="1">
      <alignment horizontal="left"/>
    </xf>
    <xf numFmtId="49" fontId="3" fillId="0" borderId="61" xfId="1" applyNumberFormat="1" applyFont="1" applyBorder="1" applyAlignment="1">
      <alignment horizontal="center"/>
    </xf>
    <xf numFmtId="0" fontId="3" fillId="0" borderId="61" xfId="1" applyFont="1" applyBorder="1" applyAlignment="1">
      <alignment horizontal="center"/>
    </xf>
    <xf numFmtId="0" fontId="3" fillId="0" borderId="45" xfId="1" applyFont="1" applyBorder="1" applyAlignment="1">
      <alignment horizontal="center"/>
    </xf>
    <xf numFmtId="0" fontId="3" fillId="0" borderId="45" xfId="1" applyFont="1" applyBorder="1" applyAlignment="1">
      <alignment horizontal="left"/>
    </xf>
    <xf numFmtId="0" fontId="3" fillId="0" borderId="42" xfId="1" applyFont="1" applyBorder="1" applyAlignment="1">
      <alignment horizontal="left"/>
    </xf>
    <xf numFmtId="0" fontId="3" fillId="0" borderId="41" xfId="1" applyFont="1" applyBorder="1" applyAlignment="1">
      <alignment horizontal="left"/>
    </xf>
    <xf numFmtId="0" fontId="3" fillId="0" borderId="44" xfId="1" applyFont="1" applyBorder="1" applyAlignment="1">
      <alignment horizontal="left"/>
    </xf>
    <xf numFmtId="0" fontId="3" fillId="0" borderId="46" xfId="1" applyFont="1" applyBorder="1" applyAlignment="1">
      <alignment horizontal="left"/>
    </xf>
    <xf numFmtId="0" fontId="3" fillId="0" borderId="9" xfId="1" applyFont="1" applyBorder="1" applyAlignment="1">
      <alignment horizontal="left"/>
    </xf>
    <xf numFmtId="49" fontId="3" fillId="0" borderId="44" xfId="1" applyNumberFormat="1" applyFont="1" applyBorder="1" applyAlignment="1">
      <alignment horizontal="left"/>
    </xf>
    <xf numFmtId="49" fontId="3" fillId="0" borderId="45" xfId="1" applyNumberFormat="1" applyFont="1" applyBorder="1" applyAlignment="1">
      <alignment horizontal="center"/>
    </xf>
    <xf numFmtId="49" fontId="3" fillId="0" borderId="45" xfId="1" applyNumberFormat="1" applyFont="1" applyBorder="1" applyAlignment="1">
      <alignment horizontal="left"/>
    </xf>
    <xf numFmtId="49" fontId="3" fillId="0" borderId="42" xfId="1" applyNumberFormat="1" applyFont="1" applyBorder="1" applyAlignment="1">
      <alignment horizontal="center"/>
    </xf>
    <xf numFmtId="0" fontId="3" fillId="0" borderId="42" xfId="1" applyFont="1" applyBorder="1" applyAlignment="1">
      <alignment horizontal="center"/>
    </xf>
    <xf numFmtId="49" fontId="3" fillId="2" borderId="41" xfId="1" applyNumberFormat="1" applyFont="1" applyFill="1" applyBorder="1" applyAlignment="1">
      <alignment horizontal="left"/>
    </xf>
    <xf numFmtId="0" fontId="3" fillId="2" borderId="46" xfId="0" applyFont="1" applyFill="1" applyBorder="1" applyAlignment="1">
      <alignment horizontal="left"/>
    </xf>
    <xf numFmtId="0" fontId="3" fillId="2" borderId="9" xfId="0" applyFont="1" applyFill="1" applyBorder="1" applyAlignment="1">
      <alignment horizontal="left"/>
    </xf>
    <xf numFmtId="49" fontId="3" fillId="2" borderId="44" xfId="0" applyNumberFormat="1" applyFont="1" applyFill="1" applyBorder="1" applyAlignment="1">
      <alignment horizontal="left"/>
    </xf>
    <xf numFmtId="49" fontId="3" fillId="2" borderId="45" xfId="0" applyNumberFormat="1" applyFont="1" applyFill="1" applyBorder="1" applyAlignment="1">
      <alignment horizontal="center"/>
    </xf>
    <xf numFmtId="49" fontId="3" fillId="2" borderId="45" xfId="0" applyNumberFormat="1" applyFont="1" applyFill="1" applyBorder="1" applyAlignment="1">
      <alignment horizontal="left"/>
    </xf>
    <xf numFmtId="49" fontId="3" fillId="2" borderId="42" xfId="0" applyNumberFormat="1" applyFont="1" applyFill="1" applyBorder="1" applyAlignment="1">
      <alignment horizontal="center"/>
    </xf>
    <xf numFmtId="0" fontId="3" fillId="2" borderId="44" xfId="0" applyFont="1" applyFill="1" applyBorder="1" applyAlignment="1">
      <alignment horizontal="left"/>
    </xf>
    <xf numFmtId="0" fontId="3" fillId="2" borderId="42" xfId="0" applyFont="1" applyFill="1" applyBorder="1" applyAlignment="1">
      <alignment horizontal="center"/>
    </xf>
    <xf numFmtId="0" fontId="10" fillId="4" borderId="9" xfId="0" applyFont="1" applyFill="1" applyBorder="1" applyAlignment="1">
      <alignment horizontal="left"/>
    </xf>
    <xf numFmtId="0" fontId="3" fillId="3" borderId="48" xfId="1" applyFont="1" applyFill="1" applyBorder="1" applyAlignment="1">
      <alignment horizontal="left"/>
    </xf>
    <xf numFmtId="49" fontId="3" fillId="3" borderId="9" xfId="1" applyNumberFormat="1" applyFont="1" applyFill="1" applyBorder="1" applyAlignment="1">
      <alignment horizontal="left"/>
    </xf>
    <xf numFmtId="49" fontId="3" fillId="3" borderId="9" xfId="1" applyNumberFormat="1" applyFont="1" applyFill="1" applyBorder="1" applyAlignment="1">
      <alignment horizontal="center"/>
    </xf>
    <xf numFmtId="0" fontId="10" fillId="4" borderId="43" xfId="0" applyFont="1" applyFill="1" applyBorder="1" applyAlignment="1">
      <alignment horizontal="center"/>
    </xf>
    <xf numFmtId="49" fontId="10" fillId="3" borderId="9" xfId="0" applyNumberFormat="1" applyFont="1" applyFill="1" applyBorder="1" applyAlignment="1">
      <alignment wrapText="1"/>
    </xf>
    <xf numFmtId="0" fontId="10" fillId="0" borderId="9" xfId="0" applyFont="1" applyBorder="1" applyAlignment="1">
      <alignment horizontal="left"/>
    </xf>
    <xf numFmtId="49" fontId="3" fillId="3" borderId="9" xfId="0" applyNumberFormat="1" applyFont="1" applyFill="1" applyBorder="1" applyAlignment="1">
      <alignment horizontal="left"/>
    </xf>
    <xf numFmtId="49" fontId="3" fillId="3" borderId="9" xfId="0" applyNumberFormat="1" applyFont="1" applyFill="1" applyBorder="1" applyAlignment="1">
      <alignment horizontal="center"/>
    </xf>
    <xf numFmtId="0" fontId="3" fillId="3" borderId="9" xfId="0" applyFont="1" applyFill="1" applyBorder="1" applyAlignment="1">
      <alignment horizontal="center"/>
    </xf>
    <xf numFmtId="0" fontId="10" fillId="3" borderId="45" xfId="0" applyFont="1" applyFill="1" applyBorder="1" applyAlignment="1">
      <alignment horizontal="center"/>
    </xf>
    <xf numFmtId="0" fontId="10" fillId="3" borderId="45" xfId="0" applyFont="1" applyFill="1" applyBorder="1" applyAlignment="1">
      <alignment horizontal="left"/>
    </xf>
    <xf numFmtId="0" fontId="10" fillId="3" borderId="42" xfId="0" applyFont="1" applyFill="1" applyBorder="1" applyAlignment="1">
      <alignment horizontal="left"/>
    </xf>
    <xf numFmtId="0" fontId="10" fillId="3" borderId="41" xfId="0" applyFont="1" applyFill="1" applyBorder="1" applyAlignment="1">
      <alignment horizontal="left"/>
    </xf>
    <xf numFmtId="0" fontId="10" fillId="3" borderId="44" xfId="0" applyFont="1" applyFill="1" applyBorder="1" applyAlignment="1">
      <alignment horizontal="left"/>
    </xf>
    <xf numFmtId="0" fontId="10" fillId="4" borderId="41" xfId="0" applyFont="1" applyFill="1" applyBorder="1" applyAlignment="1">
      <alignment horizontal="left"/>
    </xf>
    <xf numFmtId="49" fontId="10" fillId="0" borderId="9" xfId="0" applyNumberFormat="1" applyFont="1" applyBorder="1" applyAlignment="1">
      <alignment wrapText="1"/>
    </xf>
    <xf numFmtId="0" fontId="10" fillId="3" borderId="45" xfId="1" applyFont="1" applyFill="1" applyBorder="1" applyAlignment="1">
      <alignment horizontal="center"/>
    </xf>
    <xf numFmtId="0" fontId="10" fillId="3" borderId="45" xfId="1" applyFont="1" applyFill="1" applyBorder="1" applyAlignment="1">
      <alignment horizontal="left"/>
    </xf>
    <xf numFmtId="0" fontId="10" fillId="3" borderId="42" xfId="1" applyFont="1" applyFill="1" applyBorder="1" applyAlignment="1">
      <alignment horizontal="left"/>
    </xf>
    <xf numFmtId="0" fontId="10" fillId="3" borderId="41" xfId="1" applyFont="1" applyFill="1" applyBorder="1" applyAlignment="1">
      <alignment horizontal="left"/>
    </xf>
    <xf numFmtId="0" fontId="3" fillId="4" borderId="44" xfId="1" applyFont="1" applyFill="1" applyBorder="1" applyAlignment="1">
      <alignment horizontal="left"/>
    </xf>
    <xf numFmtId="49" fontId="3" fillId="4" borderId="44" xfId="1" applyNumberFormat="1" applyFont="1" applyFill="1" applyBorder="1" applyAlignment="1">
      <alignment horizontal="left"/>
    </xf>
    <xf numFmtId="49" fontId="3" fillId="4" borderId="45" xfId="1" applyNumberFormat="1" applyFont="1" applyFill="1" applyBorder="1" applyAlignment="1">
      <alignment horizontal="center"/>
    </xf>
    <xf numFmtId="49" fontId="3" fillId="4" borderId="45" xfId="1" applyNumberFormat="1" applyFont="1" applyFill="1" applyBorder="1" applyAlignment="1">
      <alignment horizontal="left"/>
    </xf>
    <xf numFmtId="49" fontId="3" fillId="4" borderId="42" xfId="1" applyNumberFormat="1" applyFont="1" applyFill="1" applyBorder="1" applyAlignment="1">
      <alignment horizontal="center"/>
    </xf>
    <xf numFmtId="0" fontId="3" fillId="4" borderId="42" xfId="1" applyFont="1" applyFill="1" applyBorder="1" applyAlignment="1">
      <alignment horizontal="center"/>
    </xf>
    <xf numFmtId="0" fontId="10" fillId="4" borderId="45" xfId="1" applyFont="1" applyFill="1" applyBorder="1" applyAlignment="1">
      <alignment horizontal="center"/>
    </xf>
    <xf numFmtId="0" fontId="10" fillId="4" borderId="45" xfId="1" applyFont="1" applyFill="1" applyBorder="1" applyAlignment="1">
      <alignment horizontal="left"/>
    </xf>
    <xf numFmtId="0" fontId="10" fillId="3" borderId="44" xfId="1" applyFont="1" applyFill="1" applyBorder="1" applyAlignment="1">
      <alignment horizontal="left"/>
    </xf>
    <xf numFmtId="0" fontId="10" fillId="3" borderId="46" xfId="1" applyFont="1" applyFill="1" applyBorder="1" applyAlignment="1">
      <alignment horizontal="left"/>
    </xf>
    <xf numFmtId="0" fontId="10" fillId="3" borderId="9" xfId="1" applyFont="1" applyFill="1" applyBorder="1" applyAlignment="1">
      <alignment horizontal="left"/>
    </xf>
    <xf numFmtId="49" fontId="10" fillId="3" borderId="44" xfId="1" applyNumberFormat="1" applyFont="1" applyFill="1" applyBorder="1" applyAlignment="1">
      <alignment horizontal="left"/>
    </xf>
    <xf numFmtId="49" fontId="10" fillId="3" borderId="45" xfId="1" applyNumberFormat="1" applyFont="1" applyFill="1" applyBorder="1" applyAlignment="1">
      <alignment horizontal="center"/>
    </xf>
    <xf numFmtId="49" fontId="10" fillId="3" borderId="45" xfId="1" applyNumberFormat="1" applyFont="1" applyFill="1" applyBorder="1" applyAlignment="1">
      <alignment horizontal="left"/>
    </xf>
    <xf numFmtId="49" fontId="10" fillId="3" borderId="42" xfId="1" applyNumberFormat="1" applyFont="1" applyFill="1" applyBorder="1" applyAlignment="1">
      <alignment horizontal="center"/>
    </xf>
    <xf numFmtId="0" fontId="10" fillId="3" borderId="42" xfId="1" applyFont="1" applyFill="1" applyBorder="1" applyAlignment="1">
      <alignment horizontal="center"/>
    </xf>
    <xf numFmtId="0" fontId="10" fillId="3" borderId="7" xfId="1" applyFont="1" applyFill="1" applyBorder="1" applyAlignment="1">
      <alignment horizontal="left"/>
    </xf>
    <xf numFmtId="0" fontId="10" fillId="3" borderId="9" xfId="0" applyFont="1" applyFill="1" applyBorder="1"/>
    <xf numFmtId="0" fontId="10" fillId="3" borderId="41" xfId="2" applyFont="1" applyFill="1" applyBorder="1" applyAlignment="1">
      <alignment horizontal="left"/>
    </xf>
    <xf numFmtId="0" fontId="3" fillId="2" borderId="9" xfId="1" applyFont="1" applyFill="1" applyBorder="1" applyAlignment="1">
      <alignment horizontal="center"/>
    </xf>
    <xf numFmtId="0" fontId="3" fillId="2" borderId="41" xfId="1" applyFont="1" applyFill="1" applyBorder="1" applyAlignment="1">
      <alignment horizontal="center"/>
    </xf>
    <xf numFmtId="49" fontId="3" fillId="2" borderId="45" xfId="1" applyNumberFormat="1" applyFont="1" applyFill="1" applyBorder="1" applyAlignment="1">
      <alignment horizontal="center" vertical="center"/>
    </xf>
    <xf numFmtId="49" fontId="3" fillId="2" borderId="42" xfId="1" applyNumberFormat="1" applyFont="1" applyFill="1" applyBorder="1" applyAlignment="1">
      <alignment horizontal="center" vertical="center"/>
    </xf>
    <xf numFmtId="0" fontId="3" fillId="2" borderId="48" xfId="1" applyFont="1" applyFill="1" applyBorder="1" applyAlignment="1">
      <alignment horizontal="center"/>
    </xf>
    <xf numFmtId="0" fontId="3" fillId="2" borderId="7" xfId="1" applyFont="1" applyFill="1" applyBorder="1" applyAlignment="1">
      <alignment horizontal="center"/>
    </xf>
    <xf numFmtId="0" fontId="3" fillId="2" borderId="44" xfId="1" applyFont="1" applyFill="1" applyBorder="1" applyAlignment="1">
      <alignment horizontal="center"/>
    </xf>
    <xf numFmtId="0" fontId="3" fillId="2" borderId="43" xfId="1" applyFont="1" applyFill="1" applyBorder="1" applyAlignment="1">
      <alignment horizontal="center"/>
    </xf>
    <xf numFmtId="0" fontId="3" fillId="2" borderId="0" xfId="1" applyFont="1" applyFill="1"/>
    <xf numFmtId="0" fontId="10" fillId="3" borderId="46" xfId="0" applyFont="1" applyFill="1" applyBorder="1" applyAlignment="1">
      <alignment horizontal="left"/>
    </xf>
    <xf numFmtId="0" fontId="10" fillId="3" borderId="43" xfId="0" applyFont="1" applyFill="1" applyBorder="1"/>
    <xf numFmtId="0" fontId="3" fillId="3" borderId="9" xfId="2" applyFont="1" applyFill="1" applyBorder="1" applyAlignment="1">
      <alignment horizontal="left"/>
    </xf>
    <xf numFmtId="49" fontId="1" fillId="3" borderId="9" xfId="0" applyNumberFormat="1" applyFont="1" applyFill="1" applyBorder="1" applyAlignment="1">
      <alignment wrapText="1"/>
    </xf>
    <xf numFmtId="0" fontId="0" fillId="2" borderId="9" xfId="0" applyFill="1" applyBorder="1" applyAlignment="1">
      <alignment horizontal="center"/>
    </xf>
    <xf numFmtId="0" fontId="5" fillId="3" borderId="41" xfId="0" applyFont="1" applyFill="1" applyBorder="1" applyAlignment="1">
      <alignment horizontal="left"/>
    </xf>
    <xf numFmtId="0" fontId="10" fillId="3" borderId="9" xfId="1" applyFont="1" applyFill="1" applyBorder="1" applyAlignment="1">
      <alignment horizontal="center"/>
    </xf>
    <xf numFmtId="0" fontId="5" fillId="5" borderId="9" xfId="1" applyFont="1" applyFill="1" applyBorder="1" applyAlignment="1">
      <alignment horizontal="center"/>
    </xf>
    <xf numFmtId="0" fontId="5" fillId="5" borderId="41" xfId="1" applyFont="1" applyFill="1" applyBorder="1" applyAlignment="1">
      <alignment horizontal="center"/>
    </xf>
    <xf numFmtId="0" fontId="5" fillId="5" borderId="42" xfId="1" applyFont="1" applyFill="1" applyBorder="1" applyAlignment="1">
      <alignment horizontal="center"/>
    </xf>
    <xf numFmtId="49" fontId="5" fillId="5" borderId="43" xfId="1" applyNumberFormat="1" applyFont="1" applyFill="1" applyBorder="1" applyAlignment="1">
      <alignment horizontal="center" vertical="center"/>
    </xf>
    <xf numFmtId="49" fontId="5" fillId="5" borderId="42" xfId="1" applyNumberFormat="1" applyFont="1" applyFill="1" applyBorder="1" applyAlignment="1">
      <alignment horizontal="center" vertical="center"/>
    </xf>
    <xf numFmtId="0" fontId="5" fillId="5" borderId="44" xfId="1" applyFont="1" applyFill="1" applyBorder="1" applyAlignment="1">
      <alignment horizontal="left"/>
    </xf>
    <xf numFmtId="0" fontId="5" fillId="5" borderId="45" xfId="1" applyFont="1" applyFill="1" applyBorder="1" applyAlignment="1">
      <alignment horizontal="center"/>
    </xf>
    <xf numFmtId="0" fontId="5" fillId="5" borderId="44" xfId="1" applyFont="1" applyFill="1" applyBorder="1" applyAlignment="1">
      <alignment horizontal="center"/>
    </xf>
    <xf numFmtId="0" fontId="5" fillId="5" borderId="43" xfId="1" applyFont="1" applyFill="1" applyBorder="1" applyAlignment="1">
      <alignment horizontal="center"/>
    </xf>
    <xf numFmtId="0" fontId="5" fillId="5" borderId="0" xfId="1" applyFont="1" applyFill="1"/>
    <xf numFmtId="0" fontId="0" fillId="4" borderId="0" xfId="0" applyFill="1"/>
    <xf numFmtId="0" fontId="11" fillId="2" borderId="9" xfId="0" applyFont="1" applyFill="1" applyBorder="1" applyAlignment="1">
      <alignment wrapText="1"/>
    </xf>
    <xf numFmtId="0" fontId="12" fillId="2" borderId="9" xfId="0" applyFont="1" applyFill="1" applyBorder="1" applyAlignment="1">
      <alignment wrapText="1"/>
    </xf>
    <xf numFmtId="0" fontId="4" fillId="4" borderId="9" xfId="0" applyFont="1" applyFill="1" applyBorder="1" applyAlignment="1">
      <alignment horizontal="center"/>
    </xf>
    <xf numFmtId="0" fontId="4" fillId="4" borderId="9" xfId="0" applyFont="1" applyFill="1" applyBorder="1" applyAlignment="1">
      <alignment horizontal="center" wrapText="1"/>
    </xf>
    <xf numFmtId="0" fontId="10" fillId="3" borderId="42" xfId="0" applyFont="1" applyFill="1" applyBorder="1" applyAlignment="1">
      <alignment horizontal="center"/>
    </xf>
    <xf numFmtId="0" fontId="10" fillId="3" borderId="9" xfId="0" applyFont="1" applyFill="1" applyBorder="1" applyAlignment="1">
      <alignment horizontal="left"/>
    </xf>
    <xf numFmtId="0" fontId="10" fillId="3" borderId="9" xfId="0" applyFont="1" applyFill="1" applyBorder="1" applyAlignment="1">
      <alignment horizontal="center"/>
    </xf>
    <xf numFmtId="0" fontId="5" fillId="3" borderId="9" xfId="0" applyFont="1" applyFill="1" applyBorder="1" applyAlignment="1">
      <alignment horizontal="center"/>
    </xf>
    <xf numFmtId="0" fontId="3" fillId="3" borderId="41" xfId="0" applyFont="1" applyFill="1" applyBorder="1" applyAlignment="1">
      <alignment horizontal="center"/>
    </xf>
    <xf numFmtId="49" fontId="3" fillId="3" borderId="43" xfId="0" applyNumberFormat="1" applyFont="1" applyFill="1" applyBorder="1" applyAlignment="1">
      <alignment horizontal="center" vertical="center"/>
    </xf>
    <xf numFmtId="49" fontId="3" fillId="3" borderId="42" xfId="0" applyNumberFormat="1" applyFont="1" applyFill="1" applyBorder="1" applyAlignment="1">
      <alignment horizontal="center" vertical="center"/>
    </xf>
    <xf numFmtId="0" fontId="3" fillId="3" borderId="44" xfId="0" applyFont="1" applyFill="1" applyBorder="1" applyAlignment="1">
      <alignment horizontal="center"/>
    </xf>
    <xf numFmtId="0" fontId="3" fillId="3" borderId="43" xfId="0" applyFont="1" applyFill="1" applyBorder="1" applyAlignment="1">
      <alignment horizontal="center"/>
    </xf>
    <xf numFmtId="0" fontId="3" fillId="3" borderId="0" xfId="0" applyFont="1" applyFill="1"/>
    <xf numFmtId="0" fontId="3" fillId="3" borderId="7" xfId="0" applyFont="1" applyFill="1" applyBorder="1" applyAlignment="1">
      <alignment horizontal="center"/>
    </xf>
    <xf numFmtId="0" fontId="11" fillId="2" borderId="9" xfId="0" applyFont="1" applyFill="1" applyBorder="1" applyAlignment="1">
      <alignment horizontal="center"/>
    </xf>
    <xf numFmtId="0" fontId="10" fillId="3" borderId="45" xfId="2" applyFont="1" applyFill="1" applyBorder="1" applyAlignment="1">
      <alignment horizontal="left"/>
    </xf>
    <xf numFmtId="0" fontId="0" fillId="2" borderId="9" xfId="0" applyFill="1" applyBorder="1" applyAlignment="1">
      <alignment wrapText="1"/>
    </xf>
    <xf numFmtId="0" fontId="4" fillId="4" borderId="9" xfId="0" applyFont="1" applyFill="1" applyBorder="1" applyAlignment="1">
      <alignment horizontal="center" vertical="center"/>
    </xf>
    <xf numFmtId="0" fontId="0" fillId="0" borderId="0" xfId="0" applyAlignment="1">
      <alignment horizontal="center" vertical="center"/>
    </xf>
    <xf numFmtId="0" fontId="0" fillId="2" borderId="9" xfId="0" applyFill="1" applyBorder="1" applyAlignment="1">
      <alignment horizontal="center" vertical="center"/>
    </xf>
    <xf numFmtId="49" fontId="5" fillId="3" borderId="9" xfId="1" applyNumberFormat="1" applyFont="1" applyFill="1" applyBorder="1" applyAlignment="1">
      <alignment horizontal="left"/>
    </xf>
    <xf numFmtId="49" fontId="5" fillId="3" borderId="9" xfId="1" applyNumberFormat="1" applyFont="1" applyFill="1" applyBorder="1" applyAlignment="1">
      <alignment horizontal="center"/>
    </xf>
    <xf numFmtId="0" fontId="3" fillId="3" borderId="28" xfId="1" applyFont="1" applyFill="1" applyBorder="1" applyAlignment="1">
      <alignment horizontal="left"/>
    </xf>
    <xf numFmtId="0" fontId="3" fillId="3" borderId="36" xfId="1" applyFont="1" applyFill="1" applyBorder="1" applyAlignment="1">
      <alignment horizontal="left" vertical="center" textRotation="90" wrapText="1"/>
    </xf>
    <xf numFmtId="0" fontId="0" fillId="0" borderId="0" xfId="0" applyAlignment="1">
      <alignment horizontal="left" vertical="center"/>
    </xf>
    <xf numFmtId="0" fontId="11" fillId="0" borderId="0" xfId="0" applyFont="1"/>
    <xf numFmtId="0" fontId="0" fillId="0" borderId="9" xfId="0" applyBorder="1" applyAlignment="1">
      <alignment horizontal="center" vertical="center"/>
    </xf>
    <xf numFmtId="0" fontId="0" fillId="0" borderId="9" xfId="0" applyBorder="1" applyAlignment="1">
      <alignment horizontal="center"/>
    </xf>
    <xf numFmtId="0" fontId="11" fillId="0" borderId="9" xfId="0" applyFont="1" applyBorder="1" applyAlignment="1">
      <alignment wrapText="1"/>
    </xf>
    <xf numFmtId="0" fontId="12" fillId="0" borderId="9" xfId="0" applyFont="1" applyBorder="1" applyAlignment="1">
      <alignment wrapText="1"/>
    </xf>
    <xf numFmtId="0" fontId="0" fillId="0" borderId="9" xfId="0" applyBorder="1" applyAlignment="1">
      <alignment wrapText="1"/>
    </xf>
    <xf numFmtId="0" fontId="10" fillId="3" borderId="43" xfId="0" applyFont="1" applyFill="1" applyBorder="1" applyAlignment="1">
      <alignment horizontal="left"/>
    </xf>
    <xf numFmtId="0" fontId="10" fillId="3" borderId="43" xfId="1" applyFont="1" applyFill="1" applyBorder="1" applyAlignment="1">
      <alignment horizontal="left"/>
    </xf>
    <xf numFmtId="0" fontId="3" fillId="3" borderId="0" xfId="0" applyFont="1" applyFill="1" applyAlignment="1">
      <alignment horizontal="center"/>
    </xf>
    <xf numFmtId="49" fontId="3" fillId="3" borderId="0" xfId="0" applyNumberFormat="1" applyFont="1" applyFill="1" applyAlignment="1">
      <alignment horizontal="center" vertical="center"/>
    </xf>
    <xf numFmtId="0" fontId="3" fillId="3" borderId="0" xfId="0" applyFont="1" applyFill="1" applyAlignment="1">
      <alignment horizontal="left"/>
    </xf>
    <xf numFmtId="0" fontId="10" fillId="0" borderId="0" xfId="1" applyFont="1" applyAlignment="1">
      <alignment horizontal="center"/>
    </xf>
    <xf numFmtId="0" fontId="10" fillId="0" borderId="0" xfId="1" applyFont="1" applyAlignment="1">
      <alignment horizontal="left"/>
    </xf>
    <xf numFmtId="0" fontId="10" fillId="3" borderId="0" xfId="0" applyFont="1" applyFill="1" applyAlignment="1">
      <alignment horizontal="left"/>
    </xf>
    <xf numFmtId="0" fontId="10" fillId="3" borderId="0" xfId="0" applyFont="1" applyFill="1"/>
    <xf numFmtId="0" fontId="10" fillId="3" borderId="0" xfId="0" applyFont="1" applyFill="1" applyAlignment="1">
      <alignment horizontal="center"/>
    </xf>
    <xf numFmtId="0" fontId="1" fillId="3" borderId="45" xfId="1" applyFill="1" applyBorder="1" applyAlignment="1">
      <alignment horizontal="left"/>
    </xf>
    <xf numFmtId="0" fontId="1" fillId="3" borderId="42" xfId="1" applyFill="1" applyBorder="1" applyAlignment="1">
      <alignment horizontal="left"/>
    </xf>
    <xf numFmtId="0" fontId="1" fillId="3" borderId="41" xfId="1" applyFill="1" applyBorder="1" applyAlignment="1">
      <alignment horizontal="left"/>
    </xf>
    <xf numFmtId="0" fontId="1" fillId="3" borderId="44" xfId="1" applyFill="1" applyBorder="1" applyAlignment="1">
      <alignment horizontal="left"/>
    </xf>
    <xf numFmtId="0" fontId="1" fillId="3" borderId="46" xfId="1" applyFill="1" applyBorder="1" applyAlignment="1">
      <alignment horizontal="left"/>
    </xf>
    <xf numFmtId="0" fontId="1" fillId="3" borderId="9" xfId="1" applyFill="1" applyBorder="1" applyAlignment="1">
      <alignment horizontal="left"/>
    </xf>
    <xf numFmtId="49" fontId="1" fillId="3" borderId="44" xfId="1" applyNumberFormat="1" applyFill="1" applyBorder="1" applyAlignment="1">
      <alignment horizontal="left"/>
    </xf>
    <xf numFmtId="49" fontId="1" fillId="3" borderId="45" xfId="1" applyNumberFormat="1" applyFill="1" applyBorder="1" applyAlignment="1">
      <alignment horizontal="center"/>
    </xf>
    <xf numFmtId="49" fontId="1" fillId="3" borderId="45" xfId="1" applyNumberFormat="1" applyFill="1" applyBorder="1" applyAlignment="1">
      <alignment horizontal="left"/>
    </xf>
    <xf numFmtId="49" fontId="1" fillId="3" borderId="42" xfId="1" applyNumberFormat="1" applyFill="1" applyBorder="1" applyAlignment="1">
      <alignment horizontal="center"/>
    </xf>
    <xf numFmtId="0" fontId="1" fillId="3" borderId="42" xfId="1" applyFill="1" applyBorder="1" applyAlignment="1">
      <alignment horizontal="center"/>
    </xf>
    <xf numFmtId="49" fontId="1" fillId="0" borderId="9" xfId="0" applyNumberFormat="1" applyFont="1" applyBorder="1" applyAlignment="1">
      <alignment wrapText="1"/>
    </xf>
    <xf numFmtId="0" fontId="1" fillId="3" borderId="42" xfId="0" applyFont="1" applyFill="1" applyBorder="1" applyAlignment="1">
      <alignment horizontal="center"/>
    </xf>
    <xf numFmtId="0" fontId="1" fillId="3" borderId="9" xfId="0" applyFont="1" applyFill="1" applyBorder="1" applyAlignment="1">
      <alignment horizontal="left"/>
    </xf>
    <xf numFmtId="0" fontId="1" fillId="3" borderId="9" xfId="0" applyFont="1" applyFill="1" applyBorder="1" applyAlignment="1">
      <alignment horizontal="center"/>
    </xf>
    <xf numFmtId="49" fontId="1" fillId="3" borderId="44" xfId="0" applyNumberFormat="1" applyFont="1" applyFill="1" applyBorder="1" applyAlignment="1">
      <alignment horizontal="left"/>
    </xf>
    <xf numFmtId="49" fontId="1" fillId="3" borderId="45" xfId="0" applyNumberFormat="1" applyFont="1" applyFill="1" applyBorder="1" applyAlignment="1">
      <alignment horizontal="center"/>
    </xf>
    <xf numFmtId="49" fontId="1" fillId="3" borderId="45" xfId="0" applyNumberFormat="1" applyFont="1" applyFill="1" applyBorder="1" applyAlignment="1">
      <alignment horizontal="left"/>
    </xf>
    <xf numFmtId="49" fontId="1" fillId="3" borderId="42" xfId="0" applyNumberFormat="1" applyFont="1" applyFill="1" applyBorder="1" applyAlignment="1">
      <alignment horizontal="center"/>
    </xf>
    <xf numFmtId="0" fontId="1" fillId="3" borderId="44" xfId="0" applyFont="1" applyFill="1" applyBorder="1" applyAlignment="1">
      <alignment horizontal="left"/>
    </xf>
    <xf numFmtId="0" fontId="1" fillId="3" borderId="45" xfId="1" applyFill="1" applyBorder="1" applyAlignment="1">
      <alignment horizontal="center"/>
    </xf>
    <xf numFmtId="0" fontId="3" fillId="0" borderId="41" xfId="1" applyFont="1" applyBorder="1" applyAlignment="1">
      <alignment horizontal="left" wrapText="1"/>
    </xf>
    <xf numFmtId="0" fontId="3" fillId="0" borderId="0" xfId="1" applyFont="1" applyAlignment="1">
      <alignment horizontal="center"/>
    </xf>
    <xf numFmtId="0" fontId="3" fillId="0" borderId="0" xfId="1" applyFont="1" applyAlignment="1">
      <alignment horizontal="left"/>
    </xf>
    <xf numFmtId="0" fontId="1" fillId="0" borderId="41" xfId="1" applyBorder="1" applyAlignment="1">
      <alignment horizontal="left"/>
    </xf>
    <xf numFmtId="0" fontId="1" fillId="0" borderId="44" xfId="1" applyBorder="1" applyAlignment="1">
      <alignment horizontal="left"/>
    </xf>
    <xf numFmtId="0" fontId="1" fillId="0" borderId="46" xfId="1" applyBorder="1" applyAlignment="1">
      <alignment horizontal="left"/>
    </xf>
    <xf numFmtId="0" fontId="1" fillId="0" borderId="9" xfId="1" applyBorder="1" applyAlignment="1">
      <alignment horizontal="left"/>
    </xf>
    <xf numFmtId="49" fontId="1" fillId="0" borderId="44" xfId="1" applyNumberFormat="1" applyBorder="1" applyAlignment="1">
      <alignment horizontal="left"/>
    </xf>
    <xf numFmtId="49" fontId="1" fillId="0" borderId="45" xfId="1" applyNumberFormat="1" applyBorder="1" applyAlignment="1">
      <alignment horizontal="center"/>
    </xf>
    <xf numFmtId="49" fontId="1" fillId="0" borderId="45" xfId="1" applyNumberFormat="1" applyBorder="1" applyAlignment="1">
      <alignment horizontal="left"/>
    </xf>
    <xf numFmtId="49" fontId="1" fillId="0" borderId="42" xfId="1" applyNumberFormat="1" applyBorder="1" applyAlignment="1">
      <alignment horizontal="center"/>
    </xf>
    <xf numFmtId="0" fontId="1" fillId="0" borderId="42" xfId="1" applyBorder="1" applyAlignment="1">
      <alignment horizontal="center"/>
    </xf>
    <xf numFmtId="0" fontId="1" fillId="3" borderId="41" xfId="0" applyFont="1" applyFill="1" applyBorder="1" applyAlignment="1">
      <alignment horizontal="left"/>
    </xf>
    <xf numFmtId="0" fontId="1" fillId="3" borderId="48" xfId="0" applyFont="1" applyFill="1" applyBorder="1" applyAlignment="1">
      <alignment horizontal="left"/>
    </xf>
    <xf numFmtId="0" fontId="1" fillId="3" borderId="9" xfId="0" applyFont="1" applyFill="1" applyBorder="1"/>
    <xf numFmtId="0" fontId="0" fillId="2" borderId="0" xfId="0" applyFill="1"/>
    <xf numFmtId="0" fontId="15" fillId="3" borderId="0" xfId="1" applyFont="1" applyFill="1" applyAlignment="1">
      <alignment horizontal="left"/>
    </xf>
    <xf numFmtId="0" fontId="3" fillId="0" borderId="0" xfId="1" applyFont="1" applyAlignment="1">
      <alignment horizontal="left" wrapText="1"/>
    </xf>
    <xf numFmtId="0" fontId="3" fillId="0" borderId="9" xfId="1" applyFont="1" applyBorder="1" applyAlignment="1">
      <alignment horizontal="center"/>
    </xf>
    <xf numFmtId="0" fontId="10" fillId="3" borderId="0" xfId="1" applyFont="1" applyFill="1" applyAlignment="1">
      <alignment horizontal="left"/>
    </xf>
    <xf numFmtId="0" fontId="3" fillId="3" borderId="43" xfId="1" applyFont="1" applyFill="1" applyBorder="1" applyAlignment="1">
      <alignment horizontal="left"/>
    </xf>
    <xf numFmtId="0" fontId="10" fillId="3" borderId="7" xfId="0" applyFont="1" applyFill="1" applyBorder="1" applyAlignment="1">
      <alignment horizontal="left"/>
    </xf>
    <xf numFmtId="0" fontId="10" fillId="3" borderId="48" xfId="1" applyFont="1" applyFill="1" applyBorder="1" applyAlignment="1">
      <alignment horizontal="left"/>
    </xf>
    <xf numFmtId="0" fontId="5" fillId="3" borderId="0" xfId="0" applyFont="1" applyFill="1" applyAlignment="1">
      <alignment horizontal="center"/>
    </xf>
    <xf numFmtId="49" fontId="5" fillId="3" borderId="48" xfId="1" applyNumberFormat="1" applyFont="1" applyFill="1" applyBorder="1" applyAlignment="1">
      <alignment horizontal="left"/>
    </xf>
    <xf numFmtId="49" fontId="5" fillId="3" borderId="43" xfId="1" applyNumberFormat="1" applyFont="1" applyFill="1" applyBorder="1" applyAlignment="1">
      <alignment horizontal="center"/>
    </xf>
    <xf numFmtId="49" fontId="5" fillId="3" borderId="43" xfId="1" applyNumberFormat="1" applyFont="1" applyFill="1" applyBorder="1" applyAlignment="1">
      <alignment horizontal="left"/>
    </xf>
    <xf numFmtId="49" fontId="5" fillId="3" borderId="7" xfId="1" applyNumberFormat="1" applyFont="1" applyFill="1" applyBorder="1" applyAlignment="1">
      <alignment horizontal="center"/>
    </xf>
    <xf numFmtId="0" fontId="5" fillId="3" borderId="48" xfId="1" applyFont="1" applyFill="1" applyBorder="1" applyAlignment="1">
      <alignment horizontal="left"/>
    </xf>
    <xf numFmtId="49" fontId="10" fillId="0" borderId="5" xfId="0" applyNumberFormat="1" applyFont="1" applyBorder="1" applyAlignment="1">
      <alignment vertical="center" wrapText="1"/>
    </xf>
    <xf numFmtId="0" fontId="16" fillId="0" borderId="0" xfId="3" applyAlignment="1">
      <alignment vertical="center"/>
    </xf>
    <xf numFmtId="0" fontId="16" fillId="0" borderId="0" xfId="3" applyAlignment="1">
      <alignment horizontal="center" vertical="center"/>
    </xf>
    <xf numFmtId="0" fontId="17" fillId="0" borderId="0" xfId="3" applyFont="1" applyAlignment="1">
      <alignment vertical="center" wrapText="1"/>
    </xf>
    <xf numFmtId="0" fontId="16" fillId="0" borderId="0" xfId="3" applyAlignment="1">
      <alignment vertical="center" wrapText="1"/>
    </xf>
    <xf numFmtId="0" fontId="17" fillId="7" borderId="71" xfId="3" applyFont="1" applyFill="1" applyBorder="1" applyAlignment="1">
      <alignment vertical="center"/>
    </xf>
    <xf numFmtId="0" fontId="17" fillId="7" borderId="71" xfId="3" applyFont="1" applyFill="1" applyBorder="1" applyAlignment="1">
      <alignment vertical="center" wrapText="1"/>
    </xf>
    <xf numFmtId="0" fontId="17" fillId="7" borderId="70" xfId="3" applyFont="1" applyFill="1" applyBorder="1" applyAlignment="1">
      <alignment vertical="center"/>
    </xf>
    <xf numFmtId="0" fontId="17" fillId="7" borderId="58" xfId="3" applyFont="1" applyFill="1" applyBorder="1" applyAlignment="1">
      <alignment vertical="center"/>
    </xf>
    <xf numFmtId="0" fontId="1" fillId="0" borderId="2" xfId="3" applyFont="1" applyBorder="1" applyAlignment="1">
      <alignment horizontal="center" vertical="center"/>
    </xf>
    <xf numFmtId="0" fontId="16" fillId="0" borderId="39" xfId="3" applyBorder="1" applyAlignment="1">
      <alignment horizontal="center" vertical="center"/>
    </xf>
    <xf numFmtId="0" fontId="16" fillId="0" borderId="4" xfId="3" applyBorder="1" applyAlignment="1">
      <alignment horizontal="center" vertical="center"/>
    </xf>
    <xf numFmtId="0" fontId="16" fillId="0" borderId="10" xfId="3" applyBorder="1" applyAlignment="1">
      <alignment horizontal="center" vertical="center"/>
    </xf>
    <xf numFmtId="0" fontId="16" fillId="0" borderId="1" xfId="3" applyBorder="1" applyAlignment="1">
      <alignment horizontal="center" vertical="center"/>
    </xf>
    <xf numFmtId="0" fontId="16" fillId="0" borderId="12" xfId="3" applyBorder="1" applyAlignment="1">
      <alignment horizontal="center" vertical="center"/>
    </xf>
    <xf numFmtId="0" fontId="18" fillId="7" borderId="2" xfId="3" applyFont="1" applyFill="1" applyBorder="1" applyAlignment="1">
      <alignment horizontal="center" vertical="center"/>
    </xf>
    <xf numFmtId="0" fontId="18" fillId="7" borderId="39" xfId="3" applyFont="1" applyFill="1" applyBorder="1" applyAlignment="1">
      <alignment horizontal="center" vertical="center"/>
    </xf>
    <xf numFmtId="0" fontId="18" fillId="7" borderId="4" xfId="3" applyFont="1" applyFill="1" applyBorder="1" applyAlignment="1">
      <alignment horizontal="center" vertical="center"/>
    </xf>
    <xf numFmtId="0" fontId="12" fillId="0" borderId="5" xfId="0" applyFont="1" applyBorder="1" applyAlignment="1">
      <alignment horizontal="center" wrapText="1"/>
    </xf>
    <xf numFmtId="0" fontId="12" fillId="0" borderId="13" xfId="0" applyFont="1" applyBorder="1" applyAlignment="1">
      <alignment horizontal="center" wrapText="1"/>
    </xf>
    <xf numFmtId="0" fontId="11" fillId="0" borderId="59" xfId="0" applyFont="1" applyBorder="1" applyAlignment="1">
      <alignment horizontal="left" wrapText="1"/>
    </xf>
    <xf numFmtId="0" fontId="11" fillId="0" borderId="0" xfId="0" applyFont="1" applyAlignment="1">
      <alignment horizontal="left" wrapText="1"/>
    </xf>
    <xf numFmtId="0" fontId="0" fillId="2" borderId="9" xfId="0" applyFill="1" applyBorder="1" applyAlignment="1">
      <alignment horizontal="center"/>
    </xf>
    <xf numFmtId="0" fontId="0" fillId="0" borderId="9" xfId="0" applyBorder="1" applyAlignment="1">
      <alignment horizontal="center"/>
    </xf>
    <xf numFmtId="0" fontId="4" fillId="0" borderId="0" xfId="0" applyFont="1" applyAlignment="1">
      <alignment horizontal="center"/>
    </xf>
    <xf numFmtId="0" fontId="4" fillId="4" borderId="9" xfId="0" applyFont="1" applyFill="1" applyBorder="1" applyAlignment="1">
      <alignment horizontal="center"/>
    </xf>
    <xf numFmtId="0" fontId="11" fillId="2" borderId="9" xfId="0" applyFont="1" applyFill="1" applyBorder="1" applyAlignment="1">
      <alignment horizontal="center"/>
    </xf>
    <xf numFmtId="0" fontId="0" fillId="0" borderId="0" xfId="0" applyAlignment="1">
      <alignment horizontal="center"/>
    </xf>
    <xf numFmtId="49" fontId="14" fillId="6" borderId="67" xfId="0" applyNumberFormat="1" applyFont="1" applyFill="1" applyBorder="1" applyAlignment="1">
      <alignment horizontal="left" vertical="center" wrapText="1"/>
    </xf>
    <xf numFmtId="49" fontId="14" fillId="6" borderId="68" xfId="0" applyNumberFormat="1" applyFont="1" applyFill="1" applyBorder="1" applyAlignment="1">
      <alignment horizontal="left" vertical="center" wrapText="1"/>
    </xf>
    <xf numFmtId="49" fontId="14" fillId="6" borderId="69" xfId="0" applyNumberFormat="1" applyFont="1" applyFill="1" applyBorder="1" applyAlignment="1">
      <alignment horizontal="left" vertical="center" wrapText="1"/>
    </xf>
    <xf numFmtId="49" fontId="14" fillId="6" borderId="29" xfId="0" applyNumberFormat="1" applyFont="1" applyFill="1" applyBorder="1" applyAlignment="1">
      <alignment horizontal="left" vertical="center" wrapText="1"/>
    </xf>
    <xf numFmtId="49" fontId="14" fillId="6" borderId="23" xfId="0" applyNumberFormat="1" applyFont="1" applyFill="1" applyBorder="1" applyAlignment="1">
      <alignment horizontal="left" vertical="center" wrapText="1"/>
    </xf>
    <xf numFmtId="49" fontId="14" fillId="6" borderId="58" xfId="0" applyNumberFormat="1" applyFont="1" applyFill="1" applyBorder="1" applyAlignment="1">
      <alignment horizontal="left" vertical="center" wrapText="1"/>
    </xf>
    <xf numFmtId="49" fontId="14" fillId="6" borderId="9" xfId="0" applyNumberFormat="1" applyFont="1" applyFill="1" applyBorder="1" applyAlignment="1">
      <alignment horizontal="left" vertical="center" wrapText="1"/>
    </xf>
    <xf numFmtId="0" fontId="1" fillId="0" borderId="56" xfId="3" quotePrefix="1" applyFont="1" applyFill="1" applyBorder="1" applyAlignment="1">
      <alignment horizontal="center" vertical="center"/>
    </xf>
    <xf numFmtId="0" fontId="1" fillId="0" borderId="13" xfId="3" applyFont="1" applyFill="1" applyBorder="1" applyAlignment="1">
      <alignment vertical="center" wrapText="1"/>
    </xf>
    <xf numFmtId="0" fontId="1" fillId="0" borderId="13" xfId="3" quotePrefix="1" applyFont="1" applyFill="1" applyBorder="1" applyAlignment="1">
      <alignment horizontal="center" vertical="center"/>
    </xf>
    <xf numFmtId="0" fontId="1" fillId="0" borderId="17" xfId="3" applyFont="1" applyFill="1" applyBorder="1" applyAlignment="1">
      <alignment vertical="center"/>
    </xf>
    <xf numFmtId="0" fontId="1" fillId="0" borderId="72" xfId="3" applyFont="1" applyFill="1" applyBorder="1" applyAlignment="1">
      <alignment vertical="center" wrapText="1"/>
    </xf>
    <xf numFmtId="14" fontId="1" fillId="0" borderId="72" xfId="3" applyNumberFormat="1" applyFont="1" applyFill="1" applyBorder="1" applyAlignment="1">
      <alignment horizontal="center" vertical="center"/>
    </xf>
    <xf numFmtId="0" fontId="1" fillId="0" borderId="73" xfId="3" applyFont="1" applyFill="1" applyBorder="1" applyAlignment="1">
      <alignment vertical="center"/>
    </xf>
  </cellXfs>
  <cellStyles count="4">
    <cellStyle name="Normal" xfId="0" builtinId="0"/>
    <cellStyle name="Normal 2" xfId="1" xr:uid="{00000000-0005-0000-0000-000001000000}"/>
    <cellStyle name="Normal 2 2" xfId="2" xr:uid="{00000000-0005-0000-0000-000002000000}"/>
    <cellStyle name="Normal 3" xfId="3" xr:uid="{3A8C1366-5175-4D84-A94D-019A802507AB}"/>
  </cellStyles>
  <dxfs count="3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7D1E39A2-EDC7-417A-BC1A-A6CA9B244A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731E9CF-CD16-4038-9E92-C91FC44F8F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3583B4BE-AC9E-4354-B73C-9617370C38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105965</xdr:colOff>
      <xdr:row>16</xdr:row>
      <xdr:rowOff>154582</xdr:rowOff>
    </xdr:to>
    <xdr:pic>
      <xdr:nvPicPr>
        <xdr:cNvPr id="2" name="Picture 1">
          <a:extLst>
            <a:ext uri="{FF2B5EF4-FFF2-40B4-BE49-F238E27FC236}">
              <a16:creationId xmlns:a16="http://schemas.microsoft.com/office/drawing/2014/main" id="{578109AD-48F5-45C7-B11B-9C4E33E2E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9C3042-634A-4A46-814F-A75B0C4AA3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85305F3-8891-4723-9A60-F0A0E6A1E0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1A9D9E24-BA61-4E2B-96D3-77F96A33AC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E6DCDED-2833-4EB7-989E-D255406A0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1623AA6-8D47-43FC-A5C7-1AD0ED5E0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6A94EB-066B-4251-93F8-7E4F2ABFC9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A5B6F3F-8125-4B74-A848-37321BB8AD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B3AB40C-4ADE-43D9-900C-B13EAB2478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333DAAB-B03E-4EC2-9C70-7634ADA74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71A8B93-8EC1-4092-89DF-8462043332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3DE2C35-FC07-4430-B038-3DEA8C1274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B2E25EC-84FE-4F30-B683-3658E14B2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BBA37D4-019C-4B03-AFED-662731C147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47CA65F-2101-49B4-BFD2-037AE2C2D9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F2C5423-6E96-4041-B743-1D55CCA706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6BB393D-9F2C-49EF-91DE-D00A932388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292553</xdr:colOff>
      <xdr:row>16</xdr:row>
      <xdr:rowOff>146962</xdr:rowOff>
    </xdr:to>
    <xdr:pic>
      <xdr:nvPicPr>
        <xdr:cNvPr id="2" name="Picture 1">
          <a:extLst>
            <a:ext uri="{FF2B5EF4-FFF2-40B4-BE49-F238E27FC236}">
              <a16:creationId xmlns:a16="http://schemas.microsoft.com/office/drawing/2014/main" id="{8C39DC61-2755-4D36-92B4-257DDAFF05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2F4DAEAA-32F6-4E0D-ABE6-12040D3EA7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70A9EA0-259F-4757-95CD-6D2D375C76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16E942F-9D26-414D-A0DA-C1B7B8CC3D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DB2006F1-C936-4789-8E8C-6D27B3780B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8B86A7B-2207-4BC3-8107-D37567CC6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94AF8107-7AD7-4394-95BD-9BCA3D975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2A435BF-FFAD-41FD-88BC-78759B3A20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24560" y="0"/>
          <a:ext cx="314324" cy="32222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0305B4E-E1BB-4820-825D-FC435B16AF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70180" y="0"/>
          <a:ext cx="314324" cy="32222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9CBB7802-5E43-4E06-B79C-0814B8EF43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1560" y="0"/>
          <a:ext cx="314324" cy="32391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BE23FA50-7A46-47F5-979E-CEC2C9E391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01325" y="0"/>
          <a:ext cx="314324" cy="31650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AFEDCDE-D8F6-4F3E-8842-815EE75311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6F68271A-898B-43DF-B213-17641719C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34700" y="0"/>
          <a:ext cx="314324" cy="318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D061D-A7F6-48AE-A71E-72C3FFED25A8}">
  <sheetPr>
    <pageSetUpPr fitToPage="1"/>
  </sheetPr>
  <dimension ref="A1:H6"/>
  <sheetViews>
    <sheetView tabSelected="1" view="pageBreakPreview" zoomScale="110" zoomScaleNormal="70" zoomScaleSheetLayoutView="110" workbookViewId="0">
      <selection activeCell="B6" sqref="B6"/>
    </sheetView>
  </sheetViews>
  <sheetFormatPr defaultColWidth="9.109375" defaultRowHeight="13.2" x14ac:dyDescent="0.3"/>
  <cols>
    <col min="1" max="1" width="9.5546875" style="484" bestFit="1" customWidth="1"/>
    <col min="2" max="2" width="139.44140625" style="486" customWidth="1"/>
    <col min="3" max="3" width="10.109375" style="483" bestFit="1" customWidth="1"/>
    <col min="4" max="4" width="14.33203125" style="484" customWidth="1"/>
    <col min="5" max="7" width="9.109375" style="483"/>
    <col min="8" max="8" width="131.33203125" style="483" customWidth="1"/>
    <col min="9" max="16384" width="9.109375" style="483"/>
  </cols>
  <sheetData>
    <row r="1" spans="1:8" ht="15" customHeight="1" x14ac:dyDescent="0.3">
      <c r="A1" s="491" t="s">
        <v>2691</v>
      </c>
      <c r="B1" s="492"/>
      <c r="C1" s="492"/>
      <c r="D1" s="493"/>
      <c r="G1" s="484"/>
      <c r="H1" s="485"/>
    </row>
    <row r="2" spans="1:8" ht="15" customHeight="1" thickBot="1" x14ac:dyDescent="0.35">
      <c r="A2" s="494"/>
      <c r="B2" s="495"/>
      <c r="C2" s="495"/>
      <c r="D2" s="496"/>
      <c r="G2" s="484"/>
      <c r="H2" s="485"/>
    </row>
    <row r="3" spans="1:8" ht="19.8" thickBot="1" x14ac:dyDescent="0.35">
      <c r="A3" s="497" t="s">
        <v>2680</v>
      </c>
      <c r="B3" s="498"/>
      <c r="C3" s="498"/>
      <c r="D3" s="499"/>
      <c r="G3" s="484"/>
      <c r="H3" s="485"/>
    </row>
    <row r="4" spans="1:8" ht="15" customHeight="1" thickBot="1" x14ac:dyDescent="0.35">
      <c r="A4" s="487" t="s">
        <v>2681</v>
      </c>
      <c r="B4" s="488" t="s">
        <v>2682</v>
      </c>
      <c r="C4" s="489" t="s">
        <v>2683</v>
      </c>
      <c r="D4" s="490" t="s">
        <v>2679</v>
      </c>
      <c r="G4" s="484"/>
      <c r="H4" s="485"/>
    </row>
    <row r="5" spans="1:8" ht="21.6" customHeight="1" x14ac:dyDescent="0.3">
      <c r="A5" s="517" t="s">
        <v>2687</v>
      </c>
      <c r="B5" s="518" t="s">
        <v>2685</v>
      </c>
      <c r="C5" s="519" t="s">
        <v>2686</v>
      </c>
      <c r="D5" s="520"/>
      <c r="G5" s="484"/>
      <c r="H5" s="485"/>
    </row>
    <row r="6" spans="1:8" ht="177.6" customHeight="1" thickBot="1" x14ac:dyDescent="0.35">
      <c r="A6" s="517" t="s">
        <v>2688</v>
      </c>
      <c r="B6" s="521" t="s">
        <v>2689</v>
      </c>
      <c r="C6" s="522" t="s">
        <v>2684</v>
      </c>
      <c r="D6" s="523"/>
      <c r="G6" s="484"/>
      <c r="H6" s="485"/>
    </row>
  </sheetData>
  <mergeCells count="2">
    <mergeCell ref="A1:D2"/>
    <mergeCell ref="A3:D3"/>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76"/>
  <sheetViews>
    <sheetView zoomScale="85" zoomScaleNormal="85" workbookViewId="0">
      <selection activeCell="C6" sqref="C6"/>
    </sheetView>
  </sheetViews>
  <sheetFormatPr defaultRowHeight="14.4" x14ac:dyDescent="0.3"/>
  <cols>
    <col min="1" max="1" width="17.6640625" style="409" customWidth="1"/>
    <col min="2" max="2" width="15.6640625" style="265" customWidth="1"/>
    <col min="3" max="3" width="41.5546875" style="265" customWidth="1"/>
    <col min="4" max="4" width="21" style="389" customWidth="1"/>
    <col min="5" max="8" width="9.109375" style="389"/>
    <col min="9" max="9" width="8.5546875" style="389" customWidth="1"/>
    <col min="10" max="12" width="9.109375" hidden="1" customWidth="1"/>
    <col min="13" max="13" width="7.44140625" hidden="1" customWidth="1"/>
    <col min="14" max="20" width="9.109375" hidden="1" customWidth="1"/>
    <col min="21" max="21" width="42.88671875" style="266" customWidth="1"/>
    <col min="22" max="22" width="38.5546875" style="266" customWidth="1"/>
  </cols>
  <sheetData>
    <row r="3" spans="1:22" x14ac:dyDescent="0.3">
      <c r="A3" s="506" t="s">
        <v>2690</v>
      </c>
      <c r="B3" s="506"/>
      <c r="C3" s="506"/>
      <c r="D3" s="506"/>
      <c r="E3" s="506"/>
      <c r="F3" s="506"/>
      <c r="G3" s="506"/>
      <c r="H3" s="506"/>
      <c r="I3" s="506"/>
      <c r="J3" s="506"/>
      <c r="K3" s="506"/>
    </row>
    <row r="4" spans="1:22" x14ac:dyDescent="0.3">
      <c r="A4" s="506" t="s">
        <v>2233</v>
      </c>
      <c r="B4" s="506"/>
      <c r="C4" s="506"/>
      <c r="D4" s="506"/>
      <c r="E4" s="506"/>
      <c r="F4" s="506"/>
      <c r="G4" s="506"/>
      <c r="H4" s="506"/>
      <c r="I4" s="506"/>
      <c r="J4" s="506"/>
      <c r="K4" s="506"/>
    </row>
    <row r="5" spans="1:22" s="389" customFormat="1" x14ac:dyDescent="0.3">
      <c r="A5" s="408" t="s">
        <v>2309</v>
      </c>
      <c r="B5" s="392" t="s">
        <v>2234</v>
      </c>
      <c r="C5" s="392" t="s">
        <v>2235</v>
      </c>
      <c r="D5" s="507" t="s">
        <v>2236</v>
      </c>
      <c r="E5" s="507"/>
      <c r="F5" s="507"/>
      <c r="G5" s="507"/>
      <c r="H5" s="507"/>
      <c r="I5" s="507"/>
      <c r="J5" s="507"/>
      <c r="K5" s="507"/>
      <c r="L5" s="507"/>
      <c r="M5" s="507"/>
      <c r="N5" s="507"/>
      <c r="O5" s="507"/>
      <c r="P5" s="507"/>
      <c r="Q5" s="507"/>
      <c r="R5" s="507"/>
      <c r="S5" s="507"/>
      <c r="T5" s="507"/>
      <c r="U5" s="393" t="s">
        <v>2300</v>
      </c>
      <c r="V5" s="393" t="s">
        <v>2301</v>
      </c>
    </row>
    <row r="6" spans="1:22" x14ac:dyDescent="0.3">
      <c r="A6" s="410">
        <v>1</v>
      </c>
      <c r="B6" s="376" t="s">
        <v>2237</v>
      </c>
      <c r="C6" s="376" t="s">
        <v>2238</v>
      </c>
      <c r="D6" s="504" t="s">
        <v>2296</v>
      </c>
      <c r="E6" s="504"/>
      <c r="F6" s="504"/>
      <c r="G6" s="504"/>
      <c r="H6" s="504"/>
      <c r="I6" s="504"/>
      <c r="J6" s="504"/>
      <c r="K6" s="504"/>
      <c r="L6" s="504"/>
      <c r="M6" s="504"/>
      <c r="N6" s="504"/>
      <c r="O6" s="504"/>
      <c r="P6" s="504"/>
      <c r="Q6" s="504"/>
      <c r="R6" s="504"/>
      <c r="S6" s="504"/>
      <c r="T6" s="504"/>
      <c r="U6" s="390" t="s">
        <v>2324</v>
      </c>
      <c r="V6" s="391" t="s">
        <v>2334</v>
      </c>
    </row>
    <row r="7" spans="1:22" x14ac:dyDescent="0.3">
      <c r="A7" s="410">
        <v>2</v>
      </c>
      <c r="B7" s="376" t="s">
        <v>2237</v>
      </c>
      <c r="C7" s="376" t="s">
        <v>2239</v>
      </c>
      <c r="D7" s="504" t="s">
        <v>2296</v>
      </c>
      <c r="E7" s="504"/>
      <c r="F7" s="504"/>
      <c r="G7" s="504"/>
      <c r="H7" s="504"/>
      <c r="I7" s="504"/>
      <c r="J7" s="504"/>
      <c r="K7" s="504"/>
      <c r="L7" s="504"/>
      <c r="M7" s="504"/>
      <c r="N7" s="504"/>
      <c r="O7" s="504"/>
      <c r="P7" s="504"/>
      <c r="Q7" s="504"/>
      <c r="R7" s="504"/>
      <c r="S7" s="504"/>
      <c r="T7" s="504"/>
      <c r="U7" s="390" t="s">
        <v>2323</v>
      </c>
      <c r="V7" s="391" t="s">
        <v>2334</v>
      </c>
    </row>
    <row r="8" spans="1:22" x14ac:dyDescent="0.3">
      <c r="A8" s="410">
        <v>3</v>
      </c>
      <c r="B8" s="376" t="s">
        <v>2269</v>
      </c>
      <c r="C8" s="376" t="s">
        <v>2240</v>
      </c>
      <c r="D8" s="504" t="s">
        <v>2287</v>
      </c>
      <c r="E8" s="504"/>
      <c r="F8" s="504"/>
      <c r="G8" s="504"/>
      <c r="H8" s="504"/>
      <c r="I8" s="504"/>
      <c r="J8" s="504"/>
      <c r="K8" s="504"/>
      <c r="L8" s="504"/>
      <c r="M8" s="504"/>
      <c r="N8" s="504"/>
      <c r="O8" s="504"/>
      <c r="P8" s="504"/>
      <c r="Q8" s="504"/>
      <c r="R8" s="504"/>
      <c r="S8" s="504"/>
      <c r="T8" s="504"/>
      <c r="U8" s="390" t="s">
        <v>2325</v>
      </c>
      <c r="V8" s="391" t="s">
        <v>2305</v>
      </c>
    </row>
    <row r="9" spans="1:22" x14ac:dyDescent="0.3">
      <c r="A9" s="410">
        <v>4</v>
      </c>
      <c r="B9" s="376" t="s">
        <v>2269</v>
      </c>
      <c r="C9" s="376" t="s">
        <v>2241</v>
      </c>
      <c r="D9" s="504" t="s">
        <v>2288</v>
      </c>
      <c r="E9" s="504"/>
      <c r="F9" s="504"/>
      <c r="G9" s="504"/>
      <c r="H9" s="504"/>
      <c r="I9" s="504"/>
      <c r="J9" s="504"/>
      <c r="K9" s="504"/>
      <c r="L9" s="504"/>
      <c r="M9" s="504"/>
      <c r="N9" s="504"/>
      <c r="O9" s="504"/>
      <c r="P9" s="504"/>
      <c r="Q9" s="504"/>
      <c r="R9" s="504"/>
      <c r="S9" s="504"/>
      <c r="T9" s="504"/>
      <c r="U9" s="390" t="s">
        <v>2326</v>
      </c>
      <c r="V9" s="391" t="s">
        <v>2305</v>
      </c>
    </row>
    <row r="10" spans="1:22" s="468" customFormat="1" ht="28.8" x14ac:dyDescent="0.3">
      <c r="A10" s="410">
        <v>5</v>
      </c>
      <c r="B10" s="376" t="s">
        <v>2271</v>
      </c>
      <c r="C10" s="376" t="s">
        <v>2244</v>
      </c>
      <c r="D10" s="504" t="s">
        <v>2299</v>
      </c>
      <c r="E10" s="504"/>
      <c r="F10" s="504"/>
      <c r="G10" s="504"/>
      <c r="H10" s="504"/>
      <c r="I10" s="504"/>
      <c r="J10" s="504"/>
      <c r="K10" s="504"/>
      <c r="L10" s="504"/>
      <c r="M10" s="504"/>
      <c r="N10" s="504"/>
      <c r="O10" s="504"/>
      <c r="P10" s="504"/>
      <c r="Q10" s="504"/>
      <c r="R10" s="504"/>
      <c r="S10" s="504"/>
      <c r="T10" s="504"/>
      <c r="U10" s="390" t="s">
        <v>2335</v>
      </c>
      <c r="V10" s="391" t="s">
        <v>2327</v>
      </c>
    </row>
    <row r="11" spans="1:22" s="468" customFormat="1" ht="28.8" x14ac:dyDescent="0.3">
      <c r="A11" s="410">
        <v>6</v>
      </c>
      <c r="B11" s="405" t="s">
        <v>2548</v>
      </c>
      <c r="C11" s="405" t="s">
        <v>2549</v>
      </c>
      <c r="D11" s="508" t="s">
        <v>2299</v>
      </c>
      <c r="E11" s="508"/>
      <c r="F11" s="508"/>
      <c r="G11" s="508"/>
      <c r="H11" s="508"/>
      <c r="I11" s="508"/>
      <c r="J11" s="508"/>
      <c r="K11" s="508"/>
      <c r="L11" s="508"/>
      <c r="M11" s="508"/>
      <c r="N11" s="508"/>
      <c r="O11" s="508"/>
      <c r="P11" s="508"/>
      <c r="Q11" s="508"/>
      <c r="R11" s="508"/>
      <c r="S11" s="508"/>
      <c r="T11" s="508"/>
      <c r="U11" s="390" t="s">
        <v>2335</v>
      </c>
      <c r="V11" s="390" t="s">
        <v>2327</v>
      </c>
    </row>
    <row r="12" spans="1:22" ht="28.8" x14ac:dyDescent="0.3">
      <c r="A12" s="410">
        <v>7</v>
      </c>
      <c r="B12" s="376" t="s">
        <v>2272</v>
      </c>
      <c r="C12" s="376" t="s">
        <v>2245</v>
      </c>
      <c r="D12" s="504" t="s">
        <v>2622</v>
      </c>
      <c r="E12" s="504"/>
      <c r="F12" s="504"/>
      <c r="G12" s="504"/>
      <c r="H12" s="504"/>
      <c r="I12" s="504"/>
      <c r="J12" s="504"/>
      <c r="K12" s="504"/>
      <c r="L12" s="504"/>
      <c r="M12" s="504"/>
      <c r="N12" s="504"/>
      <c r="O12" s="504"/>
      <c r="P12" s="504"/>
      <c r="Q12" s="504"/>
      <c r="R12" s="504"/>
      <c r="S12" s="504"/>
      <c r="T12" s="504"/>
      <c r="U12" s="390" t="s">
        <v>2313</v>
      </c>
      <c r="V12" s="391" t="s">
        <v>2327</v>
      </c>
    </row>
    <row r="13" spans="1:22" s="468" customFormat="1" ht="28.8" x14ac:dyDescent="0.3">
      <c r="A13" s="410">
        <v>8</v>
      </c>
      <c r="B13" s="376" t="s">
        <v>2237</v>
      </c>
      <c r="C13" s="376" t="s">
        <v>2242</v>
      </c>
      <c r="D13" s="504" t="s">
        <v>2623</v>
      </c>
      <c r="E13" s="504"/>
      <c r="F13" s="504"/>
      <c r="G13" s="504"/>
      <c r="H13" s="504"/>
      <c r="I13" s="504"/>
      <c r="J13" s="504"/>
      <c r="K13" s="504"/>
      <c r="L13" s="504"/>
      <c r="M13" s="504"/>
      <c r="N13" s="504"/>
      <c r="O13" s="504"/>
      <c r="P13" s="504"/>
      <c r="Q13" s="504"/>
      <c r="R13" s="504"/>
      <c r="S13" s="504"/>
      <c r="T13" s="504"/>
      <c r="U13" s="390" t="s">
        <v>2311</v>
      </c>
      <c r="V13" s="391" t="s">
        <v>2327</v>
      </c>
    </row>
    <row r="14" spans="1:22" ht="28.8" x14ac:dyDescent="0.3">
      <c r="A14" s="410">
        <v>9</v>
      </c>
      <c r="B14" s="376" t="s">
        <v>2270</v>
      </c>
      <c r="C14" s="376" t="s">
        <v>2243</v>
      </c>
      <c r="D14" s="504" t="s">
        <v>2624</v>
      </c>
      <c r="E14" s="504"/>
      <c r="F14" s="504"/>
      <c r="G14" s="504"/>
      <c r="H14" s="504"/>
      <c r="I14" s="504"/>
      <c r="J14" s="504"/>
      <c r="K14" s="504"/>
      <c r="L14" s="504"/>
      <c r="M14" s="504"/>
      <c r="N14" s="504"/>
      <c r="O14" s="504"/>
      <c r="P14" s="504"/>
      <c r="Q14" s="504"/>
      <c r="R14" s="504"/>
      <c r="S14" s="504"/>
      <c r="T14" s="504"/>
      <c r="U14" s="390" t="s">
        <v>2312</v>
      </c>
      <c r="V14" s="391" t="s">
        <v>2327</v>
      </c>
    </row>
    <row r="15" spans="1:22" ht="72" x14ac:dyDescent="0.3">
      <c r="A15" s="410">
        <v>10</v>
      </c>
      <c r="B15" s="376" t="s">
        <v>2273</v>
      </c>
      <c r="C15" s="376" t="s">
        <v>2246</v>
      </c>
      <c r="D15" s="504" t="s">
        <v>2276</v>
      </c>
      <c r="E15" s="504"/>
      <c r="F15" s="504"/>
      <c r="G15" s="504"/>
      <c r="H15" s="504"/>
      <c r="I15" s="504"/>
      <c r="J15" s="504"/>
      <c r="K15" s="504"/>
      <c r="L15" s="504"/>
      <c r="M15" s="504"/>
      <c r="N15" s="504"/>
      <c r="O15" s="504"/>
      <c r="P15" s="504"/>
      <c r="Q15" s="504"/>
      <c r="R15" s="504"/>
      <c r="S15" s="504"/>
      <c r="T15" s="504"/>
      <c r="U15" s="390" t="s">
        <v>2314</v>
      </c>
      <c r="V15" s="391" t="s">
        <v>2328</v>
      </c>
    </row>
    <row r="16" spans="1:22" ht="28.8" x14ac:dyDescent="0.3">
      <c r="A16" s="410">
        <v>11</v>
      </c>
      <c r="B16" s="376" t="s">
        <v>2273</v>
      </c>
      <c r="C16" s="376" t="s">
        <v>2247</v>
      </c>
      <c r="D16" s="504" t="s">
        <v>2636</v>
      </c>
      <c r="E16" s="504"/>
      <c r="F16" s="504"/>
      <c r="G16" s="504"/>
      <c r="H16" s="504"/>
      <c r="I16" s="504"/>
      <c r="J16" s="504"/>
      <c r="K16" s="504"/>
      <c r="L16" s="504"/>
      <c r="M16" s="504"/>
      <c r="N16" s="504"/>
      <c r="O16" s="504"/>
      <c r="P16" s="504"/>
      <c r="Q16" s="504"/>
      <c r="R16" s="504"/>
      <c r="S16" s="504"/>
      <c r="T16" s="504"/>
      <c r="U16" s="390" t="s">
        <v>2315</v>
      </c>
      <c r="V16" s="391" t="s">
        <v>2303</v>
      </c>
    </row>
    <row r="17" spans="1:22" ht="28.8" x14ac:dyDescent="0.3">
      <c r="A17" s="410">
        <v>12</v>
      </c>
      <c r="B17" s="376" t="s">
        <v>2273</v>
      </c>
      <c r="C17" s="376" t="s">
        <v>2248</v>
      </c>
      <c r="D17" s="504" t="s">
        <v>2637</v>
      </c>
      <c r="E17" s="504"/>
      <c r="F17" s="504"/>
      <c r="G17" s="504"/>
      <c r="H17" s="504"/>
      <c r="I17" s="504"/>
      <c r="J17" s="504"/>
      <c r="K17" s="504"/>
      <c r="L17" s="504"/>
      <c r="M17" s="504"/>
      <c r="N17" s="504"/>
      <c r="O17" s="504"/>
      <c r="P17" s="504"/>
      <c r="Q17" s="504"/>
      <c r="R17" s="504"/>
      <c r="S17" s="504"/>
      <c r="T17" s="504"/>
      <c r="U17" s="390" t="s">
        <v>2316</v>
      </c>
      <c r="V17" s="391" t="s">
        <v>2303</v>
      </c>
    </row>
    <row r="18" spans="1:22" x14ac:dyDescent="0.3">
      <c r="A18" s="410">
        <v>13</v>
      </c>
      <c r="B18" s="376" t="s">
        <v>2273</v>
      </c>
      <c r="C18" s="376" t="s">
        <v>2249</v>
      </c>
      <c r="D18" s="504" t="s">
        <v>2297</v>
      </c>
      <c r="E18" s="504"/>
      <c r="F18" s="504"/>
      <c r="G18" s="504"/>
      <c r="H18" s="504"/>
      <c r="I18" s="504"/>
      <c r="J18" s="504"/>
      <c r="K18" s="504"/>
      <c r="L18" s="504"/>
      <c r="M18" s="504"/>
      <c r="N18" s="504"/>
      <c r="O18" s="504"/>
      <c r="P18" s="504"/>
      <c r="Q18" s="504"/>
      <c r="R18" s="504"/>
      <c r="S18" s="504"/>
      <c r="T18" s="504"/>
      <c r="U18" s="407" t="s">
        <v>2317</v>
      </c>
      <c r="V18" s="407" t="s">
        <v>2302</v>
      </c>
    </row>
    <row r="19" spans="1:22" ht="32.25" customHeight="1" x14ac:dyDescent="0.3">
      <c r="A19" s="410">
        <v>14</v>
      </c>
      <c r="B19" s="376" t="s">
        <v>2274</v>
      </c>
      <c r="C19" s="376" t="s">
        <v>2251</v>
      </c>
      <c r="D19" s="504" t="s">
        <v>2279</v>
      </c>
      <c r="E19" s="504"/>
      <c r="F19" s="504"/>
      <c r="G19" s="504"/>
      <c r="H19" s="504"/>
      <c r="I19" s="504"/>
      <c r="J19" s="504"/>
      <c r="K19" s="504"/>
      <c r="L19" s="504"/>
      <c r="M19" s="504"/>
      <c r="N19" s="504"/>
      <c r="O19" s="504"/>
      <c r="P19" s="504"/>
      <c r="Q19" s="504"/>
      <c r="R19" s="504"/>
      <c r="S19" s="504"/>
      <c r="T19" s="504"/>
      <c r="U19" s="390" t="s">
        <v>2336</v>
      </c>
      <c r="V19" s="391" t="s">
        <v>2329</v>
      </c>
    </row>
    <row r="20" spans="1:22" ht="28.8" x14ac:dyDescent="0.3">
      <c r="A20" s="410">
        <v>15</v>
      </c>
      <c r="B20" s="376" t="s">
        <v>2272</v>
      </c>
      <c r="C20" s="376" t="s">
        <v>2346</v>
      </c>
      <c r="D20" s="504" t="s">
        <v>2278</v>
      </c>
      <c r="E20" s="504"/>
      <c r="F20" s="504"/>
      <c r="G20" s="504"/>
      <c r="H20" s="504"/>
      <c r="I20" s="504"/>
      <c r="J20" s="504"/>
      <c r="K20" s="504"/>
      <c r="L20" s="504"/>
      <c r="M20" s="504"/>
      <c r="N20" s="504"/>
      <c r="O20" s="504"/>
      <c r="P20" s="504"/>
      <c r="Q20" s="504"/>
      <c r="R20" s="504"/>
      <c r="S20" s="504"/>
      <c r="T20" s="504"/>
      <c r="U20" s="390" t="s">
        <v>2318</v>
      </c>
      <c r="V20" s="391" t="s">
        <v>2329</v>
      </c>
    </row>
    <row r="21" spans="1:22" ht="28.8" x14ac:dyDescent="0.3">
      <c r="A21" s="417">
        <v>16</v>
      </c>
      <c r="B21" s="418" t="s">
        <v>2270</v>
      </c>
      <c r="C21" s="418" t="s">
        <v>2268</v>
      </c>
      <c r="D21" s="505" t="s">
        <v>2295</v>
      </c>
      <c r="E21" s="505"/>
      <c r="F21" s="505"/>
      <c r="G21" s="505"/>
      <c r="H21" s="505"/>
      <c r="I21" s="505"/>
      <c r="J21" s="505"/>
      <c r="K21" s="505"/>
      <c r="L21" s="505"/>
      <c r="M21" s="505"/>
      <c r="N21" s="505"/>
      <c r="O21" s="505"/>
      <c r="P21" s="505"/>
      <c r="Q21" s="505"/>
      <c r="R21" s="505"/>
      <c r="S21" s="505"/>
      <c r="T21" s="505"/>
      <c r="U21" s="419" t="s">
        <v>2322</v>
      </c>
      <c r="V21" s="420" t="s">
        <v>2329</v>
      </c>
    </row>
    <row r="22" spans="1:22" ht="28.8" x14ac:dyDescent="0.3">
      <c r="A22" s="417">
        <v>17</v>
      </c>
      <c r="B22" s="418" t="s">
        <v>2270</v>
      </c>
      <c r="C22" s="418" t="s">
        <v>2267</v>
      </c>
      <c r="D22" s="505" t="s">
        <v>2294</v>
      </c>
      <c r="E22" s="505"/>
      <c r="F22" s="505"/>
      <c r="G22" s="505"/>
      <c r="H22" s="505"/>
      <c r="I22" s="505"/>
      <c r="J22" s="505"/>
      <c r="K22" s="505"/>
      <c r="L22" s="505"/>
      <c r="M22" s="505"/>
      <c r="N22" s="505"/>
      <c r="O22" s="505"/>
      <c r="P22" s="505"/>
      <c r="Q22" s="505"/>
      <c r="R22" s="505"/>
      <c r="S22" s="505"/>
      <c r="T22" s="505"/>
      <c r="U22" s="419" t="s">
        <v>2321</v>
      </c>
      <c r="V22" s="420" t="s">
        <v>2329</v>
      </c>
    </row>
    <row r="23" spans="1:22" x14ac:dyDescent="0.3">
      <c r="A23" s="417">
        <v>18</v>
      </c>
      <c r="B23" s="418" t="s">
        <v>2237</v>
      </c>
      <c r="C23" s="418" t="s">
        <v>2250</v>
      </c>
      <c r="D23" s="505" t="s">
        <v>2277</v>
      </c>
      <c r="E23" s="505"/>
      <c r="F23" s="505"/>
      <c r="G23" s="505"/>
      <c r="H23" s="505"/>
      <c r="I23" s="505"/>
      <c r="J23" s="505"/>
      <c r="K23" s="505"/>
      <c r="L23" s="505"/>
      <c r="M23" s="505"/>
      <c r="N23" s="505"/>
      <c r="O23" s="505"/>
      <c r="P23" s="505"/>
      <c r="Q23" s="505"/>
      <c r="R23" s="505"/>
      <c r="S23" s="505"/>
      <c r="T23" s="505"/>
      <c r="U23" s="419" t="s">
        <v>2310</v>
      </c>
      <c r="V23" s="420" t="s">
        <v>2304</v>
      </c>
    </row>
    <row r="24" spans="1:22" ht="28.8" x14ac:dyDescent="0.3">
      <c r="A24" s="417">
        <v>19</v>
      </c>
      <c r="B24" s="418" t="s">
        <v>2273</v>
      </c>
      <c r="C24" s="418" t="s">
        <v>2252</v>
      </c>
      <c r="D24" s="505" t="s">
        <v>2634</v>
      </c>
      <c r="E24" s="505"/>
      <c r="F24" s="505"/>
      <c r="G24" s="505"/>
      <c r="H24" s="505"/>
      <c r="I24" s="505"/>
      <c r="J24" s="505"/>
      <c r="K24" s="505"/>
      <c r="L24" s="505"/>
      <c r="M24" s="505"/>
      <c r="N24" s="505"/>
      <c r="O24" s="505"/>
      <c r="P24" s="505"/>
      <c r="Q24" s="505"/>
      <c r="R24" s="505"/>
      <c r="S24" s="505"/>
      <c r="T24" s="505"/>
      <c r="U24" s="419" t="s">
        <v>2315</v>
      </c>
      <c r="V24" s="420" t="s">
        <v>2303</v>
      </c>
    </row>
    <row r="25" spans="1:22" ht="28.8" x14ac:dyDescent="0.3">
      <c r="A25" s="417">
        <v>20</v>
      </c>
      <c r="B25" s="418" t="s">
        <v>2273</v>
      </c>
      <c r="C25" s="418" t="s">
        <v>2253</v>
      </c>
      <c r="D25" s="505" t="s">
        <v>2635</v>
      </c>
      <c r="E25" s="505"/>
      <c r="F25" s="505"/>
      <c r="G25" s="505"/>
      <c r="H25" s="505"/>
      <c r="I25" s="505"/>
      <c r="J25" s="505"/>
      <c r="K25" s="505"/>
      <c r="L25" s="505"/>
      <c r="M25" s="505"/>
      <c r="N25" s="505"/>
      <c r="O25" s="505"/>
      <c r="P25" s="505"/>
      <c r="Q25" s="505"/>
      <c r="R25" s="505"/>
      <c r="S25" s="505"/>
      <c r="T25" s="505"/>
      <c r="U25" s="419" t="s">
        <v>2316</v>
      </c>
      <c r="V25" s="420" t="s">
        <v>2303</v>
      </c>
    </row>
    <row r="26" spans="1:22" x14ac:dyDescent="0.3">
      <c r="A26" s="417">
        <v>21</v>
      </c>
      <c r="B26" s="418" t="s">
        <v>538</v>
      </c>
      <c r="C26" s="418" t="s">
        <v>2254</v>
      </c>
      <c r="D26" s="505" t="s">
        <v>2280</v>
      </c>
      <c r="E26" s="505"/>
      <c r="F26" s="505"/>
      <c r="G26" s="505"/>
      <c r="H26" s="505"/>
      <c r="I26" s="505"/>
      <c r="J26" s="505"/>
      <c r="K26" s="505"/>
      <c r="L26" s="505"/>
      <c r="M26" s="505"/>
      <c r="N26" s="505"/>
      <c r="O26" s="505"/>
      <c r="P26" s="505"/>
      <c r="Q26" s="505"/>
      <c r="R26" s="505"/>
      <c r="S26" s="505"/>
      <c r="T26" s="505"/>
      <c r="U26" s="419" t="s">
        <v>2319</v>
      </c>
      <c r="V26" s="420" t="s">
        <v>2330</v>
      </c>
    </row>
    <row r="27" spans="1:22" x14ac:dyDescent="0.3">
      <c r="A27" s="417">
        <v>22</v>
      </c>
      <c r="B27" s="418" t="s">
        <v>538</v>
      </c>
      <c r="C27" s="418" t="s">
        <v>2255</v>
      </c>
      <c r="D27" s="505" t="s">
        <v>2281</v>
      </c>
      <c r="E27" s="505"/>
      <c r="F27" s="505"/>
      <c r="G27" s="505"/>
      <c r="H27" s="505"/>
      <c r="I27" s="505"/>
      <c r="J27" s="505"/>
      <c r="K27" s="505"/>
      <c r="L27" s="505"/>
      <c r="M27" s="505"/>
      <c r="N27" s="505"/>
      <c r="O27" s="505"/>
      <c r="P27" s="505"/>
      <c r="Q27" s="505"/>
      <c r="R27" s="505"/>
      <c r="S27" s="505"/>
      <c r="T27" s="505"/>
      <c r="U27" s="419" t="s">
        <v>2319</v>
      </c>
      <c r="V27" s="420" t="s">
        <v>2330</v>
      </c>
    </row>
    <row r="28" spans="1:22" ht="63" customHeight="1" x14ac:dyDescent="0.3">
      <c r="A28" s="417">
        <v>23</v>
      </c>
      <c r="B28" s="418" t="s">
        <v>538</v>
      </c>
      <c r="C28" s="418" t="s">
        <v>2256</v>
      </c>
      <c r="D28" s="505" t="s">
        <v>2282</v>
      </c>
      <c r="E28" s="505"/>
      <c r="F28" s="505"/>
      <c r="G28" s="505"/>
      <c r="H28" s="505"/>
      <c r="I28" s="505"/>
      <c r="J28" s="505"/>
      <c r="K28" s="505"/>
      <c r="L28" s="505"/>
      <c r="M28" s="505"/>
      <c r="N28" s="505"/>
      <c r="O28" s="505"/>
      <c r="P28" s="505"/>
      <c r="Q28" s="505"/>
      <c r="R28" s="505"/>
      <c r="S28" s="505"/>
      <c r="T28" s="505"/>
      <c r="U28" s="419" t="s">
        <v>2319</v>
      </c>
      <c r="V28" s="420" t="s">
        <v>2330</v>
      </c>
    </row>
    <row r="29" spans="1:22" x14ac:dyDescent="0.3">
      <c r="A29" s="417">
        <v>24</v>
      </c>
      <c r="B29" s="418" t="s">
        <v>538</v>
      </c>
      <c r="C29" s="418" t="s">
        <v>2257</v>
      </c>
      <c r="D29" s="505" t="s">
        <v>2283</v>
      </c>
      <c r="E29" s="505"/>
      <c r="F29" s="505"/>
      <c r="G29" s="505"/>
      <c r="H29" s="505"/>
      <c r="I29" s="505"/>
      <c r="J29" s="505"/>
      <c r="K29" s="505"/>
      <c r="L29" s="505"/>
      <c r="M29" s="505"/>
      <c r="N29" s="505"/>
      <c r="O29" s="505"/>
      <c r="P29" s="505"/>
      <c r="Q29" s="505"/>
      <c r="R29" s="505"/>
      <c r="S29" s="505"/>
      <c r="T29" s="505"/>
      <c r="U29" s="419" t="s">
        <v>2319</v>
      </c>
      <c r="V29" s="500" t="s">
        <v>2307</v>
      </c>
    </row>
    <row r="30" spans="1:22" x14ac:dyDescent="0.3">
      <c r="A30" s="417">
        <v>25</v>
      </c>
      <c r="B30" s="418" t="s">
        <v>538</v>
      </c>
      <c r="C30" s="418" t="s">
        <v>2258</v>
      </c>
      <c r="D30" s="505" t="s">
        <v>2284</v>
      </c>
      <c r="E30" s="505"/>
      <c r="F30" s="505"/>
      <c r="G30" s="505"/>
      <c r="H30" s="505"/>
      <c r="I30" s="505"/>
      <c r="J30" s="505"/>
      <c r="K30" s="505"/>
      <c r="L30" s="505"/>
      <c r="M30" s="505"/>
      <c r="N30" s="505"/>
      <c r="O30" s="505"/>
      <c r="P30" s="505"/>
      <c r="Q30" s="505"/>
      <c r="R30" s="505"/>
      <c r="S30" s="505"/>
      <c r="T30" s="505"/>
      <c r="U30" s="419" t="s">
        <v>2320</v>
      </c>
      <c r="V30" s="501"/>
    </row>
    <row r="31" spans="1:22" ht="28.8" x14ac:dyDescent="0.3">
      <c r="A31" s="417">
        <v>26</v>
      </c>
      <c r="B31" s="418" t="s">
        <v>538</v>
      </c>
      <c r="C31" s="418" t="s">
        <v>2259</v>
      </c>
      <c r="D31" s="505" t="s">
        <v>2285</v>
      </c>
      <c r="E31" s="505"/>
      <c r="F31" s="505"/>
      <c r="G31" s="505"/>
      <c r="H31" s="505"/>
      <c r="I31" s="505"/>
      <c r="J31" s="505"/>
      <c r="K31" s="505"/>
      <c r="L31" s="505"/>
      <c r="M31" s="505"/>
      <c r="N31" s="505"/>
      <c r="O31" s="505"/>
      <c r="P31" s="505"/>
      <c r="Q31" s="505"/>
      <c r="R31" s="505"/>
      <c r="S31" s="505"/>
      <c r="T31" s="505"/>
      <c r="U31" s="421"/>
      <c r="V31" s="420" t="s">
        <v>2308</v>
      </c>
    </row>
    <row r="32" spans="1:22" x14ac:dyDescent="0.3">
      <c r="A32" s="417">
        <v>27</v>
      </c>
      <c r="B32" s="418"/>
      <c r="C32" s="418" t="s">
        <v>2260</v>
      </c>
      <c r="D32" s="505" t="s">
        <v>2298</v>
      </c>
      <c r="E32" s="505"/>
      <c r="F32" s="505"/>
      <c r="G32" s="505"/>
      <c r="H32" s="505"/>
      <c r="I32" s="505"/>
      <c r="J32" s="505"/>
      <c r="K32" s="505"/>
      <c r="L32" s="505"/>
      <c r="M32" s="505"/>
      <c r="N32" s="505"/>
      <c r="O32" s="505"/>
      <c r="P32" s="505"/>
      <c r="Q32" s="505"/>
      <c r="R32" s="505"/>
      <c r="S32" s="505"/>
      <c r="T32" s="505"/>
      <c r="U32" s="421"/>
      <c r="V32" s="420"/>
    </row>
    <row r="33" spans="1:22" ht="28.8" x14ac:dyDescent="0.3">
      <c r="A33" s="417">
        <v>28</v>
      </c>
      <c r="B33" s="418" t="s">
        <v>2275</v>
      </c>
      <c r="C33" s="418" t="s">
        <v>2261</v>
      </c>
      <c r="D33" s="505" t="s">
        <v>2286</v>
      </c>
      <c r="E33" s="505"/>
      <c r="F33" s="505"/>
      <c r="G33" s="505"/>
      <c r="H33" s="505"/>
      <c r="I33" s="505"/>
      <c r="J33" s="505"/>
      <c r="K33" s="505"/>
      <c r="L33" s="505"/>
      <c r="M33" s="505"/>
      <c r="N33" s="505"/>
      <c r="O33" s="505"/>
      <c r="P33" s="505"/>
      <c r="Q33" s="505"/>
      <c r="R33" s="505"/>
      <c r="S33" s="505"/>
      <c r="T33" s="505"/>
      <c r="U33" s="419" t="s">
        <v>2337</v>
      </c>
      <c r="V33" s="420" t="s">
        <v>2340</v>
      </c>
    </row>
    <row r="34" spans="1:22" ht="28.8" x14ac:dyDescent="0.3">
      <c r="A34" s="417">
        <v>29</v>
      </c>
      <c r="B34" s="418" t="s">
        <v>2275</v>
      </c>
      <c r="C34" s="418" t="s">
        <v>2262</v>
      </c>
      <c r="D34" s="505" t="s">
        <v>2289</v>
      </c>
      <c r="E34" s="505"/>
      <c r="F34" s="505"/>
      <c r="G34" s="505"/>
      <c r="H34" s="505"/>
      <c r="I34" s="505"/>
      <c r="J34" s="505"/>
      <c r="K34" s="505"/>
      <c r="L34" s="505"/>
      <c r="M34" s="505"/>
      <c r="N34" s="505"/>
      <c r="O34" s="505"/>
      <c r="P34" s="505"/>
      <c r="Q34" s="505"/>
      <c r="R34" s="505"/>
      <c r="S34" s="505"/>
      <c r="T34" s="505"/>
      <c r="U34" s="419" t="s">
        <v>2338</v>
      </c>
      <c r="V34" s="420" t="s">
        <v>2341</v>
      </c>
    </row>
    <row r="35" spans="1:22" ht="28.8" x14ac:dyDescent="0.3">
      <c r="A35" s="417">
        <v>30</v>
      </c>
      <c r="B35" s="418" t="s">
        <v>2275</v>
      </c>
      <c r="C35" s="418" t="s">
        <v>2263</v>
      </c>
      <c r="D35" s="505" t="s">
        <v>2290</v>
      </c>
      <c r="E35" s="505"/>
      <c r="F35" s="505"/>
      <c r="G35" s="505"/>
      <c r="H35" s="505"/>
      <c r="I35" s="505"/>
      <c r="J35" s="505"/>
      <c r="K35" s="505"/>
      <c r="L35" s="505"/>
      <c r="M35" s="505"/>
      <c r="N35" s="505"/>
      <c r="O35" s="505"/>
      <c r="P35" s="505"/>
      <c r="Q35" s="505"/>
      <c r="R35" s="505"/>
      <c r="S35" s="505"/>
      <c r="T35" s="505"/>
      <c r="U35" s="419" t="s">
        <v>2339</v>
      </c>
      <c r="V35" s="420" t="s">
        <v>2342</v>
      </c>
    </row>
    <row r="36" spans="1:22" ht="28.8" x14ac:dyDescent="0.3">
      <c r="A36" s="417">
        <v>31</v>
      </c>
      <c r="B36" s="418" t="s">
        <v>2275</v>
      </c>
      <c r="C36" s="418" t="s">
        <v>2264</v>
      </c>
      <c r="D36" s="505" t="s">
        <v>2291</v>
      </c>
      <c r="E36" s="505"/>
      <c r="F36" s="505"/>
      <c r="G36" s="505"/>
      <c r="H36" s="505"/>
      <c r="I36" s="505"/>
      <c r="J36" s="505"/>
      <c r="K36" s="505"/>
      <c r="L36" s="505"/>
      <c r="M36" s="505"/>
      <c r="N36" s="505"/>
      <c r="O36" s="505"/>
      <c r="P36" s="505"/>
      <c r="Q36" s="505"/>
      <c r="R36" s="505"/>
      <c r="S36" s="505"/>
      <c r="T36" s="505"/>
      <c r="U36" s="419" t="s">
        <v>2343</v>
      </c>
      <c r="V36" s="420" t="s">
        <v>2331</v>
      </c>
    </row>
    <row r="37" spans="1:22" ht="28.8" x14ac:dyDescent="0.3">
      <c r="A37" s="417">
        <v>32</v>
      </c>
      <c r="B37" s="418" t="s">
        <v>2275</v>
      </c>
      <c r="C37" s="418" t="s">
        <v>2265</v>
      </c>
      <c r="D37" s="505" t="s">
        <v>2292</v>
      </c>
      <c r="E37" s="505"/>
      <c r="F37" s="505"/>
      <c r="G37" s="505"/>
      <c r="H37" s="505"/>
      <c r="I37" s="505"/>
      <c r="J37" s="505"/>
      <c r="K37" s="505"/>
      <c r="L37" s="505"/>
      <c r="M37" s="505"/>
      <c r="N37" s="505"/>
      <c r="O37" s="505"/>
      <c r="P37" s="505"/>
      <c r="Q37" s="505"/>
      <c r="R37" s="505"/>
      <c r="S37" s="505"/>
      <c r="T37" s="505"/>
      <c r="U37" s="419" t="s">
        <v>2344</v>
      </c>
      <c r="V37" s="420" t="s">
        <v>2332</v>
      </c>
    </row>
    <row r="38" spans="1:22" ht="28.8" x14ac:dyDescent="0.3">
      <c r="A38" s="417">
        <v>33</v>
      </c>
      <c r="B38" s="418" t="s">
        <v>2275</v>
      </c>
      <c r="C38" s="418" t="s">
        <v>2266</v>
      </c>
      <c r="D38" s="505" t="s">
        <v>2293</v>
      </c>
      <c r="E38" s="505"/>
      <c r="F38" s="505"/>
      <c r="G38" s="505"/>
      <c r="H38" s="505"/>
      <c r="I38" s="505"/>
      <c r="J38" s="505"/>
      <c r="K38" s="505"/>
      <c r="L38" s="505"/>
      <c r="M38" s="505"/>
      <c r="N38" s="505"/>
      <c r="O38" s="505"/>
      <c r="P38" s="505"/>
      <c r="Q38" s="505"/>
      <c r="R38" s="505"/>
      <c r="S38" s="505"/>
      <c r="T38" s="505"/>
      <c r="U38" s="419" t="s">
        <v>2345</v>
      </c>
      <c r="V38" s="420" t="s">
        <v>2333</v>
      </c>
    </row>
    <row r="39" spans="1:22" x14ac:dyDescent="0.3">
      <c r="D39" s="509"/>
      <c r="E39" s="509"/>
      <c r="F39" s="509"/>
      <c r="G39" s="509"/>
      <c r="H39" s="509"/>
      <c r="I39" s="509"/>
      <c r="J39" s="509"/>
      <c r="K39" s="509"/>
      <c r="L39" s="509"/>
      <c r="M39" s="509"/>
      <c r="N39" s="509"/>
      <c r="O39" s="509"/>
      <c r="P39" s="509"/>
      <c r="Q39" s="509"/>
      <c r="R39" s="509"/>
      <c r="S39" s="509"/>
      <c r="T39" s="509"/>
    </row>
    <row r="40" spans="1:22" x14ac:dyDescent="0.3">
      <c r="D40" s="509"/>
      <c r="E40" s="509"/>
      <c r="F40" s="509"/>
      <c r="G40" s="509"/>
      <c r="H40" s="509"/>
      <c r="I40" s="509"/>
      <c r="J40" s="509"/>
      <c r="K40" s="509"/>
      <c r="L40" s="509"/>
      <c r="M40" s="509"/>
      <c r="N40" s="509"/>
      <c r="O40" s="509"/>
      <c r="P40" s="509"/>
      <c r="Q40" s="509"/>
      <c r="R40" s="509"/>
      <c r="S40" s="509"/>
      <c r="T40" s="509"/>
    </row>
    <row r="41" spans="1:22" x14ac:dyDescent="0.3">
      <c r="D41" s="509"/>
      <c r="E41" s="509"/>
      <c r="F41" s="509"/>
      <c r="G41" s="509"/>
      <c r="H41" s="509"/>
      <c r="I41" s="509"/>
      <c r="J41" s="509"/>
      <c r="K41" s="509"/>
      <c r="L41" s="509"/>
      <c r="M41" s="509"/>
      <c r="N41" s="509"/>
      <c r="O41" s="509"/>
      <c r="P41" s="509"/>
      <c r="Q41" s="509"/>
      <c r="R41" s="509"/>
      <c r="S41" s="509"/>
      <c r="T41" s="509"/>
    </row>
    <row r="42" spans="1:22" x14ac:dyDescent="0.3">
      <c r="D42" s="509"/>
      <c r="E42" s="509"/>
      <c r="F42" s="509"/>
      <c r="G42" s="509"/>
      <c r="H42" s="509"/>
      <c r="I42" s="509"/>
      <c r="J42" s="509"/>
      <c r="K42" s="509"/>
      <c r="L42" s="509"/>
      <c r="M42" s="509"/>
      <c r="N42" s="509"/>
      <c r="O42" s="509"/>
      <c r="P42" s="509"/>
      <c r="Q42" s="509"/>
      <c r="R42" s="509"/>
      <c r="S42" s="509"/>
      <c r="T42" s="509"/>
    </row>
    <row r="43" spans="1:22" x14ac:dyDescent="0.3">
      <c r="D43" s="509"/>
      <c r="E43" s="509"/>
      <c r="F43" s="509"/>
      <c r="G43" s="509"/>
      <c r="H43" s="509"/>
      <c r="I43" s="509"/>
      <c r="J43" s="509"/>
      <c r="K43" s="509"/>
      <c r="L43" s="509"/>
      <c r="M43" s="509"/>
      <c r="N43" s="509"/>
      <c r="O43" s="509"/>
      <c r="P43" s="509"/>
      <c r="Q43" s="509"/>
      <c r="R43" s="509"/>
      <c r="S43" s="509"/>
      <c r="T43" s="509"/>
    </row>
    <row r="44" spans="1:22" x14ac:dyDescent="0.3">
      <c r="A44" s="415" t="s">
        <v>2598</v>
      </c>
      <c r="D44" s="509"/>
      <c r="E44" s="509"/>
      <c r="F44" s="509"/>
      <c r="G44" s="509"/>
      <c r="H44" s="509"/>
      <c r="I44" s="509"/>
      <c r="J44" s="509"/>
      <c r="K44" s="509"/>
      <c r="L44" s="509"/>
      <c r="M44" s="509"/>
      <c r="N44" s="509"/>
      <c r="O44" s="509"/>
      <c r="P44" s="509"/>
      <c r="Q44" s="509"/>
      <c r="R44" s="509"/>
      <c r="S44" s="509"/>
      <c r="T44" s="509"/>
    </row>
    <row r="45" spans="1:22" x14ac:dyDescent="0.3">
      <c r="A45" s="502" t="s">
        <v>2600</v>
      </c>
      <c r="B45" s="503"/>
      <c r="C45" s="503"/>
      <c r="D45" s="503"/>
      <c r="E45" s="503"/>
      <c r="F45" s="503"/>
      <c r="G45" s="503"/>
      <c r="H45" s="503"/>
      <c r="I45" s="503"/>
      <c r="J45" s="503"/>
      <c r="K45" s="503"/>
      <c r="L45" s="503"/>
      <c r="M45" s="503"/>
      <c r="N45" s="503"/>
      <c r="O45" s="503"/>
      <c r="P45" s="503"/>
      <c r="Q45" s="503"/>
      <c r="R45" s="503"/>
      <c r="S45" s="503"/>
      <c r="T45" s="503"/>
      <c r="U45" s="503"/>
      <c r="V45" s="503"/>
    </row>
    <row r="46" spans="1:22" x14ac:dyDescent="0.3">
      <c r="A46" s="502" t="s">
        <v>2601</v>
      </c>
      <c r="B46" s="503"/>
      <c r="C46" s="503"/>
      <c r="D46" s="503"/>
      <c r="E46" s="503"/>
      <c r="F46" s="503"/>
      <c r="G46" s="503"/>
      <c r="H46" s="503"/>
      <c r="I46" s="503"/>
      <c r="J46" s="503"/>
      <c r="K46" s="503"/>
      <c r="L46" s="503"/>
      <c r="M46" s="503"/>
      <c r="N46" s="503"/>
      <c r="O46" s="503"/>
      <c r="P46" s="503"/>
      <c r="Q46" s="503"/>
      <c r="R46" s="503"/>
      <c r="S46" s="503"/>
      <c r="T46" s="503"/>
      <c r="U46" s="503"/>
      <c r="V46" s="503"/>
    </row>
    <row r="47" spans="1:22" s="416" customFormat="1" x14ac:dyDescent="0.3">
      <c r="A47" s="502" t="s">
        <v>2306</v>
      </c>
      <c r="B47" s="503"/>
      <c r="C47" s="503"/>
      <c r="D47" s="503"/>
      <c r="E47" s="503"/>
      <c r="F47" s="503"/>
      <c r="G47" s="503"/>
      <c r="H47" s="503"/>
      <c r="I47" s="503"/>
      <c r="J47" s="503"/>
      <c r="K47" s="503"/>
      <c r="L47" s="503"/>
      <c r="M47" s="503"/>
      <c r="N47" s="503"/>
      <c r="O47" s="503"/>
      <c r="P47" s="503"/>
      <c r="Q47" s="503"/>
      <c r="R47" s="503"/>
      <c r="S47" s="503"/>
      <c r="T47" s="503"/>
      <c r="U47" s="503"/>
      <c r="V47" s="503"/>
    </row>
    <row r="48" spans="1:22" x14ac:dyDescent="0.3">
      <c r="A48" s="502" t="s">
        <v>2599</v>
      </c>
      <c r="B48" s="503"/>
      <c r="C48" s="503"/>
      <c r="D48" s="503"/>
      <c r="E48" s="503"/>
      <c r="F48" s="503"/>
      <c r="G48" s="503"/>
      <c r="H48" s="503"/>
      <c r="I48" s="503"/>
      <c r="J48" s="503"/>
      <c r="K48" s="503"/>
      <c r="L48" s="503"/>
      <c r="M48" s="503"/>
      <c r="N48" s="503"/>
      <c r="O48" s="503"/>
      <c r="P48" s="503"/>
      <c r="Q48" s="503"/>
      <c r="R48" s="503"/>
      <c r="S48" s="503"/>
      <c r="T48" s="503"/>
      <c r="U48" s="503"/>
      <c r="V48" s="503"/>
    </row>
    <row r="49" spans="1:22" x14ac:dyDescent="0.3">
      <c r="A49" s="502" t="s">
        <v>2597</v>
      </c>
      <c r="B49" s="503"/>
      <c r="C49" s="503"/>
      <c r="D49" s="503"/>
      <c r="E49" s="503"/>
      <c r="F49" s="503"/>
      <c r="G49" s="503"/>
      <c r="H49" s="503"/>
      <c r="I49" s="503"/>
      <c r="J49" s="503"/>
      <c r="K49" s="503"/>
      <c r="L49" s="503"/>
      <c r="M49" s="503"/>
      <c r="N49" s="503"/>
      <c r="O49" s="503"/>
      <c r="P49" s="503"/>
      <c r="Q49" s="503"/>
      <c r="R49" s="503"/>
      <c r="S49" s="503"/>
      <c r="T49" s="503"/>
      <c r="U49" s="503"/>
      <c r="V49" s="503"/>
    </row>
    <row r="50" spans="1:22" x14ac:dyDescent="0.3">
      <c r="A50" s="502" t="s">
        <v>2596</v>
      </c>
      <c r="B50" s="503"/>
      <c r="C50" s="503"/>
      <c r="D50" s="503"/>
      <c r="E50" s="503"/>
      <c r="F50" s="503"/>
      <c r="G50" s="503"/>
      <c r="H50" s="503"/>
      <c r="I50" s="503"/>
      <c r="J50" s="503"/>
      <c r="K50" s="503"/>
      <c r="L50" s="503"/>
      <c r="M50" s="503"/>
      <c r="N50" s="503"/>
      <c r="O50" s="503"/>
      <c r="P50" s="503"/>
      <c r="Q50" s="503"/>
      <c r="R50" s="503"/>
      <c r="S50" s="503"/>
      <c r="T50" s="503"/>
      <c r="U50" s="503"/>
      <c r="V50" s="503"/>
    </row>
    <row r="51" spans="1:22" x14ac:dyDescent="0.3">
      <c r="B51" s="409"/>
      <c r="C51" s="409"/>
      <c r="D51" s="409"/>
      <c r="E51" s="409"/>
      <c r="F51" s="409"/>
      <c r="G51" s="409"/>
      <c r="H51" s="409"/>
      <c r="I51" s="409"/>
      <c r="J51" s="409"/>
      <c r="K51" s="409"/>
      <c r="L51" s="409"/>
      <c r="M51" s="409"/>
      <c r="N51" s="409"/>
      <c r="O51" s="409"/>
      <c r="P51" s="409"/>
      <c r="Q51" s="409"/>
      <c r="R51" s="409"/>
      <c r="S51" s="409"/>
      <c r="T51" s="409"/>
      <c r="U51" s="409"/>
      <c r="V51" s="409"/>
    </row>
    <row r="52" spans="1:22" x14ac:dyDescent="0.3">
      <c r="B52" s="409"/>
      <c r="C52" s="409"/>
      <c r="D52" s="409"/>
      <c r="E52" s="409"/>
      <c r="F52" s="409"/>
      <c r="G52" s="409"/>
      <c r="H52" s="409"/>
      <c r="I52" s="409"/>
      <c r="J52" s="409"/>
      <c r="K52" s="409"/>
      <c r="L52" s="409"/>
      <c r="M52" s="409"/>
      <c r="N52" s="409"/>
      <c r="O52" s="409"/>
      <c r="P52" s="409"/>
      <c r="Q52" s="409"/>
      <c r="R52" s="409"/>
      <c r="S52" s="409"/>
      <c r="T52" s="409"/>
      <c r="U52" s="409"/>
      <c r="V52" s="409"/>
    </row>
    <row r="53" spans="1:22" x14ac:dyDescent="0.3">
      <c r="B53" s="409"/>
      <c r="C53" s="409"/>
      <c r="D53" s="409"/>
      <c r="E53" s="409"/>
      <c r="F53" s="409"/>
      <c r="G53" s="409"/>
      <c r="H53" s="409"/>
      <c r="I53" s="409"/>
      <c r="J53" s="409"/>
      <c r="K53" s="409"/>
      <c r="L53" s="409"/>
      <c r="M53" s="409"/>
      <c r="N53" s="409"/>
      <c r="O53" s="409"/>
      <c r="P53" s="409"/>
      <c r="Q53" s="409"/>
      <c r="R53" s="409"/>
      <c r="S53" s="409"/>
      <c r="T53" s="409"/>
      <c r="U53" s="409"/>
      <c r="V53" s="409"/>
    </row>
    <row r="54" spans="1:22" x14ac:dyDescent="0.3">
      <c r="B54" s="409"/>
      <c r="C54" s="409"/>
      <c r="D54" s="409"/>
      <c r="E54" s="409"/>
      <c r="F54" s="409"/>
      <c r="G54" s="409"/>
      <c r="H54" s="409"/>
      <c r="I54" s="409"/>
      <c r="J54" s="409"/>
      <c r="K54" s="409"/>
      <c r="L54" s="409"/>
      <c r="M54" s="409"/>
      <c r="N54" s="409"/>
      <c r="O54" s="409"/>
      <c r="P54" s="409"/>
      <c r="Q54" s="409"/>
      <c r="R54" s="409"/>
      <c r="S54" s="409"/>
      <c r="T54" s="409"/>
      <c r="U54" s="409"/>
      <c r="V54" s="409"/>
    </row>
    <row r="55" spans="1:22" x14ac:dyDescent="0.3">
      <c r="B55" s="409"/>
      <c r="C55" s="409"/>
      <c r="D55" s="409"/>
      <c r="E55" s="409"/>
      <c r="F55" s="409"/>
      <c r="G55" s="409"/>
      <c r="H55" s="409"/>
      <c r="I55" s="409"/>
      <c r="J55" s="409"/>
      <c r="K55" s="409"/>
      <c r="L55" s="409"/>
      <c r="M55" s="409"/>
      <c r="N55" s="409"/>
      <c r="O55" s="409"/>
      <c r="P55" s="409"/>
      <c r="Q55" s="409"/>
      <c r="R55" s="409"/>
      <c r="S55" s="409"/>
      <c r="T55" s="409"/>
      <c r="U55" s="409"/>
      <c r="V55" s="409"/>
    </row>
    <row r="56" spans="1:22" x14ac:dyDescent="0.3">
      <c r="B56" s="409"/>
      <c r="C56" s="409"/>
      <c r="D56" s="409"/>
      <c r="E56" s="409"/>
      <c r="F56" s="409"/>
      <c r="G56" s="409"/>
      <c r="H56" s="409"/>
      <c r="I56" s="409"/>
      <c r="J56" s="409"/>
      <c r="K56" s="409"/>
      <c r="L56" s="409"/>
      <c r="M56" s="409"/>
      <c r="N56" s="409"/>
      <c r="O56" s="409"/>
      <c r="P56" s="409"/>
      <c r="Q56" s="409"/>
      <c r="R56" s="409"/>
      <c r="S56" s="409"/>
      <c r="T56" s="409"/>
      <c r="U56" s="409"/>
      <c r="V56" s="409"/>
    </row>
    <row r="57" spans="1:22" x14ac:dyDescent="0.3">
      <c r="B57" s="409"/>
      <c r="C57" s="409"/>
      <c r="D57" s="409"/>
      <c r="E57" s="409"/>
      <c r="F57" s="409"/>
      <c r="G57" s="409"/>
      <c r="H57" s="409"/>
      <c r="I57" s="409"/>
      <c r="J57" s="409"/>
      <c r="K57" s="409"/>
      <c r="L57" s="409"/>
      <c r="M57" s="409"/>
      <c r="N57" s="409"/>
      <c r="O57" s="409"/>
      <c r="P57" s="409"/>
      <c r="Q57" s="409"/>
      <c r="R57" s="409"/>
      <c r="S57" s="409"/>
      <c r="T57" s="409"/>
      <c r="U57" s="409"/>
      <c r="V57" s="409"/>
    </row>
    <row r="58" spans="1:22" x14ac:dyDescent="0.3">
      <c r="B58" s="409"/>
      <c r="C58" s="409"/>
      <c r="D58" s="409"/>
      <c r="E58" s="409"/>
      <c r="F58" s="409"/>
      <c r="G58" s="409"/>
      <c r="H58" s="409"/>
      <c r="I58" s="409"/>
      <c r="J58" s="409"/>
      <c r="K58" s="409"/>
      <c r="L58" s="409"/>
      <c r="M58" s="409"/>
      <c r="N58" s="409"/>
      <c r="O58" s="409"/>
      <c r="P58" s="409"/>
      <c r="Q58" s="409"/>
      <c r="R58" s="409"/>
      <c r="S58" s="409"/>
      <c r="T58" s="409"/>
      <c r="U58" s="409"/>
      <c r="V58" s="409"/>
    </row>
    <row r="59" spans="1:22" x14ac:dyDescent="0.3">
      <c r="B59" s="409"/>
      <c r="C59" s="409"/>
      <c r="D59" s="409"/>
      <c r="E59" s="409"/>
      <c r="F59" s="409"/>
      <c r="G59" s="409"/>
      <c r="H59" s="409"/>
      <c r="I59" s="409"/>
      <c r="J59" s="409"/>
      <c r="K59" s="409"/>
      <c r="L59" s="409"/>
      <c r="M59" s="409"/>
      <c r="N59" s="409"/>
      <c r="O59" s="409"/>
      <c r="P59" s="409"/>
      <c r="Q59" s="409"/>
      <c r="R59" s="409"/>
      <c r="S59" s="409"/>
      <c r="T59" s="409"/>
      <c r="U59" s="409"/>
      <c r="V59" s="409"/>
    </row>
    <row r="60" spans="1:22" x14ac:dyDescent="0.3">
      <c r="B60" s="409"/>
      <c r="C60" s="409"/>
      <c r="D60" s="409"/>
      <c r="E60" s="409"/>
      <c r="F60" s="409"/>
      <c r="G60" s="409"/>
      <c r="H60" s="409"/>
      <c r="I60" s="409"/>
      <c r="J60" s="409"/>
      <c r="K60" s="409"/>
      <c r="L60" s="409"/>
      <c r="M60" s="409"/>
      <c r="N60" s="409"/>
      <c r="O60" s="409"/>
      <c r="P60" s="409"/>
      <c r="Q60" s="409"/>
      <c r="R60" s="409"/>
      <c r="S60" s="409"/>
      <c r="T60" s="409"/>
      <c r="U60" s="409"/>
      <c r="V60" s="409"/>
    </row>
    <row r="61" spans="1:22" x14ac:dyDescent="0.3">
      <c r="B61" s="409"/>
      <c r="C61" s="409"/>
      <c r="D61" s="409"/>
      <c r="E61" s="409"/>
      <c r="F61" s="409"/>
      <c r="G61" s="409"/>
      <c r="H61" s="409"/>
      <c r="I61" s="409"/>
      <c r="J61" s="409"/>
      <c r="K61" s="409"/>
      <c r="L61" s="409"/>
      <c r="M61" s="409"/>
      <c r="N61" s="409"/>
      <c r="O61" s="409"/>
      <c r="P61" s="409"/>
      <c r="Q61" s="409"/>
      <c r="R61" s="409"/>
      <c r="S61" s="409"/>
      <c r="T61" s="409"/>
      <c r="U61" s="409"/>
      <c r="V61" s="409"/>
    </row>
    <row r="62" spans="1:22" x14ac:dyDescent="0.3">
      <c r="B62" s="409"/>
      <c r="C62" s="409"/>
      <c r="D62" s="409"/>
      <c r="E62" s="409"/>
      <c r="F62" s="409"/>
      <c r="G62" s="409"/>
      <c r="H62" s="409"/>
      <c r="I62" s="409"/>
      <c r="J62" s="409"/>
      <c r="K62" s="409"/>
      <c r="L62" s="409"/>
      <c r="M62" s="409"/>
      <c r="N62" s="409"/>
      <c r="O62" s="409"/>
      <c r="P62" s="409"/>
      <c r="Q62" s="409"/>
      <c r="R62" s="409"/>
      <c r="S62" s="409"/>
      <c r="T62" s="409"/>
      <c r="U62" s="409"/>
      <c r="V62" s="409"/>
    </row>
    <row r="63" spans="1:22" x14ac:dyDescent="0.3">
      <c r="B63" s="409"/>
      <c r="C63" s="409"/>
      <c r="D63" s="409"/>
      <c r="E63" s="409"/>
      <c r="F63" s="409"/>
      <c r="G63" s="409"/>
      <c r="H63" s="409"/>
      <c r="I63" s="409"/>
      <c r="J63" s="409"/>
      <c r="K63" s="409"/>
      <c r="L63" s="409"/>
      <c r="M63" s="409"/>
      <c r="N63" s="409"/>
      <c r="O63" s="409"/>
      <c r="P63" s="409"/>
      <c r="Q63" s="409"/>
      <c r="R63" s="409"/>
      <c r="S63" s="409"/>
      <c r="T63" s="409"/>
      <c r="U63" s="409"/>
      <c r="V63" s="409"/>
    </row>
    <row r="64" spans="1:22" x14ac:dyDescent="0.3">
      <c r="B64" s="409"/>
      <c r="C64" s="409"/>
      <c r="D64" s="409"/>
      <c r="E64" s="409"/>
      <c r="F64" s="409"/>
      <c r="G64" s="409"/>
      <c r="H64" s="409"/>
      <c r="I64" s="409"/>
      <c r="J64" s="409"/>
      <c r="K64" s="409"/>
      <c r="L64" s="409"/>
      <c r="M64" s="409"/>
      <c r="N64" s="409"/>
      <c r="O64" s="409"/>
      <c r="P64" s="409"/>
      <c r="Q64" s="409"/>
      <c r="R64" s="409"/>
      <c r="S64" s="409"/>
      <c r="T64" s="409"/>
      <c r="U64" s="409"/>
      <c r="V64" s="409"/>
    </row>
    <row r="65" spans="2:22" x14ac:dyDescent="0.3">
      <c r="B65" s="409"/>
      <c r="C65" s="409"/>
      <c r="D65" s="409"/>
      <c r="E65" s="409"/>
      <c r="F65" s="409"/>
      <c r="G65" s="409"/>
      <c r="H65" s="409"/>
      <c r="I65" s="409"/>
      <c r="J65" s="409"/>
      <c r="K65" s="409"/>
      <c r="L65" s="409"/>
      <c r="M65" s="409"/>
      <c r="N65" s="409"/>
      <c r="O65" s="409"/>
      <c r="P65" s="409"/>
      <c r="Q65" s="409"/>
      <c r="R65" s="409"/>
      <c r="S65" s="409"/>
      <c r="T65" s="409"/>
      <c r="U65" s="409"/>
      <c r="V65" s="409"/>
    </row>
    <row r="66" spans="2:22" x14ac:dyDescent="0.3">
      <c r="B66" s="409"/>
      <c r="C66" s="409"/>
      <c r="D66" s="409"/>
      <c r="E66" s="409"/>
      <c r="F66" s="409"/>
      <c r="G66" s="409"/>
      <c r="H66" s="409"/>
      <c r="I66" s="409"/>
      <c r="J66" s="409"/>
      <c r="K66" s="409"/>
      <c r="L66" s="409"/>
      <c r="M66" s="409"/>
      <c r="N66" s="409"/>
      <c r="O66" s="409"/>
      <c r="P66" s="409"/>
      <c r="Q66" s="409"/>
      <c r="R66" s="409"/>
      <c r="S66" s="409"/>
      <c r="T66" s="409"/>
      <c r="U66" s="409"/>
      <c r="V66" s="409"/>
    </row>
    <row r="67" spans="2:22" x14ac:dyDescent="0.3">
      <c r="B67" s="409"/>
      <c r="C67" s="409"/>
      <c r="D67" s="409"/>
      <c r="E67" s="409"/>
      <c r="F67" s="409"/>
      <c r="G67" s="409"/>
      <c r="H67" s="409"/>
      <c r="I67" s="409"/>
      <c r="J67" s="409"/>
      <c r="K67" s="409"/>
      <c r="L67" s="409"/>
      <c r="M67" s="409"/>
      <c r="N67" s="409"/>
      <c r="O67" s="409"/>
      <c r="P67" s="409"/>
      <c r="Q67" s="409"/>
      <c r="R67" s="409"/>
      <c r="S67" s="409"/>
      <c r="T67" s="409"/>
      <c r="U67" s="409"/>
      <c r="V67" s="409"/>
    </row>
    <row r="68" spans="2:22" x14ac:dyDescent="0.3">
      <c r="B68" s="409"/>
      <c r="C68" s="409"/>
      <c r="D68" s="409"/>
      <c r="E68" s="409"/>
      <c r="F68" s="409"/>
      <c r="G68" s="409"/>
      <c r="H68" s="409"/>
      <c r="I68" s="409"/>
      <c r="J68" s="409"/>
      <c r="K68" s="409"/>
      <c r="L68" s="409"/>
      <c r="M68" s="409"/>
      <c r="N68" s="409"/>
      <c r="O68" s="409"/>
      <c r="P68" s="409"/>
      <c r="Q68" s="409"/>
      <c r="R68" s="409"/>
      <c r="S68" s="409"/>
      <c r="T68" s="409"/>
      <c r="U68" s="409"/>
    </row>
    <row r="69" spans="2:22" x14ac:dyDescent="0.3">
      <c r="B69" s="409"/>
      <c r="C69" s="409"/>
      <c r="D69" s="409"/>
      <c r="E69" s="409"/>
      <c r="F69" s="409"/>
      <c r="G69" s="409"/>
      <c r="H69" s="409"/>
      <c r="I69" s="409"/>
      <c r="J69" s="409"/>
      <c r="K69" s="409"/>
      <c r="L69" s="409"/>
      <c r="M69" s="409"/>
      <c r="N69" s="409"/>
      <c r="O69" s="409"/>
      <c r="P69" s="409"/>
      <c r="Q69" s="409"/>
      <c r="R69" s="409"/>
      <c r="S69" s="409"/>
      <c r="T69" s="409"/>
      <c r="U69" s="409"/>
    </row>
    <row r="70" spans="2:22" x14ac:dyDescent="0.3">
      <c r="B70" s="409"/>
      <c r="C70" s="409"/>
      <c r="D70" s="409"/>
      <c r="E70" s="409"/>
      <c r="F70" s="409"/>
      <c r="G70" s="409"/>
      <c r="H70" s="409"/>
      <c r="I70" s="409"/>
      <c r="J70" s="409"/>
      <c r="K70" s="409"/>
      <c r="L70" s="409"/>
      <c r="M70" s="409"/>
      <c r="N70" s="409"/>
      <c r="O70" s="409"/>
      <c r="P70" s="409"/>
      <c r="Q70" s="409"/>
      <c r="R70" s="409"/>
      <c r="S70" s="409"/>
      <c r="T70" s="409"/>
      <c r="U70" s="409"/>
    </row>
    <row r="71" spans="2:22" x14ac:dyDescent="0.3">
      <c r="B71" s="409"/>
      <c r="C71" s="409"/>
      <c r="D71" s="409"/>
      <c r="E71" s="409"/>
      <c r="F71" s="409"/>
      <c r="G71" s="409"/>
      <c r="H71" s="409"/>
      <c r="I71" s="409"/>
      <c r="J71" s="409"/>
      <c r="K71" s="409"/>
      <c r="L71" s="409"/>
      <c r="M71" s="409"/>
      <c r="N71" s="409"/>
      <c r="O71" s="409"/>
      <c r="P71" s="409"/>
      <c r="Q71" s="409"/>
      <c r="R71" s="409"/>
      <c r="S71" s="409"/>
      <c r="T71" s="409"/>
      <c r="U71" s="409"/>
    </row>
    <row r="72" spans="2:22" x14ac:dyDescent="0.3">
      <c r="B72" s="409"/>
      <c r="C72" s="409"/>
      <c r="D72" s="409"/>
      <c r="E72" s="409"/>
      <c r="F72" s="409"/>
      <c r="G72" s="409"/>
      <c r="H72" s="409"/>
      <c r="I72" s="409"/>
      <c r="J72" s="409"/>
      <c r="K72" s="409"/>
      <c r="L72" s="409"/>
      <c r="M72" s="409"/>
      <c r="N72" s="409"/>
      <c r="O72" s="409"/>
      <c r="P72" s="409"/>
      <c r="Q72" s="409"/>
      <c r="R72" s="409"/>
      <c r="S72" s="409"/>
      <c r="T72" s="409"/>
      <c r="U72" s="409"/>
    </row>
    <row r="73" spans="2:22" x14ac:dyDescent="0.3">
      <c r="B73" s="409"/>
      <c r="C73" s="409"/>
      <c r="D73" s="409"/>
      <c r="E73" s="409"/>
      <c r="F73" s="409"/>
      <c r="G73" s="409"/>
      <c r="H73" s="409"/>
      <c r="I73" s="409"/>
      <c r="J73" s="409"/>
      <c r="K73" s="409"/>
      <c r="L73" s="409"/>
      <c r="M73" s="409"/>
      <c r="N73" s="409"/>
      <c r="O73" s="409"/>
      <c r="P73" s="409"/>
      <c r="Q73" s="409"/>
      <c r="R73" s="409"/>
      <c r="S73" s="409"/>
      <c r="T73" s="409"/>
      <c r="U73" s="409"/>
    </row>
    <row r="74" spans="2:22" x14ac:dyDescent="0.3">
      <c r="B74" s="409"/>
      <c r="C74" s="409"/>
      <c r="D74" s="409"/>
      <c r="E74" s="409"/>
      <c r="F74" s="409"/>
      <c r="G74" s="409"/>
      <c r="H74" s="409"/>
      <c r="I74" s="409"/>
      <c r="J74" s="409"/>
      <c r="K74" s="409"/>
      <c r="L74" s="409"/>
      <c r="M74" s="409"/>
      <c r="N74" s="409"/>
      <c r="O74" s="409"/>
      <c r="P74" s="409"/>
      <c r="Q74" s="409"/>
      <c r="R74" s="409"/>
      <c r="S74" s="409"/>
      <c r="T74" s="409"/>
      <c r="U74" s="409"/>
    </row>
    <row r="75" spans="2:22" x14ac:dyDescent="0.3">
      <c r="B75" s="409"/>
      <c r="C75" s="409"/>
      <c r="D75" s="409"/>
      <c r="E75" s="409"/>
      <c r="F75" s="409"/>
      <c r="G75" s="409"/>
      <c r="H75" s="409"/>
      <c r="I75" s="409"/>
      <c r="J75" s="409"/>
      <c r="K75" s="409"/>
      <c r="L75" s="409"/>
      <c r="M75" s="409"/>
      <c r="N75" s="409"/>
      <c r="O75" s="409"/>
      <c r="P75" s="409"/>
      <c r="Q75" s="409"/>
      <c r="R75" s="409"/>
      <c r="S75" s="409"/>
      <c r="T75" s="409"/>
      <c r="U75" s="409"/>
    </row>
    <row r="76" spans="2:22" x14ac:dyDescent="0.3">
      <c r="B76" s="409"/>
      <c r="C76" s="409"/>
      <c r="D76" s="409"/>
      <c r="E76" s="409"/>
      <c r="F76" s="409"/>
      <c r="G76" s="409"/>
      <c r="H76" s="409"/>
      <c r="I76" s="409"/>
      <c r="J76" s="409"/>
      <c r="K76" s="409"/>
      <c r="L76" s="409"/>
      <c r="M76" s="409"/>
      <c r="N76" s="409"/>
      <c r="O76" s="409"/>
      <c r="P76" s="409"/>
      <c r="Q76" s="409"/>
      <c r="R76" s="409"/>
      <c r="S76" s="409"/>
      <c r="T76" s="409"/>
      <c r="U76" s="409"/>
    </row>
  </sheetData>
  <mergeCells count="49">
    <mergeCell ref="D22:T22"/>
    <mergeCell ref="D21:T21"/>
    <mergeCell ref="A49:V49"/>
    <mergeCell ref="A50:V50"/>
    <mergeCell ref="D39:T39"/>
    <mergeCell ref="D40:T40"/>
    <mergeCell ref="D41:T41"/>
    <mergeCell ref="D42:T42"/>
    <mergeCell ref="D43:T43"/>
    <mergeCell ref="A47:V47"/>
    <mergeCell ref="A45:V45"/>
    <mergeCell ref="A46:V46"/>
    <mergeCell ref="D33:T33"/>
    <mergeCell ref="D34:T34"/>
    <mergeCell ref="D44:T44"/>
    <mergeCell ref="D36:T36"/>
    <mergeCell ref="D28:T28"/>
    <mergeCell ref="D29:T29"/>
    <mergeCell ref="D30:T30"/>
    <mergeCell ref="D31:T31"/>
    <mergeCell ref="D32:T32"/>
    <mergeCell ref="D8:T8"/>
    <mergeCell ref="D9:T9"/>
    <mergeCell ref="D13:T13"/>
    <mergeCell ref="D14:T14"/>
    <mergeCell ref="D10:T10"/>
    <mergeCell ref="D12:T12"/>
    <mergeCell ref="D11:T11"/>
    <mergeCell ref="A3:K3"/>
    <mergeCell ref="A4:K4"/>
    <mergeCell ref="D5:T5"/>
    <mergeCell ref="D6:T6"/>
    <mergeCell ref="D7:T7"/>
    <mergeCell ref="V29:V30"/>
    <mergeCell ref="A48:V48"/>
    <mergeCell ref="D15:T15"/>
    <mergeCell ref="D24:T24"/>
    <mergeCell ref="D16:T16"/>
    <mergeCell ref="D17:T17"/>
    <mergeCell ref="D18:T18"/>
    <mergeCell ref="D23:T23"/>
    <mergeCell ref="D20:T20"/>
    <mergeCell ref="D19:T19"/>
    <mergeCell ref="D35:T35"/>
    <mergeCell ref="D25:T25"/>
    <mergeCell ref="D26:T26"/>
    <mergeCell ref="D27:T27"/>
    <mergeCell ref="D37:T37"/>
    <mergeCell ref="D38:T3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9"/>
    <pageSetUpPr fitToPage="1"/>
  </sheetPr>
  <dimension ref="A1:CU176"/>
  <sheetViews>
    <sheetView showGridLines="0" view="pageBreakPreview" zoomScale="95" zoomScaleNormal="100" zoomScaleSheetLayoutView="95" workbookViewId="0">
      <pane xSplit="4" ySplit="8" topLeftCell="G19" activePane="bottomRight" state="frozenSplit"/>
      <selection activeCell="K22" sqref="K22"/>
      <selection pane="topRight" activeCell="K22" sqref="K22"/>
      <selection pane="bottomLeft" activeCell="K22" sqref="K22"/>
      <selection pane="bottomRight" activeCell="K35" sqref="K35:Z35"/>
    </sheetView>
  </sheetViews>
  <sheetFormatPr defaultColWidth="11.44140625" defaultRowHeight="10.199999999999999" outlineLevelRow="1" x14ac:dyDescent="0.2"/>
  <cols>
    <col min="1" max="1" width="4.109375" style="35" hidden="1" customWidth="1"/>
    <col min="2" max="2" width="5.6640625" style="35" hidden="1" customWidth="1"/>
    <col min="3" max="3" width="13" style="35" hidden="1" customWidth="1"/>
    <col min="4" max="4" width="21.44140625" style="35" hidden="1" customWidth="1"/>
    <col min="5" max="5" width="19.88671875" style="35" hidden="1" customWidth="1"/>
    <col min="6" max="6" width="23.6640625" style="35" hidden="1" customWidth="1"/>
    <col min="7" max="7" width="12.44140625" style="35" customWidth="1"/>
    <col min="8" max="8" width="16" style="35" customWidth="1"/>
    <col min="9" max="9" width="19.33203125" style="35" customWidth="1"/>
    <col min="10" max="10" width="19" style="35" customWidth="1"/>
    <col min="11" max="11" width="36.6640625" style="46" customWidth="1"/>
    <col min="12" max="13" width="14.33203125" style="46" customWidth="1"/>
    <col min="14" max="14" width="18.88671875" style="46" customWidth="1"/>
    <col min="15" max="15" width="14.5546875" style="35" hidden="1" customWidth="1"/>
    <col min="16" max="16" width="9" style="35" hidden="1" customWidth="1"/>
    <col min="17" max="17" width="14.5546875" style="35" hidden="1" customWidth="1"/>
    <col min="18" max="18" width="9" style="35" hidden="1" customWidth="1"/>
    <col min="19" max="19" width="14.88671875" style="35" hidden="1" customWidth="1"/>
    <col min="20" max="20" width="9" style="35" hidden="1" customWidth="1"/>
    <col min="21" max="21" width="14.5546875" style="35" hidden="1" customWidth="1"/>
    <col min="22" max="22" width="9" style="35" hidden="1" customWidth="1"/>
    <col min="23" max="23" width="24.6640625" style="35" customWidth="1"/>
    <col min="24" max="24" width="25.6640625" style="35" customWidth="1"/>
    <col min="25" max="25" width="6.5546875" style="35" hidden="1" customWidth="1"/>
    <col min="26" max="26" width="14.44140625" style="35" hidden="1" customWidth="1"/>
    <col min="27" max="27" width="5.6640625" style="35" hidden="1" customWidth="1"/>
    <col min="28" max="28" width="12.33203125" style="35" hidden="1" customWidth="1"/>
    <col min="29" max="29" width="6.109375" style="35" hidden="1" customWidth="1"/>
    <col min="30" max="30" width="12.5546875" style="35" hidden="1" customWidth="1"/>
    <col min="31" max="31" width="7.109375" style="35" hidden="1" customWidth="1"/>
    <col min="32" max="34" width="13.5546875" style="35" hidden="1" customWidth="1"/>
    <col min="35" max="35" width="9.6640625" style="35" hidden="1" customWidth="1"/>
    <col min="36" max="36" width="13.88671875" style="35" hidden="1" customWidth="1"/>
    <col min="37" max="37" width="9" style="35" hidden="1" customWidth="1"/>
    <col min="38" max="38" width="15.33203125" style="35" hidden="1" customWidth="1"/>
    <col min="39" max="39" width="0" style="35" hidden="1" customWidth="1"/>
    <col min="40" max="40" width="3.109375" style="35" hidden="1" customWidth="1"/>
    <col min="41" max="41" width="11.44140625" style="35" hidden="1" customWidth="1"/>
    <col min="42" max="42" width="0" style="35" hidden="1" customWidth="1"/>
    <col min="43" max="98" width="11.44140625" style="35"/>
    <col min="99" max="99" width="0" style="35" hidden="1" customWidth="1"/>
    <col min="100" max="126" width="11.44140625" style="35"/>
    <col min="127" max="254" width="0" style="35" hidden="1" customWidth="1"/>
    <col min="255" max="16384" width="11.44140625" style="35"/>
  </cols>
  <sheetData>
    <row r="1" spans="1:99" ht="13.2" hidden="1" x14ac:dyDescent="0.25">
      <c r="A1" s="37" t="s">
        <v>0</v>
      </c>
      <c r="D1" s="36" t="str">
        <f>[1]History!$C$1</f>
        <v>Project Name</v>
      </c>
      <c r="E1" s="37"/>
      <c r="F1" s="37"/>
      <c r="G1" s="37"/>
      <c r="H1" s="38"/>
      <c r="I1" s="38"/>
      <c r="J1" s="38"/>
      <c r="K1" s="37"/>
      <c r="L1" s="37"/>
      <c r="M1" s="37"/>
      <c r="N1" s="37"/>
      <c r="O1" s="37"/>
      <c r="P1" s="37"/>
      <c r="Q1" s="37"/>
      <c r="R1" s="37"/>
      <c r="S1" s="37"/>
      <c r="T1" s="37"/>
      <c r="U1" s="37"/>
      <c r="V1" s="37"/>
      <c r="W1" s="37"/>
      <c r="X1" s="37"/>
      <c r="Y1" s="37"/>
      <c r="Z1" s="37"/>
      <c r="AA1" s="37"/>
      <c r="AB1" s="37"/>
      <c r="AC1" s="37"/>
      <c r="AD1" s="37"/>
      <c r="AF1" s="38"/>
      <c r="AG1" s="38"/>
      <c r="AH1" s="37"/>
      <c r="AI1" s="38" t="s">
        <v>1</v>
      </c>
      <c r="AJ1" s="37"/>
      <c r="AK1" s="38" t="str">
        <f>[1]History!$N$1</f>
        <v>SAM-DTL-DS Agile-4.3.3.0</v>
      </c>
      <c r="AL1" s="37"/>
      <c r="CU1" s="39" t="s">
        <v>2</v>
      </c>
    </row>
    <row r="2" spans="1:99" ht="13.2" hidden="1" x14ac:dyDescent="0.25">
      <c r="A2" s="37" t="s">
        <v>3</v>
      </c>
      <c r="D2" s="36" t="str">
        <f>[1]History!$C$2</f>
        <v>A</v>
      </c>
      <c r="E2" s="37"/>
      <c r="F2" s="37"/>
      <c r="G2" s="37"/>
      <c r="H2" s="38"/>
      <c r="I2" s="38"/>
      <c r="J2" s="38"/>
      <c r="K2" s="37"/>
      <c r="L2" s="37"/>
      <c r="M2" s="37"/>
      <c r="N2" s="37"/>
      <c r="O2" s="37"/>
      <c r="P2" s="37"/>
      <c r="Q2" s="37"/>
      <c r="R2" s="37"/>
      <c r="S2" s="37"/>
      <c r="T2" s="37"/>
      <c r="U2" s="37"/>
      <c r="V2" s="37"/>
      <c r="W2" s="37"/>
      <c r="X2" s="37"/>
      <c r="Y2" s="37"/>
      <c r="Z2" s="37"/>
      <c r="AA2" s="37"/>
      <c r="AB2" s="37"/>
      <c r="AC2" s="37"/>
      <c r="AD2" s="37"/>
      <c r="AF2" s="38"/>
      <c r="AG2" s="38"/>
      <c r="AH2" s="37"/>
      <c r="AI2" s="38" t="s">
        <v>4</v>
      </c>
      <c r="AJ2" s="37"/>
      <c r="AK2" s="38" t="str">
        <f>[1]History!$N$2</f>
        <v>PROJECTNAME-Xnn-DTL</v>
      </c>
      <c r="AL2" s="37"/>
    </row>
    <row r="3" spans="1:99" ht="13.8" hidden="1" thickBot="1" x14ac:dyDescent="0.3">
      <c r="A3" s="42" t="s">
        <v>5</v>
      </c>
      <c r="B3" s="40"/>
      <c r="C3" s="40"/>
      <c r="D3" s="41">
        <f>[1]History!$C$3</f>
        <v>0</v>
      </c>
      <c r="E3" s="42"/>
      <c r="F3" s="42"/>
      <c r="G3" s="42"/>
      <c r="H3" s="43"/>
      <c r="I3" s="40"/>
      <c r="J3" s="43"/>
      <c r="K3" s="42"/>
      <c r="L3" s="44"/>
      <c r="M3" s="42"/>
      <c r="N3" s="42"/>
      <c r="O3" s="40"/>
      <c r="P3" s="45" t="s">
        <v>6</v>
      </c>
      <c r="Q3" s="42"/>
      <c r="R3" s="42"/>
      <c r="S3" s="42"/>
      <c r="T3" s="42"/>
      <c r="U3" s="42"/>
      <c r="V3" s="42"/>
      <c r="W3" s="42"/>
      <c r="X3" s="42"/>
      <c r="Y3" s="42"/>
      <c r="Z3" s="42"/>
      <c r="AA3" s="42"/>
      <c r="AB3" s="42"/>
      <c r="AC3" s="42"/>
      <c r="AD3" s="42"/>
      <c r="AE3" s="40"/>
      <c r="AF3" s="43"/>
      <c r="AG3" s="43"/>
      <c r="AH3" s="42"/>
      <c r="AI3" s="43" t="s">
        <v>7</v>
      </c>
      <c r="AJ3" s="42"/>
      <c r="AK3" s="43" t="str">
        <f>[1]History!$N$3</f>
        <v>BHADLA</v>
      </c>
      <c r="AL3" s="42"/>
    </row>
    <row r="4" spans="1:99" ht="15" hidden="1" x14ac:dyDescent="0.25">
      <c r="A4" s="134" t="s">
        <v>8</v>
      </c>
    </row>
    <row r="5" spans="1:99" s="37" customFormat="1" ht="13.8" hidden="1" thickBot="1" x14ac:dyDescent="0.3">
      <c r="K5" s="36" t="s">
        <v>9</v>
      </c>
      <c r="L5" s="36"/>
      <c r="M5" s="36"/>
      <c r="N5" s="36"/>
    </row>
    <row r="6" spans="1:99" s="37" customFormat="1" ht="13.2" hidden="1" x14ac:dyDescent="0.25">
      <c r="D6" s="47" t="s">
        <v>10</v>
      </c>
      <c r="E6" s="135"/>
      <c r="F6" s="136" t="s">
        <v>11</v>
      </c>
      <c r="K6" s="48" t="s">
        <v>12</v>
      </c>
      <c r="L6" s="36"/>
      <c r="M6" s="36"/>
      <c r="N6" s="36"/>
    </row>
    <row r="7" spans="1:99" s="37" customFormat="1" ht="13.2" hidden="1" x14ac:dyDescent="0.25">
      <c r="D7" s="49" t="s">
        <v>13</v>
      </c>
      <c r="E7" s="114"/>
      <c r="F7" s="50"/>
      <c r="K7" s="51" t="s">
        <v>14</v>
      </c>
      <c r="L7" s="36"/>
      <c r="M7" s="36"/>
      <c r="N7" s="36"/>
    </row>
    <row r="8" spans="1:99" s="37" customFormat="1" ht="13.8" hidden="1" thickBot="1" x14ac:dyDescent="0.3">
      <c r="D8" s="52" t="s">
        <v>15</v>
      </c>
      <c r="E8" s="137"/>
      <c r="F8" s="53" t="s">
        <v>16</v>
      </c>
      <c r="K8" s="54" t="s">
        <v>17</v>
      </c>
      <c r="L8" s="138"/>
      <c r="M8" s="138"/>
      <c r="N8" s="138"/>
    </row>
    <row r="9" spans="1:99" s="37" customFormat="1" ht="13.8" hidden="1" thickBot="1" x14ac:dyDescent="0.3">
      <c r="K9" s="55" t="s">
        <v>18</v>
      </c>
      <c r="L9" s="36"/>
      <c r="M9" s="36"/>
      <c r="N9" s="36"/>
    </row>
    <row r="10" spans="1:99" s="37" customFormat="1" ht="13.8" hidden="1" thickBot="1" x14ac:dyDescent="0.3">
      <c r="D10" s="36"/>
      <c r="E10" s="56" t="s">
        <v>19</v>
      </c>
      <c r="F10" s="57" t="s">
        <v>20</v>
      </c>
      <c r="K10" s="36"/>
      <c r="L10" s="36"/>
      <c r="N10" s="36"/>
    </row>
    <row r="11" spans="1:99" s="37" customFormat="1" ht="13.2" hidden="1" x14ac:dyDescent="0.25">
      <c r="D11" s="58" t="s">
        <v>21</v>
      </c>
      <c r="E11" s="59" t="s">
        <v>22</v>
      </c>
      <c r="F11" s="60">
        <v>1</v>
      </c>
      <c r="K11" s="36"/>
      <c r="L11" s="36"/>
      <c r="N11" s="36"/>
    </row>
    <row r="12" spans="1:99" s="37" customFormat="1" ht="13.2" hidden="1" x14ac:dyDescent="0.25">
      <c r="D12" s="49" t="s">
        <v>23</v>
      </c>
      <c r="E12" s="61"/>
      <c r="F12" s="62"/>
      <c r="K12" s="36"/>
      <c r="L12" s="36"/>
      <c r="N12" s="36"/>
    </row>
    <row r="13" spans="1:99" s="37" customFormat="1" ht="13.2" hidden="1" x14ac:dyDescent="0.25">
      <c r="D13" s="49" t="s">
        <v>24</v>
      </c>
      <c r="E13" s="61"/>
      <c r="F13" s="62"/>
      <c r="K13" s="36"/>
      <c r="L13" s="36"/>
      <c r="N13" s="36"/>
    </row>
    <row r="14" spans="1:99" s="37" customFormat="1" ht="13.8" hidden="1" thickBot="1" x14ac:dyDescent="0.3">
      <c r="D14" s="63" t="s">
        <v>25</v>
      </c>
      <c r="E14" s="64"/>
      <c r="F14" s="65"/>
      <c r="K14" s="36"/>
      <c r="L14" s="36"/>
      <c r="N14" s="36"/>
    </row>
    <row r="15" spans="1:99" s="37" customFormat="1" ht="13.2" hidden="1" x14ac:dyDescent="0.25">
      <c r="K15" s="36"/>
      <c r="L15" s="36"/>
      <c r="N15" s="36"/>
    </row>
    <row r="16" spans="1:99" s="37" customFormat="1" ht="13.2" x14ac:dyDescent="0.25">
      <c r="D16" s="37" t="s">
        <v>26</v>
      </c>
      <c r="F16" s="66" t="s">
        <v>11</v>
      </c>
      <c r="G16" s="128"/>
      <c r="O16" s="66"/>
      <c r="P16" s="66"/>
    </row>
    <row r="17" spans="1:41" s="37" customFormat="1" ht="13.8" thickBot="1" x14ac:dyDescent="0.3">
      <c r="D17" s="37" t="s">
        <v>27</v>
      </c>
      <c r="H17" s="37" t="s">
        <v>28</v>
      </c>
      <c r="I17" s="66" t="str">
        <f>T(F16)</f>
        <v>BB7_P141_BVMT1</v>
      </c>
      <c r="O17" s="66"/>
      <c r="P17" s="66"/>
    </row>
    <row r="18" spans="1:41" s="37" customFormat="1" ht="13.8" outlineLevel="1" thickBot="1" x14ac:dyDescent="0.3">
      <c r="A18" s="67" t="s">
        <v>29</v>
      </c>
      <c r="B18" s="68" t="s">
        <v>30</v>
      </c>
      <c r="C18" s="69"/>
      <c r="D18" s="68" t="s">
        <v>31</v>
      </c>
      <c r="E18" s="69"/>
      <c r="F18" s="70" t="s">
        <v>32</v>
      </c>
      <c r="G18" s="71"/>
      <c r="H18" s="71"/>
      <c r="I18" s="71"/>
      <c r="J18" s="72"/>
      <c r="K18" s="73" t="s">
        <v>33</v>
      </c>
      <c r="L18" s="70" t="s">
        <v>34</v>
      </c>
      <c r="M18" s="71"/>
      <c r="N18" s="74" t="s">
        <v>33</v>
      </c>
      <c r="O18" s="75" t="s">
        <v>35</v>
      </c>
      <c r="P18" s="68"/>
      <c r="Q18" s="68"/>
      <c r="R18" s="68"/>
      <c r="S18" s="68"/>
      <c r="T18" s="68"/>
      <c r="U18" s="69"/>
      <c r="V18" s="68"/>
      <c r="W18" s="70" t="s">
        <v>36</v>
      </c>
      <c r="X18" s="76"/>
      <c r="Y18" s="75" t="s">
        <v>37</v>
      </c>
      <c r="Z18" s="69"/>
      <c r="AA18" s="75" t="s">
        <v>38</v>
      </c>
      <c r="AB18" s="69"/>
      <c r="AC18" s="74" t="s">
        <v>39</v>
      </c>
      <c r="AD18" s="75" t="s">
        <v>40</v>
      </c>
      <c r="AE18" s="69"/>
      <c r="AF18" s="70" t="s">
        <v>41</v>
      </c>
      <c r="AG18" s="71"/>
      <c r="AH18" s="75" t="s">
        <v>42</v>
      </c>
      <c r="AI18" s="75"/>
      <c r="AJ18" s="75"/>
      <c r="AK18" s="77" t="s">
        <v>43</v>
      </c>
      <c r="AL18" s="74"/>
    </row>
    <row r="19" spans="1:41" s="37" customFormat="1" ht="233.4" outlineLevel="1" x14ac:dyDescent="0.25">
      <c r="A19" s="78" t="s">
        <v>44</v>
      </c>
      <c r="B19" s="79" t="s">
        <v>45</v>
      </c>
      <c r="C19" s="78" t="s">
        <v>46</v>
      </c>
      <c r="D19" s="80" t="s">
        <v>47</v>
      </c>
      <c r="E19" s="81" t="s">
        <v>48</v>
      </c>
      <c r="F19" s="82"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89" t="s">
        <v>68</v>
      </c>
      <c r="Z19" s="84" t="s">
        <v>69</v>
      </c>
      <c r="AA19" s="89" t="s">
        <v>70</v>
      </c>
      <c r="AB19" s="84" t="s">
        <v>71</v>
      </c>
      <c r="AC19" s="89" t="s">
        <v>72</v>
      </c>
      <c r="AD19" s="89" t="s">
        <v>73</v>
      </c>
      <c r="AE19" s="78" t="s">
        <v>74</v>
      </c>
      <c r="AF19" s="82" t="s">
        <v>75</v>
      </c>
      <c r="AG19" s="81" t="s">
        <v>76</v>
      </c>
      <c r="AH19" s="82" t="s">
        <v>77</v>
      </c>
      <c r="AI19" s="90" t="s">
        <v>78</v>
      </c>
      <c r="AJ19" s="84" t="s">
        <v>79</v>
      </c>
      <c r="AK19" s="91" t="s">
        <v>80</v>
      </c>
      <c r="AL19" s="92" t="s">
        <v>81</v>
      </c>
    </row>
    <row r="20" spans="1:41" s="37" customFormat="1" ht="13.2" outlineLevel="1" x14ac:dyDescent="0.25">
      <c r="A20" s="61" t="s">
        <v>82</v>
      </c>
      <c r="B20" s="93"/>
      <c r="C20" s="94"/>
      <c r="D20" s="95" t="s">
        <v>83</v>
      </c>
      <c r="E20" s="96" t="s">
        <v>84</v>
      </c>
      <c r="F20" s="33" t="s">
        <v>85</v>
      </c>
      <c r="G20" s="97" t="s">
        <v>86</v>
      </c>
      <c r="H20" s="98" t="s">
        <v>87</v>
      </c>
      <c r="I20" s="98" t="s">
        <v>11</v>
      </c>
      <c r="J20" s="99" t="s">
        <v>88</v>
      </c>
      <c r="K20" s="100" t="s">
        <v>89</v>
      </c>
      <c r="L20" s="33" t="s">
        <v>90</v>
      </c>
      <c r="M20" s="101" t="s">
        <v>91</v>
      </c>
      <c r="N20" s="51" t="s">
        <v>92</v>
      </c>
      <c r="O20" s="102" t="s">
        <v>93</v>
      </c>
      <c r="P20" s="103" t="s">
        <v>94</v>
      </c>
      <c r="Q20" s="104" t="s">
        <v>94</v>
      </c>
      <c r="R20" s="103" t="s">
        <v>94</v>
      </c>
      <c r="S20" s="104" t="s">
        <v>94</v>
      </c>
      <c r="T20" s="103" t="s">
        <v>94</v>
      </c>
      <c r="U20" s="105" t="s">
        <v>94</v>
      </c>
      <c r="V20" s="106" t="s">
        <v>94</v>
      </c>
      <c r="W20" s="33" t="s">
        <v>83</v>
      </c>
      <c r="X20" s="94" t="s">
        <v>84</v>
      </c>
      <c r="Y20" s="107"/>
      <c r="Z20" s="94"/>
      <c r="AA20" s="93" t="s">
        <v>95</v>
      </c>
      <c r="AB20" s="94"/>
      <c r="AC20" s="61"/>
      <c r="AD20" s="107"/>
      <c r="AE20" s="94"/>
      <c r="AF20" s="33"/>
      <c r="AG20" s="97"/>
      <c r="AH20" s="107"/>
      <c r="AI20" s="108"/>
      <c r="AJ20" s="94"/>
      <c r="AK20" s="61"/>
      <c r="AL20" s="61"/>
      <c r="AN20" s="37">
        <v>1</v>
      </c>
      <c r="AO20" s="37" t="str">
        <f>"DIGITAL INFORMATION FROM IED IED name " &amp; I17</f>
        <v>DIGITAL INFORMATION FROM IED IED name BB7_P141_BVMT1</v>
      </c>
    </row>
    <row r="21" spans="1:41" s="37" customFormat="1" ht="13.2" hidden="1" outlineLevel="1" x14ac:dyDescent="0.25">
      <c r="A21" s="61" t="s">
        <v>82</v>
      </c>
      <c r="B21" s="93"/>
      <c r="C21" s="94"/>
      <c r="D21" s="95" t="s">
        <v>96</v>
      </c>
      <c r="E21" s="96" t="s">
        <v>97</v>
      </c>
      <c r="F21" s="33" t="s">
        <v>98</v>
      </c>
      <c r="G21" s="97" t="s">
        <v>86</v>
      </c>
      <c r="H21" s="98" t="s">
        <v>87</v>
      </c>
      <c r="I21" s="98" t="s">
        <v>11</v>
      </c>
      <c r="J21" s="99" t="s">
        <v>99</v>
      </c>
      <c r="K21" s="100" t="s">
        <v>100</v>
      </c>
      <c r="L21" s="33" t="s">
        <v>101</v>
      </c>
      <c r="M21" s="101" t="s">
        <v>91</v>
      </c>
      <c r="N21" s="51" t="s">
        <v>102</v>
      </c>
      <c r="O21" s="102" t="s">
        <v>93</v>
      </c>
      <c r="P21" s="103" t="s">
        <v>94</v>
      </c>
      <c r="Q21" s="105" t="s">
        <v>94</v>
      </c>
      <c r="R21" s="103" t="s">
        <v>94</v>
      </c>
      <c r="S21" s="105" t="s">
        <v>94</v>
      </c>
      <c r="T21" s="103" t="s">
        <v>94</v>
      </c>
      <c r="U21" s="105" t="s">
        <v>94</v>
      </c>
      <c r="V21" s="106" t="s">
        <v>94</v>
      </c>
      <c r="W21" s="33" t="s">
        <v>96</v>
      </c>
      <c r="X21" s="94" t="s">
        <v>97</v>
      </c>
      <c r="Y21" s="107"/>
      <c r="Z21" s="94"/>
      <c r="AA21" s="93" t="s">
        <v>95</v>
      </c>
      <c r="AB21" s="94"/>
      <c r="AC21" s="61"/>
      <c r="AD21" s="107"/>
      <c r="AE21" s="94"/>
      <c r="AF21" s="33"/>
      <c r="AG21" s="97" t="s">
        <v>103</v>
      </c>
      <c r="AH21" s="107"/>
      <c r="AI21" s="108"/>
      <c r="AJ21" s="94"/>
      <c r="AK21" s="61"/>
      <c r="AL21" s="61"/>
      <c r="AN21" s="37">
        <v>1</v>
      </c>
      <c r="AO21" s="37" t="str">
        <f t="shared" ref="AO21:AO35" si="0">AO20</f>
        <v>DIGITAL INFORMATION FROM IED IED name BB7_P141_BVMT1</v>
      </c>
    </row>
    <row r="22" spans="1:41" s="37" customFormat="1" ht="13.2" outlineLevel="1" x14ac:dyDescent="0.25">
      <c r="A22" s="61" t="s">
        <v>82</v>
      </c>
      <c r="B22" s="93"/>
      <c r="C22" s="94"/>
      <c r="D22" s="95" t="s">
        <v>96</v>
      </c>
      <c r="E22" s="96" t="s">
        <v>104</v>
      </c>
      <c r="F22" s="33" t="s">
        <v>85</v>
      </c>
      <c r="G22" s="97" t="s">
        <v>86</v>
      </c>
      <c r="H22" s="98" t="s">
        <v>87</v>
      </c>
      <c r="I22" s="98" t="s">
        <v>11</v>
      </c>
      <c r="J22" s="99" t="s">
        <v>88</v>
      </c>
      <c r="K22" s="100" t="s">
        <v>105</v>
      </c>
      <c r="L22" s="33" t="s">
        <v>90</v>
      </c>
      <c r="M22" s="101" t="s">
        <v>91</v>
      </c>
      <c r="N22" s="51" t="s">
        <v>106</v>
      </c>
      <c r="O22" s="102" t="s">
        <v>93</v>
      </c>
      <c r="P22" s="103" t="s">
        <v>94</v>
      </c>
      <c r="Q22" s="105" t="s">
        <v>94</v>
      </c>
      <c r="R22" s="103" t="s">
        <v>94</v>
      </c>
      <c r="S22" s="105" t="s">
        <v>94</v>
      </c>
      <c r="T22" s="103" t="s">
        <v>94</v>
      </c>
      <c r="U22" s="105" t="s">
        <v>94</v>
      </c>
      <c r="V22" s="106" t="s">
        <v>94</v>
      </c>
      <c r="W22" s="33" t="s">
        <v>96</v>
      </c>
      <c r="X22" s="94" t="s">
        <v>104</v>
      </c>
      <c r="Y22" s="107"/>
      <c r="Z22" s="94"/>
      <c r="AA22" s="93" t="s">
        <v>95</v>
      </c>
      <c r="AB22" s="94"/>
      <c r="AC22" s="61"/>
      <c r="AD22" s="107"/>
      <c r="AE22" s="94"/>
      <c r="AF22" s="33"/>
      <c r="AG22" s="97" t="s">
        <v>103</v>
      </c>
      <c r="AH22" s="107"/>
      <c r="AI22" s="108"/>
      <c r="AJ22" s="94"/>
      <c r="AK22" s="61"/>
      <c r="AL22" s="61"/>
      <c r="AN22" s="37">
        <v>1</v>
      </c>
      <c r="AO22" s="37" t="str">
        <f t="shared" si="0"/>
        <v>DIGITAL INFORMATION FROM IED IED name BB7_P141_BVMT1</v>
      </c>
    </row>
    <row r="23" spans="1:41" s="37" customFormat="1" ht="13.2" outlineLevel="1" x14ac:dyDescent="0.25">
      <c r="A23" s="61" t="s">
        <v>82</v>
      </c>
      <c r="B23" s="93"/>
      <c r="C23" s="94"/>
      <c r="D23" s="95" t="s">
        <v>107</v>
      </c>
      <c r="E23" s="96" t="s">
        <v>97</v>
      </c>
      <c r="F23" s="33" t="s">
        <v>98</v>
      </c>
      <c r="G23" s="97" t="s">
        <v>86</v>
      </c>
      <c r="H23" s="98" t="s">
        <v>87</v>
      </c>
      <c r="I23" s="98" t="s">
        <v>11</v>
      </c>
      <c r="J23" s="99" t="s">
        <v>108</v>
      </c>
      <c r="K23" s="100" t="s">
        <v>109</v>
      </c>
      <c r="L23" s="33" t="s">
        <v>101</v>
      </c>
      <c r="M23" s="101" t="s">
        <v>91</v>
      </c>
      <c r="N23" s="51" t="s">
        <v>110</v>
      </c>
      <c r="O23" s="102" t="s">
        <v>93</v>
      </c>
      <c r="P23" s="103" t="s">
        <v>94</v>
      </c>
      <c r="Q23" s="105" t="s">
        <v>94</v>
      </c>
      <c r="R23" s="103" t="s">
        <v>94</v>
      </c>
      <c r="S23" s="105" t="s">
        <v>94</v>
      </c>
      <c r="T23" s="103" t="s">
        <v>94</v>
      </c>
      <c r="U23" s="105" t="s">
        <v>94</v>
      </c>
      <c r="V23" s="106" t="s">
        <v>94</v>
      </c>
      <c r="W23" s="33" t="s">
        <v>107</v>
      </c>
      <c r="X23" s="94" t="s">
        <v>97</v>
      </c>
      <c r="Y23" s="107"/>
      <c r="Z23" s="94"/>
      <c r="AA23" s="93" t="s">
        <v>95</v>
      </c>
      <c r="AB23" s="94"/>
      <c r="AC23" s="61"/>
      <c r="AD23" s="107"/>
      <c r="AE23" s="94"/>
      <c r="AF23" s="33"/>
      <c r="AG23" s="97"/>
      <c r="AH23" s="107"/>
      <c r="AI23" s="108"/>
      <c r="AJ23" s="94"/>
      <c r="AK23" s="61"/>
      <c r="AL23" s="61"/>
      <c r="AN23" s="37">
        <v>1</v>
      </c>
      <c r="AO23" s="37" t="str">
        <f t="shared" si="0"/>
        <v>DIGITAL INFORMATION FROM IED IED name BB7_P141_BVMT1</v>
      </c>
    </row>
    <row r="24" spans="1:41" s="37" customFormat="1" ht="13.2" outlineLevel="1" x14ac:dyDescent="0.25">
      <c r="A24" s="61" t="s">
        <v>82</v>
      </c>
      <c r="B24" s="93"/>
      <c r="C24" s="94"/>
      <c r="D24" s="95"/>
      <c r="E24" s="96"/>
      <c r="F24" s="33" t="s">
        <v>111</v>
      </c>
      <c r="G24" s="97" t="s">
        <v>139</v>
      </c>
      <c r="H24" s="98" t="s">
        <v>87</v>
      </c>
      <c r="I24" s="98" t="s">
        <v>11</v>
      </c>
      <c r="J24" s="99" t="s">
        <v>108</v>
      </c>
      <c r="K24" s="114" t="s">
        <v>140</v>
      </c>
      <c r="L24" s="115" t="s">
        <v>141</v>
      </c>
      <c r="M24" s="116" t="s">
        <v>142</v>
      </c>
      <c r="N24" s="51" t="s">
        <v>140</v>
      </c>
      <c r="O24" s="104" t="s">
        <v>93</v>
      </c>
      <c r="P24" s="103" t="s">
        <v>94</v>
      </c>
      <c r="Q24" s="105" t="s">
        <v>94</v>
      </c>
      <c r="R24" s="103" t="s">
        <v>94</v>
      </c>
      <c r="S24" s="105" t="s">
        <v>94</v>
      </c>
      <c r="T24" s="103" t="s">
        <v>94</v>
      </c>
      <c r="U24" s="105" t="s">
        <v>94</v>
      </c>
      <c r="V24" s="106" t="s">
        <v>94</v>
      </c>
      <c r="W24" s="100" t="s">
        <v>136</v>
      </c>
      <c r="X24" s="94" t="s">
        <v>137</v>
      </c>
      <c r="Y24" s="107"/>
      <c r="Z24" s="94"/>
      <c r="AA24" s="93" t="s">
        <v>95</v>
      </c>
      <c r="AB24" s="94"/>
      <c r="AC24" s="61" t="s">
        <v>112</v>
      </c>
      <c r="AD24" s="107"/>
      <c r="AE24" s="94"/>
      <c r="AF24" s="33"/>
      <c r="AG24" s="97"/>
      <c r="AH24" s="107"/>
      <c r="AI24" s="108"/>
      <c r="AJ24" s="94"/>
      <c r="AK24" s="61"/>
      <c r="AL24" s="61"/>
      <c r="AN24" s="37">
        <v>1</v>
      </c>
      <c r="AO24" s="37" t="str">
        <f t="shared" si="0"/>
        <v>DIGITAL INFORMATION FROM IED IED name BB7_P141_BVMT1</v>
      </c>
    </row>
    <row r="25" spans="1:41" s="37" customFormat="1" ht="13.2" outlineLevel="1" x14ac:dyDescent="0.25">
      <c r="A25" s="61" t="s">
        <v>82</v>
      </c>
      <c r="B25" s="93"/>
      <c r="C25" s="94"/>
      <c r="D25" s="95"/>
      <c r="E25" s="96"/>
      <c r="F25" s="33" t="s">
        <v>111</v>
      </c>
      <c r="G25" s="97" t="s">
        <v>145</v>
      </c>
      <c r="H25" s="98" t="s">
        <v>87</v>
      </c>
      <c r="I25" s="98" t="s">
        <v>11</v>
      </c>
      <c r="J25" s="99" t="s">
        <v>108</v>
      </c>
      <c r="K25" s="114" t="s">
        <v>146</v>
      </c>
      <c r="L25" s="115" t="s">
        <v>147</v>
      </c>
      <c r="M25" s="116" t="s">
        <v>148</v>
      </c>
      <c r="N25" s="51" t="s">
        <v>146</v>
      </c>
      <c r="O25" s="104" t="s">
        <v>93</v>
      </c>
      <c r="P25" s="103" t="s">
        <v>94</v>
      </c>
      <c r="Q25" s="105" t="s">
        <v>94</v>
      </c>
      <c r="R25" s="103" t="s">
        <v>94</v>
      </c>
      <c r="S25" s="105" t="s">
        <v>94</v>
      </c>
      <c r="T25" s="103" t="s">
        <v>94</v>
      </c>
      <c r="U25" s="105" t="s">
        <v>94</v>
      </c>
      <c r="V25" s="106" t="s">
        <v>94</v>
      </c>
      <c r="W25" s="100" t="s">
        <v>136</v>
      </c>
      <c r="X25" s="94" t="s">
        <v>143</v>
      </c>
      <c r="Y25" s="107"/>
      <c r="Z25" s="94"/>
      <c r="AA25" s="93" t="s">
        <v>95</v>
      </c>
      <c r="AB25" s="94"/>
      <c r="AC25" s="61" t="s">
        <v>112</v>
      </c>
      <c r="AD25" s="107"/>
      <c r="AE25" s="94"/>
      <c r="AF25" s="33"/>
      <c r="AG25" s="97"/>
      <c r="AH25" s="107"/>
      <c r="AI25" s="108"/>
      <c r="AJ25" s="94"/>
      <c r="AK25" s="61"/>
      <c r="AL25" s="61"/>
      <c r="AN25" s="37">
        <v>1</v>
      </c>
      <c r="AO25" s="37" t="str">
        <f t="shared" si="0"/>
        <v>DIGITAL INFORMATION FROM IED IED name BB7_P141_BVMT1</v>
      </c>
    </row>
    <row r="26" spans="1:41" s="37" customFormat="1" ht="13.2" outlineLevel="1" x14ac:dyDescent="0.25">
      <c r="A26" s="61" t="s">
        <v>82</v>
      </c>
      <c r="B26" s="93"/>
      <c r="C26" s="94"/>
      <c r="D26" s="95"/>
      <c r="E26" s="96"/>
      <c r="F26" s="33" t="s">
        <v>111</v>
      </c>
      <c r="G26" s="97" t="s">
        <v>145</v>
      </c>
      <c r="H26" s="98" t="s">
        <v>87</v>
      </c>
      <c r="I26" s="98" t="s">
        <v>11</v>
      </c>
      <c r="J26" s="99" t="s">
        <v>108</v>
      </c>
      <c r="K26" s="114" t="s">
        <v>150</v>
      </c>
      <c r="L26" s="115" t="s">
        <v>147</v>
      </c>
      <c r="M26" s="116" t="s">
        <v>148</v>
      </c>
      <c r="N26" s="51" t="s">
        <v>150</v>
      </c>
      <c r="O26" s="104" t="s">
        <v>93</v>
      </c>
      <c r="P26" s="103" t="s">
        <v>94</v>
      </c>
      <c r="Q26" s="105" t="s">
        <v>94</v>
      </c>
      <c r="R26" s="103" t="s">
        <v>94</v>
      </c>
      <c r="S26" s="105" t="s">
        <v>94</v>
      </c>
      <c r="T26" s="103" t="s">
        <v>94</v>
      </c>
      <c r="U26" s="105" t="s">
        <v>94</v>
      </c>
      <c r="V26" s="106" t="s">
        <v>94</v>
      </c>
      <c r="W26" s="100" t="s">
        <v>136</v>
      </c>
      <c r="X26" s="94" t="s">
        <v>149</v>
      </c>
      <c r="Y26" s="107"/>
      <c r="Z26" s="94"/>
      <c r="AA26" s="93" t="s">
        <v>95</v>
      </c>
      <c r="AB26" s="94"/>
      <c r="AC26" s="61" t="s">
        <v>112</v>
      </c>
      <c r="AD26" s="107"/>
      <c r="AE26" s="94"/>
      <c r="AF26" s="33"/>
      <c r="AG26" s="97"/>
      <c r="AH26" s="107"/>
      <c r="AI26" s="108"/>
      <c r="AJ26" s="94"/>
      <c r="AK26" s="61"/>
      <c r="AL26" s="61"/>
      <c r="AN26" s="37">
        <v>1</v>
      </c>
      <c r="AO26" s="37" t="str">
        <f t="shared" si="0"/>
        <v>DIGITAL INFORMATION FROM IED IED name BB7_P141_BVMT1</v>
      </c>
    </row>
    <row r="27" spans="1:41" s="37" customFormat="1" ht="13.2" outlineLevel="1" x14ac:dyDescent="0.25">
      <c r="A27" s="61" t="s">
        <v>82</v>
      </c>
      <c r="B27" s="93"/>
      <c r="C27" s="94"/>
      <c r="D27" s="95"/>
      <c r="E27" s="96"/>
      <c r="F27" s="33" t="s">
        <v>111</v>
      </c>
      <c r="G27" s="97" t="s">
        <v>145</v>
      </c>
      <c r="H27" s="98" t="s">
        <v>87</v>
      </c>
      <c r="I27" s="98" t="s">
        <v>11</v>
      </c>
      <c r="J27" s="99" t="s">
        <v>108</v>
      </c>
      <c r="K27" s="114" t="s">
        <v>152</v>
      </c>
      <c r="L27" s="115" t="s">
        <v>147</v>
      </c>
      <c r="M27" s="116" t="s">
        <v>148</v>
      </c>
      <c r="N27" s="51" t="s">
        <v>152</v>
      </c>
      <c r="O27" s="104" t="s">
        <v>93</v>
      </c>
      <c r="P27" s="103" t="s">
        <v>94</v>
      </c>
      <c r="Q27" s="105" t="s">
        <v>94</v>
      </c>
      <c r="R27" s="103" t="s">
        <v>94</v>
      </c>
      <c r="S27" s="105" t="s">
        <v>94</v>
      </c>
      <c r="T27" s="103" t="s">
        <v>94</v>
      </c>
      <c r="U27" s="105" t="s">
        <v>94</v>
      </c>
      <c r="V27" s="106" t="s">
        <v>94</v>
      </c>
      <c r="W27" s="100" t="s">
        <v>136</v>
      </c>
      <c r="X27" s="94" t="s">
        <v>151</v>
      </c>
      <c r="Y27" s="107"/>
      <c r="Z27" s="94"/>
      <c r="AA27" s="93" t="s">
        <v>95</v>
      </c>
      <c r="AB27" s="94"/>
      <c r="AC27" s="61" t="s">
        <v>112</v>
      </c>
      <c r="AD27" s="107"/>
      <c r="AE27" s="94"/>
      <c r="AF27" s="33"/>
      <c r="AG27" s="97"/>
      <c r="AH27" s="107"/>
      <c r="AI27" s="108"/>
      <c r="AJ27" s="94"/>
      <c r="AK27" s="61"/>
      <c r="AL27" s="61"/>
      <c r="AN27" s="37">
        <v>1</v>
      </c>
      <c r="AO27" s="37" t="str">
        <f t="shared" si="0"/>
        <v>DIGITAL INFORMATION FROM IED IED name BB7_P141_BVMT1</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37" customFormat="1" ht="13.2" outlineLevel="1" x14ac:dyDescent="0.25">
      <c r="A29" s="61" t="s">
        <v>82</v>
      </c>
      <c r="B29" s="93"/>
      <c r="C29" s="94"/>
      <c r="D29" s="95"/>
      <c r="E29" s="96"/>
      <c r="F29" s="33" t="s">
        <v>111</v>
      </c>
      <c r="G29" s="97"/>
      <c r="H29" s="98"/>
      <c r="I29" s="98"/>
      <c r="J29" s="99"/>
      <c r="K29" s="100"/>
      <c r="L29" s="33"/>
      <c r="M29" s="101"/>
      <c r="N29" s="51"/>
      <c r="O29" s="102"/>
      <c r="P29" s="103"/>
      <c r="Q29" s="105"/>
      <c r="R29" s="103"/>
      <c r="S29" s="105"/>
      <c r="T29" s="103"/>
      <c r="U29" s="105"/>
      <c r="V29" s="106"/>
      <c r="W29" s="33"/>
      <c r="X29" s="94"/>
      <c r="Y29" s="107"/>
      <c r="Z29" s="94"/>
      <c r="AA29" s="93" t="s">
        <v>95</v>
      </c>
      <c r="AB29" s="94"/>
      <c r="AC29" s="61" t="s">
        <v>112</v>
      </c>
      <c r="AD29" s="107"/>
      <c r="AE29" s="94"/>
      <c r="AF29" s="33"/>
      <c r="AG29" s="97"/>
      <c r="AH29" s="107"/>
      <c r="AI29" s="108"/>
      <c r="AJ29" s="94"/>
      <c r="AK29" s="61"/>
      <c r="AL29" s="61"/>
      <c r="AN29" s="37">
        <v>1</v>
      </c>
      <c r="AO29" s="37" t="str">
        <f>AO27</f>
        <v>DIGITAL INFORMATION FROM IED IED name BB7_P141_BVMT1</v>
      </c>
    </row>
    <row r="30" spans="1:41" s="37" customFormat="1" ht="13.2" outlineLevel="1" x14ac:dyDescent="0.25">
      <c r="A30" s="61" t="s">
        <v>82</v>
      </c>
      <c r="B30" s="93"/>
      <c r="C30" s="94"/>
      <c r="D30" s="95"/>
      <c r="E30" s="96"/>
      <c r="F30" s="33" t="s">
        <v>111</v>
      </c>
      <c r="G30" s="97"/>
      <c r="H30" s="98"/>
      <c r="I30" s="98"/>
      <c r="J30" s="99"/>
      <c r="K30" s="100"/>
      <c r="L30" s="33"/>
      <c r="M30" s="101"/>
      <c r="N30" s="51"/>
      <c r="O30" s="102"/>
      <c r="P30" s="103"/>
      <c r="Q30" s="105"/>
      <c r="R30" s="103"/>
      <c r="S30" s="105"/>
      <c r="T30" s="103"/>
      <c r="U30" s="105"/>
      <c r="V30" s="106"/>
      <c r="W30" s="33"/>
      <c r="X30" s="94"/>
      <c r="Y30" s="107"/>
      <c r="Z30" s="94"/>
      <c r="AA30" s="93" t="s">
        <v>95</v>
      </c>
      <c r="AB30" s="94"/>
      <c r="AC30" s="61" t="s">
        <v>112</v>
      </c>
      <c r="AD30" s="107"/>
      <c r="AE30" s="94"/>
      <c r="AF30" s="33"/>
      <c r="AG30" s="97"/>
      <c r="AH30" s="107"/>
      <c r="AI30" s="108"/>
      <c r="AJ30" s="94"/>
      <c r="AK30" s="61"/>
      <c r="AL30" s="61"/>
      <c r="AN30" s="37">
        <v>1</v>
      </c>
      <c r="AO30" s="37" t="str">
        <f t="shared" si="0"/>
        <v>DIGITAL INFORMATION FROM IED IED name BB7_P141_BVMT1</v>
      </c>
    </row>
    <row r="31" spans="1:41" s="37" customFormat="1" ht="13.2" outlineLevel="1" x14ac:dyDescent="0.25">
      <c r="A31" s="61" t="s">
        <v>82</v>
      </c>
      <c r="B31" s="93"/>
      <c r="C31" s="94"/>
      <c r="D31" s="95"/>
      <c r="E31" s="96"/>
      <c r="F31" s="33" t="s">
        <v>111</v>
      </c>
      <c r="G31" s="97"/>
      <c r="H31" s="98"/>
      <c r="I31" s="98"/>
      <c r="J31" s="99"/>
      <c r="K31" s="100"/>
      <c r="L31" s="33"/>
      <c r="M31" s="101"/>
      <c r="N31" s="51"/>
      <c r="O31" s="102"/>
      <c r="P31" s="103"/>
      <c r="Q31" s="105"/>
      <c r="R31" s="103"/>
      <c r="S31" s="105"/>
      <c r="T31" s="103"/>
      <c r="U31" s="105"/>
      <c r="V31" s="106"/>
      <c r="W31" s="33"/>
      <c r="X31" s="94"/>
      <c r="Y31" s="107"/>
      <c r="Z31" s="94"/>
      <c r="AA31" s="93" t="s">
        <v>95</v>
      </c>
      <c r="AB31" s="94"/>
      <c r="AC31" s="61" t="s">
        <v>112</v>
      </c>
      <c r="AD31" s="107"/>
      <c r="AE31" s="94"/>
      <c r="AF31" s="33"/>
      <c r="AG31" s="97"/>
      <c r="AH31" s="107"/>
      <c r="AI31" s="108"/>
      <c r="AJ31" s="94"/>
      <c r="AK31" s="61"/>
      <c r="AL31" s="61"/>
      <c r="AN31" s="37">
        <v>1</v>
      </c>
      <c r="AO31" s="37" t="str">
        <f t="shared" si="0"/>
        <v>DIGITAL INFORMATION FROM IED IED name BB7_P141_BVMT1</v>
      </c>
    </row>
    <row r="32" spans="1:41" s="37" customFormat="1" ht="13.2" outlineLevel="1" x14ac:dyDescent="0.25">
      <c r="A32" s="61" t="s">
        <v>82</v>
      </c>
      <c r="B32" s="93"/>
      <c r="C32" s="94"/>
      <c r="D32" s="95"/>
      <c r="E32" s="96"/>
      <c r="F32" s="33" t="s">
        <v>111</v>
      </c>
      <c r="G32" s="97"/>
      <c r="H32" s="98"/>
      <c r="I32" s="98"/>
      <c r="J32" s="99"/>
      <c r="K32" s="100"/>
      <c r="L32" s="33"/>
      <c r="M32" s="101"/>
      <c r="N32" s="51"/>
      <c r="O32" s="102"/>
      <c r="P32" s="103"/>
      <c r="Q32" s="105"/>
      <c r="R32" s="103"/>
      <c r="S32" s="105"/>
      <c r="T32" s="103"/>
      <c r="U32" s="105"/>
      <c r="V32" s="106"/>
      <c r="W32" s="33"/>
      <c r="X32" s="94"/>
      <c r="Y32" s="107"/>
      <c r="Z32" s="94"/>
      <c r="AA32" s="93" t="s">
        <v>95</v>
      </c>
      <c r="AB32" s="94"/>
      <c r="AC32" s="61" t="s">
        <v>112</v>
      </c>
      <c r="AD32" s="107"/>
      <c r="AE32" s="94"/>
      <c r="AF32" s="33"/>
      <c r="AG32" s="97"/>
      <c r="AH32" s="107"/>
      <c r="AI32" s="108"/>
      <c r="AJ32" s="94"/>
      <c r="AK32" s="61"/>
      <c r="AL32" s="61"/>
      <c r="AN32" s="37">
        <v>1</v>
      </c>
      <c r="AO32" s="37" t="str">
        <f t="shared" si="0"/>
        <v>DIGITAL INFORMATION FROM IED IED name BB7_P141_BVMT1</v>
      </c>
    </row>
    <row r="33" spans="1:41" s="37" customFormat="1" ht="13.2" outlineLevel="1" x14ac:dyDescent="0.25">
      <c r="A33" s="61" t="s">
        <v>82</v>
      </c>
      <c r="B33" s="93"/>
      <c r="C33" s="94"/>
      <c r="D33" s="95"/>
      <c r="E33" s="96"/>
      <c r="F33" s="33" t="s">
        <v>111</v>
      </c>
      <c r="G33" s="97"/>
      <c r="H33" s="98"/>
      <c r="I33" s="98"/>
      <c r="J33" s="99"/>
      <c r="K33" s="100"/>
      <c r="L33" s="33"/>
      <c r="M33" s="101"/>
      <c r="N33" s="51"/>
      <c r="O33" s="102"/>
      <c r="P33" s="103"/>
      <c r="Q33" s="105"/>
      <c r="R33" s="103"/>
      <c r="S33" s="105"/>
      <c r="T33" s="103"/>
      <c r="U33" s="105"/>
      <c r="V33" s="106"/>
      <c r="W33" s="33"/>
      <c r="X33" s="94"/>
      <c r="Y33" s="107"/>
      <c r="Z33" s="94"/>
      <c r="AA33" s="93" t="s">
        <v>95</v>
      </c>
      <c r="AB33" s="94"/>
      <c r="AC33" s="61" t="s">
        <v>112</v>
      </c>
      <c r="AD33" s="107"/>
      <c r="AE33" s="94"/>
      <c r="AF33" s="33"/>
      <c r="AG33" s="97"/>
      <c r="AH33" s="107"/>
      <c r="AI33" s="108"/>
      <c r="AJ33" s="94"/>
      <c r="AK33" s="61"/>
      <c r="AL33" s="61"/>
      <c r="AN33" s="37">
        <v>1</v>
      </c>
      <c r="AO33" s="37" t="str">
        <f t="shared" si="0"/>
        <v>DIGITAL INFORMATION FROM IED IED name BB7_P141_BVMT1</v>
      </c>
    </row>
    <row r="34" spans="1:41" s="37" customFormat="1" ht="13.8" outlineLevel="1" thickBot="1" x14ac:dyDescent="0.3">
      <c r="A34" s="61" t="s">
        <v>82</v>
      </c>
      <c r="B34" s="93"/>
      <c r="C34" s="94"/>
      <c r="D34" s="95"/>
      <c r="E34" s="96"/>
      <c r="F34" s="33" t="s">
        <v>111</v>
      </c>
      <c r="G34" s="97"/>
      <c r="H34" s="98"/>
      <c r="I34" s="98"/>
      <c r="J34" s="99"/>
      <c r="K34" s="100"/>
      <c r="L34" s="33"/>
      <c r="M34" s="101"/>
      <c r="N34" s="51"/>
      <c r="O34" s="102"/>
      <c r="P34" s="103"/>
      <c r="Q34" s="105"/>
      <c r="R34" s="103"/>
      <c r="S34" s="105"/>
      <c r="T34" s="103"/>
      <c r="U34" s="105"/>
      <c r="V34" s="106"/>
      <c r="W34" s="33"/>
      <c r="X34" s="94"/>
      <c r="Y34" s="107"/>
      <c r="Z34" s="94"/>
      <c r="AA34" s="93" t="s">
        <v>95</v>
      </c>
      <c r="AB34" s="94"/>
      <c r="AC34" s="61" t="s">
        <v>112</v>
      </c>
      <c r="AD34" s="107"/>
      <c r="AE34" s="94"/>
      <c r="AF34" s="33"/>
      <c r="AG34" s="97"/>
      <c r="AH34" s="107"/>
      <c r="AI34" s="108"/>
      <c r="AJ34" s="94"/>
      <c r="AK34" s="61"/>
      <c r="AL34" s="61"/>
      <c r="AN34" s="37">
        <v>1</v>
      </c>
      <c r="AO34" s="37" t="str">
        <f t="shared" si="0"/>
        <v>DIGITAL INFORMATION FROM IED IED name BB7_P141_BVMT1</v>
      </c>
    </row>
    <row r="35" spans="1:41" s="37" customFormat="1" ht="24.6" customHeight="1" outlineLevel="1" thickBot="1" x14ac:dyDescent="0.3">
      <c r="A35" s="61" t="s">
        <v>82</v>
      </c>
      <c r="B35" s="93"/>
      <c r="C35" s="94"/>
      <c r="D35" s="95"/>
      <c r="E35" s="96"/>
      <c r="F35" s="33" t="s">
        <v>111</v>
      </c>
      <c r="G35" s="97"/>
      <c r="H35" s="98"/>
      <c r="I35" s="98"/>
      <c r="J35" s="99"/>
      <c r="K35" s="513" t="s">
        <v>2627</v>
      </c>
      <c r="L35" s="514"/>
      <c r="M35" s="514"/>
      <c r="N35" s="514"/>
      <c r="O35" s="514"/>
      <c r="P35" s="514"/>
      <c r="Q35" s="514"/>
      <c r="R35" s="514"/>
      <c r="S35" s="514"/>
      <c r="T35" s="514"/>
      <c r="U35" s="514"/>
      <c r="V35" s="514"/>
      <c r="W35" s="514"/>
      <c r="X35" s="514"/>
      <c r="Y35" s="514"/>
      <c r="Z35" s="515"/>
      <c r="AA35" s="510"/>
      <c r="AB35" s="511"/>
      <c r="AC35" s="511"/>
      <c r="AD35" s="512"/>
      <c r="AE35" s="510"/>
      <c r="AF35" s="511"/>
      <c r="AG35" s="97"/>
      <c r="AH35" s="107"/>
      <c r="AI35" s="108"/>
      <c r="AJ35" s="94"/>
      <c r="AK35" s="61"/>
      <c r="AL35" s="61"/>
      <c r="AN35" s="37">
        <v>1</v>
      </c>
      <c r="AO35" s="37" t="str">
        <f t="shared" si="0"/>
        <v>DIGITAL INFORMATION FROM IED IED name BB7_P141_BVMT1</v>
      </c>
    </row>
    <row r="36" spans="1:41" s="37" customFormat="1" ht="14.4" customHeight="1" outlineLevel="1" x14ac:dyDescent="0.25">
      <c r="A36" s="61" t="s">
        <v>82</v>
      </c>
      <c r="B36" s="93"/>
      <c r="C36" s="94"/>
      <c r="D36" s="95"/>
      <c r="E36" s="96"/>
      <c r="F36" s="33" t="s">
        <v>111</v>
      </c>
      <c r="G36" s="97"/>
      <c r="H36" s="98"/>
      <c r="I36" s="98"/>
      <c r="J36" s="99"/>
      <c r="K36" s="510" t="s">
        <v>2601</v>
      </c>
      <c r="L36" s="511"/>
      <c r="M36" s="511"/>
      <c r="N36" s="512"/>
      <c r="O36" s="510"/>
      <c r="P36" s="511"/>
      <c r="Q36" s="511"/>
      <c r="R36" s="512"/>
      <c r="S36" s="510"/>
      <c r="T36" s="511"/>
      <c r="U36" s="511"/>
      <c r="V36" s="512"/>
      <c r="W36" s="510"/>
      <c r="X36" s="511"/>
      <c r="Y36" s="511"/>
      <c r="Z36" s="512"/>
      <c r="AA36" s="510"/>
      <c r="AB36" s="511"/>
      <c r="AC36" s="511"/>
      <c r="AD36" s="512"/>
      <c r="AE36" s="510"/>
      <c r="AF36" s="511"/>
      <c r="AG36" s="97"/>
      <c r="AH36" s="107"/>
      <c r="AI36" s="108"/>
      <c r="AJ36" s="94"/>
      <c r="AK36" s="61"/>
      <c r="AL36" s="61"/>
      <c r="AN36" s="37">
        <v>1</v>
      </c>
      <c r="AO36" s="37" t="str">
        <f>AO35</f>
        <v>DIGITAL INFORMATION FROM IED IED name BB7_P141_BVMT1</v>
      </c>
    </row>
    <row r="37" spans="1:41" s="37" customFormat="1" ht="13.2" x14ac:dyDescent="0.25">
      <c r="K37" s="36"/>
      <c r="L37" s="36"/>
      <c r="M37" s="36"/>
      <c r="N37" s="36"/>
    </row>
    <row r="38" spans="1:41" s="37" customFormat="1" ht="13.8" thickBot="1" x14ac:dyDescent="0.3">
      <c r="D38" s="37" t="s">
        <v>126</v>
      </c>
      <c r="H38" s="37" t="s">
        <v>28</v>
      </c>
      <c r="I38" s="66" t="str">
        <f>T(F16)</f>
        <v>BB7_P141_BVMT1</v>
      </c>
    </row>
    <row r="39" spans="1:41" s="37" customFormat="1" ht="13.8" outlineLevel="1" thickBot="1" x14ac:dyDescent="0.3">
      <c r="A39" s="67" t="s">
        <v>29</v>
      </c>
      <c r="B39" s="68" t="s">
        <v>30</v>
      </c>
      <c r="C39" s="69"/>
      <c r="D39" s="68" t="s">
        <v>127</v>
      </c>
      <c r="E39" s="68"/>
      <c r="F39" s="70" t="s">
        <v>32</v>
      </c>
      <c r="G39" s="71"/>
      <c r="H39" s="71"/>
      <c r="I39" s="71"/>
      <c r="J39" s="72"/>
      <c r="K39" s="109" t="s">
        <v>33</v>
      </c>
      <c r="L39" s="68" t="s">
        <v>34</v>
      </c>
      <c r="M39" s="68"/>
      <c r="N39" s="74" t="s">
        <v>33</v>
      </c>
      <c r="O39" s="75" t="s">
        <v>35</v>
      </c>
      <c r="P39" s="68"/>
      <c r="Q39" s="68"/>
      <c r="R39" s="68"/>
      <c r="S39" s="68"/>
      <c r="T39" s="68"/>
      <c r="U39" s="68"/>
      <c r="V39" s="69"/>
      <c r="W39" s="70" t="s">
        <v>36</v>
      </c>
      <c r="X39" s="76"/>
      <c r="Y39" s="75" t="s">
        <v>115</v>
      </c>
      <c r="Z39" s="68" t="s">
        <v>115</v>
      </c>
      <c r="AA39" s="72"/>
      <c r="AB39" s="69" t="s">
        <v>38</v>
      </c>
      <c r="AC39" s="74" t="s">
        <v>39</v>
      </c>
      <c r="AD39" s="68" t="s">
        <v>128</v>
      </c>
      <c r="AE39" s="69"/>
      <c r="AF39" s="70" t="s">
        <v>41</v>
      </c>
      <c r="AG39" s="76"/>
      <c r="AH39" s="75" t="s">
        <v>42</v>
      </c>
      <c r="AI39" s="75"/>
      <c r="AJ39" s="75"/>
      <c r="AK39" s="77" t="s">
        <v>43</v>
      </c>
      <c r="AL39" s="74"/>
    </row>
    <row r="40" spans="1:41" s="125" customFormat="1" ht="233.4" outlineLevel="1" x14ac:dyDescent="0.3">
      <c r="A40" s="78" t="s">
        <v>44</v>
      </c>
      <c r="B40" s="79" t="s">
        <v>45</v>
      </c>
      <c r="C40" s="78" t="s">
        <v>46</v>
      </c>
      <c r="D40" s="80" t="s">
        <v>129</v>
      </c>
      <c r="E40" s="81" t="s">
        <v>130</v>
      </c>
      <c r="F40" s="82" t="s">
        <v>49</v>
      </c>
      <c r="G40" s="83" t="s">
        <v>131</v>
      </c>
      <c r="H40" s="81" t="s">
        <v>51</v>
      </c>
      <c r="I40" s="81" t="s">
        <v>52</v>
      </c>
      <c r="J40" s="84" t="s">
        <v>53</v>
      </c>
      <c r="K40" s="86" t="s">
        <v>54</v>
      </c>
      <c r="L40" s="80" t="s">
        <v>132</v>
      </c>
      <c r="M40" s="85" t="s">
        <v>133</v>
      </c>
      <c r="N40" s="86" t="s">
        <v>57</v>
      </c>
      <c r="O40" s="82" t="s">
        <v>58</v>
      </c>
      <c r="P40" s="81" t="s">
        <v>59</v>
      </c>
      <c r="Q40" s="81" t="s">
        <v>60</v>
      </c>
      <c r="R40" s="81" t="s">
        <v>61</v>
      </c>
      <c r="S40" s="81" t="s">
        <v>62</v>
      </c>
      <c r="T40" s="81" t="s">
        <v>63</v>
      </c>
      <c r="U40" s="81" t="s">
        <v>64</v>
      </c>
      <c r="V40" s="84" t="s">
        <v>65</v>
      </c>
      <c r="W40" s="87" t="s">
        <v>66</v>
      </c>
      <c r="X40" s="88" t="s">
        <v>67</v>
      </c>
      <c r="Y40" s="110"/>
      <c r="Z40" s="84" t="s">
        <v>69</v>
      </c>
      <c r="AA40" s="111"/>
      <c r="AB40" s="112" t="s">
        <v>71</v>
      </c>
      <c r="AC40" s="112" t="s">
        <v>72</v>
      </c>
      <c r="AD40" s="89" t="s">
        <v>134</v>
      </c>
      <c r="AE40" s="78" t="s">
        <v>135</v>
      </c>
      <c r="AF40" s="82" t="s">
        <v>75</v>
      </c>
      <c r="AG40" s="85" t="s">
        <v>76</v>
      </c>
      <c r="AH40" s="82" t="s">
        <v>77</v>
      </c>
      <c r="AI40" s="90" t="s">
        <v>78</v>
      </c>
      <c r="AJ40" s="84" t="s">
        <v>79</v>
      </c>
      <c r="AK40" s="91" t="s">
        <v>80</v>
      </c>
      <c r="AL40" s="92" t="s">
        <v>81</v>
      </c>
    </row>
    <row r="41" spans="1:41" s="37" customFormat="1" ht="13.2" outlineLevel="1" x14ac:dyDescent="0.25">
      <c r="A41" s="61" t="s">
        <v>82</v>
      </c>
      <c r="B41" s="93"/>
      <c r="C41" s="94"/>
      <c r="D41" s="113" t="s">
        <v>136</v>
      </c>
      <c r="E41" s="96" t="s">
        <v>137</v>
      </c>
      <c r="F41" s="33" t="s">
        <v>138</v>
      </c>
      <c r="Y41" s="117"/>
      <c r="Z41" s="94"/>
      <c r="AA41" s="118"/>
      <c r="AB41" s="118"/>
      <c r="AC41" s="61"/>
      <c r="AD41" s="107"/>
      <c r="AE41" s="119"/>
      <c r="AF41" s="33"/>
      <c r="AG41" s="120"/>
      <c r="AH41" s="107"/>
      <c r="AI41" s="108"/>
      <c r="AJ41" s="94"/>
      <c r="AK41" s="61"/>
      <c r="AL41" s="61"/>
      <c r="AN41" s="37">
        <v>6</v>
      </c>
      <c r="AO41" s="37" t="str">
        <f>"ANALOG INFORMATION FROM IED IED name " &amp; I38</f>
        <v>ANALOG INFORMATION FROM IED IED name BB7_P141_BVMT1</v>
      </c>
    </row>
    <row r="42" spans="1:41" s="37" customFormat="1" ht="13.2" outlineLevel="1" x14ac:dyDescent="0.25">
      <c r="A42" s="61" t="s">
        <v>82</v>
      </c>
      <c r="B42" s="93"/>
      <c r="C42" s="94"/>
      <c r="D42" s="113" t="s">
        <v>136</v>
      </c>
      <c r="E42" s="96" t="s">
        <v>143</v>
      </c>
      <c r="F42" s="33" t="s">
        <v>144</v>
      </c>
      <c r="Y42" s="117"/>
      <c r="Z42" s="94"/>
      <c r="AA42" s="118"/>
      <c r="AB42" s="118"/>
      <c r="AC42" s="61"/>
      <c r="AD42" s="107"/>
      <c r="AE42" s="119"/>
      <c r="AF42" s="33"/>
      <c r="AG42" s="120"/>
      <c r="AH42" s="107"/>
      <c r="AI42" s="108"/>
      <c r="AJ42" s="94"/>
      <c r="AK42" s="61"/>
      <c r="AL42" s="61"/>
      <c r="AN42" s="37">
        <v>6</v>
      </c>
      <c r="AO42" s="37" t="str">
        <f>AO41</f>
        <v>ANALOG INFORMATION FROM IED IED name BB7_P141_BVMT1</v>
      </c>
    </row>
    <row r="43" spans="1:41" s="37" customFormat="1" ht="13.2" outlineLevel="1" x14ac:dyDescent="0.25">
      <c r="A43" s="61" t="s">
        <v>82</v>
      </c>
      <c r="B43" s="93"/>
      <c r="C43" s="94"/>
      <c r="D43" s="113" t="s">
        <v>136</v>
      </c>
      <c r="E43" s="96" t="s">
        <v>149</v>
      </c>
      <c r="F43" s="33" t="s">
        <v>144</v>
      </c>
      <c r="Y43" s="117"/>
      <c r="Z43" s="94"/>
      <c r="AA43" s="118"/>
      <c r="AB43" s="118"/>
      <c r="AC43" s="61"/>
      <c r="AD43" s="107"/>
      <c r="AE43" s="119"/>
      <c r="AF43" s="33"/>
      <c r="AG43" s="120"/>
      <c r="AH43" s="107"/>
      <c r="AI43" s="108"/>
      <c r="AJ43" s="94"/>
      <c r="AK43" s="61"/>
      <c r="AL43" s="61"/>
      <c r="AN43" s="37">
        <v>6</v>
      </c>
      <c r="AO43" s="37" t="str">
        <f>AO42</f>
        <v>ANALOG INFORMATION FROM IED IED name BB7_P141_BVMT1</v>
      </c>
    </row>
    <row r="44" spans="1:41" s="37" customFormat="1" ht="13.2" outlineLevel="1" x14ac:dyDescent="0.25">
      <c r="A44" s="61" t="s">
        <v>82</v>
      </c>
      <c r="B44" s="93"/>
      <c r="C44" s="94"/>
      <c r="D44" s="113" t="s">
        <v>136</v>
      </c>
      <c r="E44" s="96" t="s">
        <v>151</v>
      </c>
      <c r="F44" s="33" t="s">
        <v>144</v>
      </c>
      <c r="Y44" s="117"/>
      <c r="Z44" s="94"/>
      <c r="AA44" s="118"/>
      <c r="AB44" s="118"/>
      <c r="AC44" s="61"/>
      <c r="AD44" s="107"/>
      <c r="AE44" s="119"/>
      <c r="AF44" s="33"/>
      <c r="AG44" s="120"/>
      <c r="AH44" s="107"/>
      <c r="AI44" s="108"/>
      <c r="AJ44" s="94"/>
      <c r="AK44" s="61"/>
      <c r="AL44" s="61"/>
      <c r="AN44" s="37">
        <v>6</v>
      </c>
      <c r="AO44" s="37" t="str">
        <f>AO42</f>
        <v>ANALOG INFORMATION FROM IED IED name BB7_P141_BVMT1</v>
      </c>
    </row>
    <row r="45" spans="1:41" s="37" customFormat="1" ht="13.2" outlineLevel="1" x14ac:dyDescent="0.25">
      <c r="A45" s="61" t="s">
        <v>82</v>
      </c>
      <c r="B45" s="93"/>
      <c r="C45" s="94"/>
      <c r="D45" s="113"/>
      <c r="E45" s="96"/>
      <c r="F45" s="33" t="s">
        <v>111</v>
      </c>
      <c r="G45" s="97"/>
      <c r="H45" s="98"/>
      <c r="I45" s="98"/>
      <c r="J45" s="99"/>
      <c r="K45" s="114"/>
      <c r="L45" s="115"/>
      <c r="M45" s="116"/>
      <c r="N45" s="51"/>
      <c r="O45" s="104"/>
      <c r="P45" s="103"/>
      <c r="Q45" s="105"/>
      <c r="R45" s="103"/>
      <c r="S45" s="105"/>
      <c r="T45" s="103"/>
      <c r="U45" s="105"/>
      <c r="V45" s="106"/>
      <c r="W45" s="100"/>
      <c r="X45" s="94"/>
      <c r="Y45" s="117"/>
      <c r="Z45" s="94"/>
      <c r="AA45" s="118"/>
      <c r="AB45" s="118"/>
      <c r="AC45" s="61" t="s">
        <v>103</v>
      </c>
      <c r="AD45" s="107"/>
      <c r="AE45" s="119"/>
      <c r="AF45" s="33"/>
      <c r="AG45" s="97"/>
      <c r="AH45" s="107"/>
      <c r="AI45" s="108"/>
      <c r="AJ45" s="94"/>
      <c r="AK45" s="61"/>
      <c r="AL45" s="61"/>
      <c r="AN45" s="37">
        <v>6</v>
      </c>
      <c r="AO45" s="37" t="str">
        <f>AO43</f>
        <v>ANALOG INFORMATION FROM IED IED name BB7_P141_BVMT1</v>
      </c>
    </row>
    <row r="46" spans="1:41" s="37" customFormat="1" ht="13.2" x14ac:dyDescent="0.25">
      <c r="A46" s="66"/>
      <c r="B46" s="121"/>
      <c r="C46" s="121"/>
      <c r="D46" s="122"/>
      <c r="E46" s="121"/>
      <c r="F46" s="123"/>
      <c r="G46" s="121"/>
      <c r="H46" s="123"/>
      <c r="I46" s="123"/>
      <c r="J46" s="123"/>
      <c r="K46" s="123"/>
      <c r="L46" s="121"/>
      <c r="M46" s="121"/>
      <c r="N46" s="123"/>
      <c r="O46" s="123"/>
      <c r="P46" s="121"/>
      <c r="Q46" s="123"/>
      <c r="R46" s="121"/>
      <c r="S46" s="123"/>
      <c r="T46" s="121"/>
      <c r="U46" s="121"/>
      <c r="V46" s="121"/>
      <c r="Y46" s="121"/>
      <c r="Z46" s="121"/>
      <c r="AA46" s="121"/>
      <c r="AB46" s="121"/>
      <c r="AC46" s="121"/>
      <c r="AF46" s="123"/>
      <c r="AG46" s="121"/>
      <c r="AH46" s="121"/>
      <c r="AI46" s="121"/>
      <c r="AJ46" s="121"/>
    </row>
    <row r="47" spans="1:41" s="37" customFormat="1" ht="13.8" thickBot="1" x14ac:dyDescent="0.3">
      <c r="D47" s="37" t="s">
        <v>153</v>
      </c>
      <c r="H47" s="37" t="s">
        <v>28</v>
      </c>
      <c r="I47" s="66" t="str">
        <f>T(F16)</f>
        <v>BB7_P141_BVMT1</v>
      </c>
    </row>
    <row r="48" spans="1:41" s="37" customFormat="1" ht="13.8" outlineLevel="1" thickBot="1" x14ac:dyDescent="0.3">
      <c r="A48" s="124" t="s">
        <v>29</v>
      </c>
      <c r="B48" s="68" t="s">
        <v>30</v>
      </c>
      <c r="C48" s="69"/>
      <c r="D48" s="68" t="s">
        <v>127</v>
      </c>
      <c r="E48" s="68"/>
      <c r="F48" s="70" t="s">
        <v>32</v>
      </c>
      <c r="G48" s="71"/>
      <c r="H48" s="71"/>
      <c r="I48" s="71"/>
      <c r="J48" s="72"/>
      <c r="K48" s="69" t="s">
        <v>33</v>
      </c>
      <c r="L48" s="68" t="s">
        <v>34</v>
      </c>
      <c r="M48" s="68"/>
      <c r="N48" s="74" t="s">
        <v>33</v>
      </c>
      <c r="O48" s="68" t="s">
        <v>35</v>
      </c>
      <c r="P48" s="68"/>
      <c r="Q48" s="68"/>
      <c r="R48" s="68"/>
      <c r="S48" s="68"/>
      <c r="T48" s="68"/>
      <c r="U48" s="68"/>
      <c r="V48" s="68"/>
      <c r="W48" s="70" t="s">
        <v>36</v>
      </c>
      <c r="X48" s="76"/>
      <c r="Y48" s="75" t="s">
        <v>115</v>
      </c>
      <c r="Z48" s="68" t="s">
        <v>115</v>
      </c>
      <c r="AA48" s="69"/>
      <c r="AB48" s="69" t="s">
        <v>38</v>
      </c>
      <c r="AC48" s="74" t="s">
        <v>39</v>
      </c>
      <c r="AD48" s="75" t="s">
        <v>154</v>
      </c>
      <c r="AE48" s="69"/>
      <c r="AF48" s="70" t="s">
        <v>41</v>
      </c>
      <c r="AG48" s="72" t="s">
        <v>115</v>
      </c>
      <c r="AH48" s="75" t="s">
        <v>42</v>
      </c>
      <c r="AI48" s="75"/>
      <c r="AJ48" s="75"/>
      <c r="AK48" s="77" t="s">
        <v>43</v>
      </c>
      <c r="AL48" s="74"/>
    </row>
    <row r="49" spans="1:41" s="125" customFormat="1" ht="233.4" outlineLevel="1" x14ac:dyDescent="0.3">
      <c r="A49" s="78" t="s">
        <v>44</v>
      </c>
      <c r="B49" s="79" t="s">
        <v>45</v>
      </c>
      <c r="C49" s="78" t="s">
        <v>46</v>
      </c>
      <c r="D49" s="80" t="s">
        <v>155</v>
      </c>
      <c r="E49" s="81" t="s">
        <v>117</v>
      </c>
      <c r="F49" s="82" t="s">
        <v>49</v>
      </c>
      <c r="G49" s="83" t="s">
        <v>131</v>
      </c>
      <c r="H49" s="81" t="s">
        <v>51</v>
      </c>
      <c r="I49" s="81" t="s">
        <v>52</v>
      </c>
      <c r="J49" s="84" t="s">
        <v>53</v>
      </c>
      <c r="K49" s="86" t="s">
        <v>54</v>
      </c>
      <c r="L49" s="80" t="s">
        <v>132</v>
      </c>
      <c r="M49" s="85" t="s">
        <v>133</v>
      </c>
      <c r="N49" s="86" t="s">
        <v>57</v>
      </c>
      <c r="O49" s="80" t="s">
        <v>58</v>
      </c>
      <c r="P49" s="81" t="s">
        <v>59</v>
      </c>
      <c r="Q49" s="81" t="s">
        <v>60</v>
      </c>
      <c r="R49" s="81" t="s">
        <v>61</v>
      </c>
      <c r="S49" s="81" t="s">
        <v>62</v>
      </c>
      <c r="T49" s="81" t="s">
        <v>63</v>
      </c>
      <c r="U49" s="81" t="s">
        <v>64</v>
      </c>
      <c r="V49" s="84" t="s">
        <v>65</v>
      </c>
      <c r="W49" s="87" t="s">
        <v>66</v>
      </c>
      <c r="X49" s="88" t="s">
        <v>67</v>
      </c>
      <c r="Y49" s="110"/>
      <c r="Z49" s="90"/>
      <c r="AA49" s="111"/>
      <c r="AB49" s="111" t="s">
        <v>71</v>
      </c>
      <c r="AC49" s="89" t="s">
        <v>72</v>
      </c>
      <c r="AD49" s="89"/>
      <c r="AE49" s="78" t="s">
        <v>135</v>
      </c>
      <c r="AF49" s="82" t="s">
        <v>75</v>
      </c>
      <c r="AG49" s="84"/>
      <c r="AH49" s="82" t="s">
        <v>77</v>
      </c>
      <c r="AI49" s="90" t="s">
        <v>78</v>
      </c>
      <c r="AJ49" s="84" t="s">
        <v>79</v>
      </c>
      <c r="AK49" s="91" t="s">
        <v>80</v>
      </c>
      <c r="AL49" s="92" t="s">
        <v>81</v>
      </c>
    </row>
    <row r="50" spans="1:41" s="37" customFormat="1" ht="13.2" outlineLevel="1" x14ac:dyDescent="0.25">
      <c r="A50" s="61" t="s">
        <v>82</v>
      </c>
      <c r="B50" s="93"/>
      <c r="C50" s="94"/>
      <c r="D50" s="113"/>
      <c r="E50" s="96"/>
      <c r="F50" s="33" t="s">
        <v>111</v>
      </c>
      <c r="G50" s="97"/>
      <c r="H50" s="98"/>
      <c r="I50" s="126"/>
      <c r="J50" s="99"/>
      <c r="K50" s="114"/>
      <c r="L50" s="115"/>
      <c r="M50" s="116"/>
      <c r="N50" s="51"/>
      <c r="O50" s="104"/>
      <c r="P50" s="103"/>
      <c r="Q50" s="105"/>
      <c r="R50" s="103"/>
      <c r="S50" s="105"/>
      <c r="T50" s="103"/>
      <c r="U50" s="105"/>
      <c r="V50" s="106"/>
      <c r="W50" s="100"/>
      <c r="X50" s="94"/>
      <c r="Y50" s="117"/>
      <c r="Z50" s="108"/>
      <c r="AA50" s="118"/>
      <c r="AB50" s="118"/>
      <c r="AC50" s="61"/>
      <c r="AD50" s="127"/>
      <c r="AE50" s="119"/>
      <c r="AF50" s="33"/>
      <c r="AG50" s="94"/>
      <c r="AH50" s="107"/>
      <c r="AI50" s="108"/>
      <c r="AJ50" s="94"/>
      <c r="AK50" s="61"/>
      <c r="AL50" s="61"/>
      <c r="AN50" s="37">
        <v>13</v>
      </c>
      <c r="AO50" s="37" t="str">
        <f>"ANALOG INFORMATION TO IED IED name " &amp; I47</f>
        <v>ANALOG INFORMATION TO IED IED name BB7_P141_BVMT1</v>
      </c>
    </row>
    <row r="51" spans="1:41" s="37" customFormat="1" ht="13.2" outlineLevel="1" x14ac:dyDescent="0.25">
      <c r="A51" s="61" t="s">
        <v>82</v>
      </c>
      <c r="B51" s="93"/>
      <c r="C51" s="94"/>
      <c r="D51" s="113"/>
      <c r="E51" s="96"/>
      <c r="F51" s="33" t="s">
        <v>111</v>
      </c>
      <c r="G51" s="97"/>
      <c r="H51" s="98"/>
      <c r="I51" s="98"/>
      <c r="J51" s="99"/>
      <c r="K51" s="114"/>
      <c r="L51" s="115"/>
      <c r="M51" s="116"/>
      <c r="N51" s="51"/>
      <c r="O51" s="104"/>
      <c r="P51" s="103"/>
      <c r="Q51" s="105"/>
      <c r="R51" s="103"/>
      <c r="S51" s="105"/>
      <c r="T51" s="103"/>
      <c r="U51" s="105"/>
      <c r="V51" s="106"/>
      <c r="W51" s="100"/>
      <c r="X51" s="94"/>
      <c r="Y51" s="117"/>
      <c r="Z51" s="108"/>
      <c r="AA51" s="118"/>
      <c r="AB51" s="118"/>
      <c r="AC51" s="61"/>
      <c r="AD51" s="127"/>
      <c r="AE51" s="119"/>
      <c r="AF51" s="33"/>
      <c r="AG51" s="94"/>
      <c r="AH51" s="107"/>
      <c r="AI51" s="108"/>
      <c r="AJ51" s="94"/>
      <c r="AK51" s="61"/>
      <c r="AL51" s="61"/>
      <c r="AN51" s="37">
        <v>13</v>
      </c>
      <c r="AO51" s="37" t="str">
        <f>AO50</f>
        <v>ANALOG INFORMATION TO IED IED name BB7_P141_BVMT1</v>
      </c>
    </row>
    <row r="52" spans="1:41" s="37" customFormat="1" ht="13.2" x14ac:dyDescent="0.25">
      <c r="F52" s="128"/>
      <c r="G52" s="128"/>
      <c r="O52" s="66"/>
      <c r="P52" s="66"/>
      <c r="AJ52" s="121"/>
    </row>
    <row r="53" spans="1:41" s="37" customFormat="1" ht="13.8" thickBot="1" x14ac:dyDescent="0.3">
      <c r="D53" s="37" t="s">
        <v>156</v>
      </c>
      <c r="H53" s="37" t="s">
        <v>28</v>
      </c>
      <c r="I53" s="66" t="str">
        <f>T(F16)</f>
        <v>BB7_P141_BVMT1</v>
      </c>
    </row>
    <row r="54" spans="1:41" s="37" customFormat="1" ht="13.8" outlineLevel="1" thickBot="1" x14ac:dyDescent="0.3">
      <c r="A54" s="67" t="s">
        <v>29</v>
      </c>
      <c r="B54" s="68" t="s">
        <v>30</v>
      </c>
      <c r="C54" s="69"/>
      <c r="D54" s="68" t="s">
        <v>157</v>
      </c>
      <c r="E54" s="68"/>
      <c r="F54" s="70" t="s">
        <v>32</v>
      </c>
      <c r="G54" s="71"/>
      <c r="H54" s="71"/>
      <c r="I54" s="71"/>
      <c r="J54" s="72"/>
      <c r="K54" s="109" t="s">
        <v>33</v>
      </c>
      <c r="L54" s="68" t="s">
        <v>158</v>
      </c>
      <c r="M54" s="68"/>
      <c r="N54" s="74" t="s">
        <v>33</v>
      </c>
      <c r="O54" s="75" t="s">
        <v>35</v>
      </c>
      <c r="P54" s="68"/>
      <c r="Q54" s="68"/>
      <c r="R54" s="68"/>
      <c r="S54" s="68"/>
      <c r="T54" s="68"/>
      <c r="U54" s="68"/>
      <c r="V54" s="69"/>
      <c r="W54" s="70" t="s">
        <v>36</v>
      </c>
      <c r="X54" s="76"/>
      <c r="Y54" s="68" t="s">
        <v>115</v>
      </c>
      <c r="Z54" s="68" t="s">
        <v>115</v>
      </c>
      <c r="AA54" s="69"/>
      <c r="AB54" s="69" t="s">
        <v>38</v>
      </c>
      <c r="AC54" s="74" t="s">
        <v>39</v>
      </c>
      <c r="AD54" s="68" t="s">
        <v>128</v>
      </c>
      <c r="AE54" s="69"/>
      <c r="AF54" s="70" t="s">
        <v>41</v>
      </c>
      <c r="AG54" s="72" t="s">
        <v>115</v>
      </c>
      <c r="AH54" s="75" t="s">
        <v>42</v>
      </c>
      <c r="AI54" s="75"/>
      <c r="AJ54" s="75"/>
      <c r="AK54" s="77" t="s">
        <v>43</v>
      </c>
      <c r="AL54" s="74"/>
    </row>
    <row r="55" spans="1:41" s="125" customFormat="1" ht="210" outlineLevel="1" x14ac:dyDescent="0.3">
      <c r="A55" s="78" t="s">
        <v>44</v>
      </c>
      <c r="B55" s="79" t="s">
        <v>45</v>
      </c>
      <c r="C55" s="78" t="s">
        <v>46</v>
      </c>
      <c r="D55" s="80" t="s">
        <v>159</v>
      </c>
      <c r="E55" s="81" t="s">
        <v>160</v>
      </c>
      <c r="F55" s="82" t="s">
        <v>49</v>
      </c>
      <c r="G55" s="83" t="s">
        <v>131</v>
      </c>
      <c r="H55" s="81" t="s">
        <v>51</v>
      </c>
      <c r="I55" s="81" t="s">
        <v>52</v>
      </c>
      <c r="J55" s="84" t="s">
        <v>53</v>
      </c>
      <c r="K55" s="86" t="s">
        <v>54</v>
      </c>
      <c r="L55" s="80" t="s">
        <v>161</v>
      </c>
      <c r="M55" s="84" t="s">
        <v>162</v>
      </c>
      <c r="N55" s="86" t="s">
        <v>57</v>
      </c>
      <c r="O55" s="82" t="s">
        <v>58</v>
      </c>
      <c r="P55" s="81" t="s">
        <v>59</v>
      </c>
      <c r="Q55" s="81" t="s">
        <v>60</v>
      </c>
      <c r="R55" s="81" t="s">
        <v>61</v>
      </c>
      <c r="S55" s="81" t="s">
        <v>62</v>
      </c>
      <c r="T55" s="81" t="s">
        <v>63</v>
      </c>
      <c r="U55" s="81" t="s">
        <v>64</v>
      </c>
      <c r="V55" s="84" t="s">
        <v>65</v>
      </c>
      <c r="W55" s="87" t="s">
        <v>66</v>
      </c>
      <c r="X55" s="88" t="s">
        <v>67</v>
      </c>
      <c r="Y55" s="110"/>
      <c r="Z55" s="90"/>
      <c r="AA55" s="111"/>
      <c r="AB55" s="112" t="s">
        <v>71</v>
      </c>
      <c r="AC55" s="112" t="s">
        <v>72</v>
      </c>
      <c r="AD55" s="89" t="s">
        <v>163</v>
      </c>
      <c r="AE55" s="78" t="s">
        <v>135</v>
      </c>
      <c r="AF55" s="82" t="s">
        <v>75</v>
      </c>
      <c r="AG55" s="84"/>
      <c r="AH55" s="82" t="s">
        <v>77</v>
      </c>
      <c r="AI55" s="90" t="s">
        <v>78</v>
      </c>
      <c r="AJ55" s="84" t="s">
        <v>79</v>
      </c>
      <c r="AK55" s="91" t="s">
        <v>80</v>
      </c>
      <c r="AL55" s="92" t="s">
        <v>81</v>
      </c>
    </row>
    <row r="56" spans="1:41" s="37" customFormat="1" ht="13.2" outlineLevel="1" x14ac:dyDescent="0.25">
      <c r="A56" s="61" t="s">
        <v>82</v>
      </c>
      <c r="B56" s="93"/>
      <c r="C56" s="94"/>
      <c r="D56" s="113"/>
      <c r="E56" s="96"/>
      <c r="F56" s="33" t="s">
        <v>111</v>
      </c>
      <c r="G56" s="97"/>
      <c r="H56" s="98"/>
      <c r="I56" s="98"/>
      <c r="J56" s="99"/>
      <c r="K56" s="114"/>
      <c r="L56" s="93"/>
      <c r="M56" s="94"/>
      <c r="N56" s="51"/>
      <c r="O56" s="104"/>
      <c r="P56" s="103"/>
      <c r="Q56" s="105"/>
      <c r="R56" s="103"/>
      <c r="S56" s="105"/>
      <c r="T56" s="103"/>
      <c r="U56" s="105"/>
      <c r="V56" s="106"/>
      <c r="W56" s="100"/>
      <c r="X56" s="94"/>
      <c r="Y56" s="117"/>
      <c r="Z56" s="108"/>
      <c r="AA56" s="118"/>
      <c r="AB56" s="94"/>
      <c r="AC56" s="61" t="s">
        <v>103</v>
      </c>
      <c r="AD56" s="107"/>
      <c r="AE56" s="119"/>
      <c r="AF56" s="33"/>
      <c r="AG56" s="94"/>
      <c r="AH56" s="107"/>
      <c r="AI56" s="108"/>
      <c r="AJ56" s="94"/>
      <c r="AK56" s="61"/>
      <c r="AL56" s="61"/>
      <c r="AN56" s="37">
        <v>39</v>
      </c>
      <c r="AO56" s="37" t="str">
        <f>"COUNTER INFORMATION FROM IED IED name " &amp; I53</f>
        <v>COUNTER INFORMATION FROM IED IED name BB7_P141_BVMT1</v>
      </c>
    </row>
    <row r="57" spans="1:41" s="37" customFormat="1" ht="13.2" outlineLevel="1" x14ac:dyDescent="0.25">
      <c r="A57" s="61" t="s">
        <v>82</v>
      </c>
      <c r="B57" s="93"/>
      <c r="C57" s="94"/>
      <c r="D57" s="113"/>
      <c r="E57" s="96"/>
      <c r="F57" s="33" t="s">
        <v>111</v>
      </c>
      <c r="G57" s="97"/>
      <c r="H57" s="98"/>
      <c r="I57" s="98"/>
      <c r="J57" s="99"/>
      <c r="K57" s="114"/>
      <c r="L57" s="93"/>
      <c r="M57" s="94"/>
      <c r="N57" s="51"/>
      <c r="O57" s="104"/>
      <c r="P57" s="103"/>
      <c r="Q57" s="105"/>
      <c r="R57" s="103"/>
      <c r="S57" s="105"/>
      <c r="T57" s="103"/>
      <c r="U57" s="105"/>
      <c r="V57" s="106"/>
      <c r="W57" s="100"/>
      <c r="X57" s="94"/>
      <c r="Y57" s="117"/>
      <c r="Z57" s="108"/>
      <c r="AA57" s="118"/>
      <c r="AB57" s="94"/>
      <c r="AC57" s="61" t="s">
        <v>103</v>
      </c>
      <c r="AD57" s="107"/>
      <c r="AE57" s="119"/>
      <c r="AF57" s="33"/>
      <c r="AG57" s="94"/>
      <c r="AH57" s="107"/>
      <c r="AI57" s="108"/>
      <c r="AJ57" s="94"/>
      <c r="AK57" s="61"/>
      <c r="AL57" s="61"/>
      <c r="AN57" s="37">
        <v>39</v>
      </c>
      <c r="AO57" s="37" t="str">
        <f>AO56</f>
        <v>COUNTER INFORMATION FROM IED IED name BB7_P141_BVMT1</v>
      </c>
    </row>
    <row r="58" spans="1:41" s="37" customFormat="1" ht="13.2" outlineLevel="1" x14ac:dyDescent="0.25">
      <c r="A58" s="61" t="s">
        <v>82</v>
      </c>
      <c r="B58" s="93"/>
      <c r="C58" s="94"/>
      <c r="D58" s="113"/>
      <c r="E58" s="96"/>
      <c r="F58" s="33" t="s">
        <v>111</v>
      </c>
      <c r="G58" s="97"/>
      <c r="H58" s="98"/>
      <c r="I58" s="98"/>
      <c r="J58" s="99"/>
      <c r="K58" s="114"/>
      <c r="L58" s="93"/>
      <c r="M58" s="94"/>
      <c r="N58" s="51"/>
      <c r="O58" s="104"/>
      <c r="P58" s="103"/>
      <c r="Q58" s="105"/>
      <c r="R58" s="103"/>
      <c r="S58" s="105"/>
      <c r="T58" s="103"/>
      <c r="U58" s="105"/>
      <c r="V58" s="106"/>
      <c r="W58" s="100"/>
      <c r="X58" s="94"/>
      <c r="Y58" s="117"/>
      <c r="Z58" s="108"/>
      <c r="AA58" s="118"/>
      <c r="AB58" s="94"/>
      <c r="AC58" s="61" t="s">
        <v>103</v>
      </c>
      <c r="AD58" s="107"/>
      <c r="AE58" s="119"/>
      <c r="AF58" s="33"/>
      <c r="AG58" s="94"/>
      <c r="AH58" s="107"/>
      <c r="AI58" s="108"/>
      <c r="AJ58" s="94"/>
      <c r="AK58" s="61"/>
      <c r="AL58" s="61"/>
      <c r="AN58" s="37">
        <v>39</v>
      </c>
      <c r="AO58" s="37" t="str">
        <f>AO57</f>
        <v>COUNTER INFORMATION FROM IED IED name BB7_P141_BVMT1</v>
      </c>
    </row>
    <row r="59" spans="1:41" s="37" customFormat="1" ht="13.2" outlineLevel="1" x14ac:dyDescent="0.25">
      <c r="A59" s="61" t="s">
        <v>82</v>
      </c>
      <c r="B59" s="93"/>
      <c r="C59" s="94"/>
      <c r="D59" s="113"/>
      <c r="E59" s="96"/>
      <c r="F59" s="33" t="s">
        <v>111</v>
      </c>
      <c r="G59" s="97"/>
      <c r="H59" s="98"/>
      <c r="I59" s="98"/>
      <c r="J59" s="99"/>
      <c r="K59" s="114"/>
      <c r="L59" s="93"/>
      <c r="M59" s="94"/>
      <c r="N59" s="51"/>
      <c r="O59" s="104"/>
      <c r="P59" s="103"/>
      <c r="Q59" s="105"/>
      <c r="R59" s="103"/>
      <c r="S59" s="105"/>
      <c r="T59" s="103"/>
      <c r="U59" s="105"/>
      <c r="V59" s="106"/>
      <c r="W59" s="100"/>
      <c r="X59" s="94"/>
      <c r="Y59" s="117"/>
      <c r="Z59" s="108"/>
      <c r="AA59" s="118"/>
      <c r="AB59" s="118"/>
      <c r="AC59" s="61" t="s">
        <v>103</v>
      </c>
      <c r="AD59" s="107"/>
      <c r="AE59" s="119"/>
      <c r="AF59" s="33"/>
      <c r="AG59" s="94"/>
      <c r="AH59" s="107"/>
      <c r="AI59" s="108"/>
      <c r="AJ59" s="94"/>
      <c r="AK59" s="61"/>
      <c r="AL59" s="61"/>
      <c r="AN59" s="37">
        <v>39</v>
      </c>
      <c r="AO59" s="37" t="str">
        <f>AO58</f>
        <v>COUNTER INFORMATION FROM IED IED name BB7_P141_BVMT1</v>
      </c>
    </row>
    <row r="60" spans="1:41" s="37" customFormat="1" ht="13.2" x14ac:dyDescent="0.25">
      <c r="A60" s="66"/>
      <c r="B60" s="121"/>
      <c r="C60" s="121"/>
      <c r="D60" s="37" t="s">
        <v>164</v>
      </c>
      <c r="E60" s="121"/>
      <c r="F60" s="123"/>
      <c r="G60" s="121"/>
      <c r="H60" s="123"/>
      <c r="I60" s="123"/>
      <c r="J60" s="123"/>
      <c r="K60" s="123"/>
      <c r="L60" s="121"/>
      <c r="M60" s="121"/>
      <c r="N60" s="123"/>
      <c r="O60" s="123"/>
      <c r="P60" s="121"/>
      <c r="Q60" s="123"/>
      <c r="R60" s="121"/>
      <c r="S60" s="123"/>
      <c r="T60" s="121"/>
      <c r="U60" s="121"/>
      <c r="V60" s="121"/>
      <c r="Y60" s="121"/>
      <c r="Z60" s="121"/>
      <c r="AA60" s="121"/>
      <c r="AB60" s="121"/>
      <c r="AC60" s="121"/>
      <c r="AF60" s="123"/>
      <c r="AG60" s="121"/>
      <c r="AH60" s="121"/>
      <c r="AI60" s="121"/>
      <c r="AJ60" s="121"/>
      <c r="AK60" s="121"/>
    </row>
    <row r="61" spans="1:41" s="37" customFormat="1" ht="13.2" x14ac:dyDescent="0.25">
      <c r="K61" s="36"/>
      <c r="L61" s="36"/>
      <c r="M61" s="36"/>
      <c r="N61" s="36"/>
    </row>
    <row r="62" spans="1:41" s="37" customFormat="1" ht="13.8" thickBot="1" x14ac:dyDescent="0.3">
      <c r="D62" s="37" t="s">
        <v>165</v>
      </c>
    </row>
    <row r="63" spans="1:41" s="37" customFormat="1" ht="13.8" outlineLevel="1" thickBot="1" x14ac:dyDescent="0.3">
      <c r="A63" s="67" t="s">
        <v>29</v>
      </c>
      <c r="B63" s="68" t="s">
        <v>30</v>
      </c>
      <c r="C63" s="69"/>
      <c r="D63" s="68" t="s">
        <v>166</v>
      </c>
      <c r="E63" s="68"/>
      <c r="F63" s="70" t="s">
        <v>32</v>
      </c>
      <c r="G63" s="71"/>
      <c r="H63" s="71"/>
      <c r="I63" s="71"/>
      <c r="J63" s="72"/>
      <c r="K63" s="73" t="s">
        <v>33</v>
      </c>
      <c r="L63" s="70" t="s">
        <v>34</v>
      </c>
      <c r="M63" s="76"/>
      <c r="N63" s="74" t="s">
        <v>33</v>
      </c>
      <c r="O63" s="75" t="s">
        <v>35</v>
      </c>
      <c r="P63" s="68"/>
      <c r="Q63" s="68"/>
      <c r="R63" s="68"/>
      <c r="S63" s="68"/>
      <c r="T63" s="68"/>
      <c r="U63" s="69"/>
      <c r="V63" s="68"/>
      <c r="W63" s="70" t="s">
        <v>36</v>
      </c>
      <c r="X63" s="76"/>
      <c r="Y63" s="75" t="s">
        <v>37</v>
      </c>
      <c r="Z63" s="69"/>
      <c r="AA63" s="75" t="s">
        <v>38</v>
      </c>
      <c r="AB63" s="69"/>
      <c r="AC63" s="74" t="s">
        <v>39</v>
      </c>
      <c r="AD63" s="75" t="s">
        <v>40</v>
      </c>
      <c r="AE63" s="69"/>
      <c r="AF63" s="70" t="s">
        <v>41</v>
      </c>
      <c r="AG63" s="71"/>
      <c r="AH63" s="75" t="s">
        <v>42</v>
      </c>
      <c r="AI63" s="75"/>
      <c r="AJ63" s="75"/>
      <c r="AK63" s="77" t="s">
        <v>43</v>
      </c>
      <c r="AL63" s="74"/>
    </row>
    <row r="64" spans="1:41" s="37" customFormat="1" ht="216.75" customHeight="1" outlineLevel="1" x14ac:dyDescent="0.25">
      <c r="A64" s="78" t="s">
        <v>44</v>
      </c>
      <c r="B64" s="79" t="s">
        <v>45</v>
      </c>
      <c r="C64" s="78" t="s">
        <v>46</v>
      </c>
      <c r="D64" s="79" t="s">
        <v>167</v>
      </c>
      <c r="E64" s="78" t="s">
        <v>168</v>
      </c>
      <c r="F64" s="82" t="s">
        <v>49</v>
      </c>
      <c r="G64" s="83" t="s">
        <v>169</v>
      </c>
      <c r="H64" s="81" t="s">
        <v>51</v>
      </c>
      <c r="I64" s="81" t="s">
        <v>52</v>
      </c>
      <c r="J64" s="84" t="s">
        <v>53</v>
      </c>
      <c r="K64" s="80" t="s">
        <v>54</v>
      </c>
      <c r="L64" s="82" t="s">
        <v>170</v>
      </c>
      <c r="M64" s="85" t="s">
        <v>171</v>
      </c>
      <c r="N64" s="86" t="s">
        <v>57</v>
      </c>
      <c r="O64" s="82" t="s">
        <v>58</v>
      </c>
      <c r="P64" s="81" t="s">
        <v>59</v>
      </c>
      <c r="Q64" s="81" t="s">
        <v>60</v>
      </c>
      <c r="R64" s="81" t="s">
        <v>61</v>
      </c>
      <c r="S64" s="81" t="s">
        <v>62</v>
      </c>
      <c r="T64" s="81" t="s">
        <v>63</v>
      </c>
      <c r="U64" s="81" t="s">
        <v>64</v>
      </c>
      <c r="V64" s="84" t="s">
        <v>65</v>
      </c>
      <c r="W64" s="87" t="s">
        <v>66</v>
      </c>
      <c r="X64" s="88" t="s">
        <v>67</v>
      </c>
      <c r="Y64" s="89" t="s">
        <v>68</v>
      </c>
      <c r="Z64" s="84" t="s">
        <v>69</v>
      </c>
      <c r="AA64" s="89" t="s">
        <v>70</v>
      </c>
      <c r="AB64" s="84" t="s">
        <v>71</v>
      </c>
      <c r="AC64" s="89" t="s">
        <v>72</v>
      </c>
      <c r="AD64" s="89" t="s">
        <v>73</v>
      </c>
      <c r="AE64" s="78" t="s">
        <v>74</v>
      </c>
      <c r="AF64" s="82" t="s">
        <v>75</v>
      </c>
      <c r="AG64" s="81" t="s">
        <v>76</v>
      </c>
      <c r="AH64" s="82" t="s">
        <v>77</v>
      </c>
      <c r="AI64" s="90" t="s">
        <v>78</v>
      </c>
      <c r="AJ64" s="84" t="s">
        <v>79</v>
      </c>
      <c r="AK64" s="91" t="s">
        <v>80</v>
      </c>
      <c r="AL64" s="92" t="s">
        <v>81</v>
      </c>
    </row>
    <row r="65" spans="1:41" s="37" customFormat="1" ht="13.2" outlineLevel="1" x14ac:dyDescent="0.25">
      <c r="A65" s="61" t="s">
        <v>82</v>
      </c>
      <c r="B65" s="93"/>
      <c r="C65" s="94"/>
      <c r="D65" s="129">
        <v>1</v>
      </c>
      <c r="E65" s="130"/>
      <c r="F65" s="33" t="s">
        <v>111</v>
      </c>
      <c r="G65" s="97" t="s">
        <v>86</v>
      </c>
      <c r="H65" s="98"/>
      <c r="I65" s="98"/>
      <c r="J65" s="99"/>
      <c r="K65" s="100"/>
      <c r="L65" s="33"/>
      <c r="M65" s="101"/>
      <c r="N65" s="51"/>
      <c r="O65" s="102"/>
      <c r="P65" s="103"/>
      <c r="Q65" s="104"/>
      <c r="R65" s="103"/>
      <c r="S65" s="104"/>
      <c r="T65" s="103"/>
      <c r="U65" s="105"/>
      <c r="V65" s="106"/>
      <c r="W65" s="33"/>
      <c r="X65" s="94"/>
      <c r="Y65" s="107"/>
      <c r="Z65" s="94"/>
      <c r="AA65" s="93" t="s">
        <v>95</v>
      </c>
      <c r="AB65" s="94"/>
      <c r="AC65" s="61" t="s">
        <v>112</v>
      </c>
      <c r="AD65" s="107"/>
      <c r="AE65" s="94"/>
      <c r="AF65" s="33"/>
      <c r="AG65" s="97"/>
      <c r="AH65" s="107"/>
      <c r="AI65" s="108"/>
      <c r="AJ65" s="94"/>
      <c r="AK65" s="61"/>
      <c r="AL65" s="61"/>
      <c r="AN65" s="37">
        <v>1</v>
      </c>
      <c r="AO65" s="37" t="s">
        <v>172</v>
      </c>
    </row>
    <row r="66" spans="1:41" s="37" customFormat="1" ht="13.2" outlineLevel="1" x14ac:dyDescent="0.25">
      <c r="A66" s="61" t="s">
        <v>82</v>
      </c>
      <c r="B66" s="93"/>
      <c r="C66" s="94"/>
      <c r="D66" s="129">
        <f t="shared" ref="D66:D80" si="1">D65+1</f>
        <v>2</v>
      </c>
      <c r="E66" s="130"/>
      <c r="F66" s="33" t="s">
        <v>111</v>
      </c>
      <c r="G66" s="97" t="s">
        <v>86</v>
      </c>
      <c r="H66" s="98"/>
      <c r="I66" s="98"/>
      <c r="J66" s="99"/>
      <c r="K66" s="100"/>
      <c r="L66" s="33"/>
      <c r="M66" s="101"/>
      <c r="N66" s="51"/>
      <c r="O66" s="102"/>
      <c r="P66" s="103"/>
      <c r="Q66" s="105"/>
      <c r="R66" s="103"/>
      <c r="S66" s="105"/>
      <c r="T66" s="103"/>
      <c r="U66" s="105"/>
      <c r="V66" s="106"/>
      <c r="W66" s="33"/>
      <c r="X66" s="94"/>
      <c r="Y66" s="107"/>
      <c r="Z66" s="94"/>
      <c r="AA66" s="93" t="s">
        <v>95</v>
      </c>
      <c r="AB66" s="94"/>
      <c r="AC66" s="61" t="s">
        <v>112</v>
      </c>
      <c r="AD66" s="107"/>
      <c r="AE66" s="94"/>
      <c r="AF66" s="33"/>
      <c r="AG66" s="97"/>
      <c r="AH66" s="107"/>
      <c r="AI66" s="108"/>
      <c r="AJ66" s="94"/>
      <c r="AK66" s="61"/>
      <c r="AL66" s="61"/>
      <c r="AN66" s="37">
        <v>1</v>
      </c>
      <c r="AO66" s="37" t="s">
        <v>172</v>
      </c>
    </row>
    <row r="67" spans="1:41" s="37" customFormat="1" ht="13.2" outlineLevel="1" x14ac:dyDescent="0.25">
      <c r="A67" s="61" t="s">
        <v>82</v>
      </c>
      <c r="B67" s="93"/>
      <c r="C67" s="94"/>
      <c r="D67" s="129">
        <f t="shared" si="1"/>
        <v>3</v>
      </c>
      <c r="E67" s="130"/>
      <c r="F67" s="33" t="s">
        <v>111</v>
      </c>
      <c r="G67" s="97" t="s">
        <v>86</v>
      </c>
      <c r="H67" s="98"/>
      <c r="I67" s="98"/>
      <c r="J67" s="99"/>
      <c r="K67" s="100"/>
      <c r="L67" s="33"/>
      <c r="M67" s="101"/>
      <c r="N67" s="51"/>
      <c r="O67" s="102"/>
      <c r="P67" s="103"/>
      <c r="Q67" s="105"/>
      <c r="R67" s="103"/>
      <c r="S67" s="105"/>
      <c r="T67" s="103"/>
      <c r="U67" s="105"/>
      <c r="V67" s="106"/>
      <c r="W67" s="33"/>
      <c r="X67" s="94"/>
      <c r="Y67" s="107"/>
      <c r="Z67" s="94"/>
      <c r="AA67" s="93" t="s">
        <v>95</v>
      </c>
      <c r="AB67" s="94"/>
      <c r="AC67" s="61" t="s">
        <v>112</v>
      </c>
      <c r="AD67" s="107"/>
      <c r="AE67" s="94"/>
      <c r="AF67" s="33"/>
      <c r="AG67" s="97"/>
      <c r="AH67" s="107"/>
      <c r="AI67" s="108"/>
      <c r="AJ67" s="94"/>
      <c r="AK67" s="61"/>
      <c r="AL67" s="61"/>
      <c r="AN67" s="37">
        <v>1</v>
      </c>
      <c r="AO67" s="37" t="s">
        <v>172</v>
      </c>
    </row>
    <row r="68" spans="1:41" s="37" customFormat="1" ht="13.2" outlineLevel="1" x14ac:dyDescent="0.25">
      <c r="A68" s="61" t="s">
        <v>82</v>
      </c>
      <c r="B68" s="93"/>
      <c r="C68" s="94"/>
      <c r="D68" s="129">
        <f t="shared" si="1"/>
        <v>4</v>
      </c>
      <c r="E68" s="130"/>
      <c r="F68" s="33" t="s">
        <v>111</v>
      </c>
      <c r="G68" s="97" t="s">
        <v>86</v>
      </c>
      <c r="H68" s="98"/>
      <c r="I68" s="98"/>
      <c r="J68" s="99"/>
      <c r="K68" s="100"/>
      <c r="L68" s="33"/>
      <c r="M68" s="101"/>
      <c r="N68" s="51"/>
      <c r="O68" s="102"/>
      <c r="P68" s="103"/>
      <c r="Q68" s="105"/>
      <c r="R68" s="103"/>
      <c r="S68" s="105"/>
      <c r="T68" s="103"/>
      <c r="U68" s="105"/>
      <c r="V68" s="106"/>
      <c r="W68" s="33"/>
      <c r="X68" s="94"/>
      <c r="Y68" s="107"/>
      <c r="Z68" s="94"/>
      <c r="AA68" s="93" t="s">
        <v>95</v>
      </c>
      <c r="AB68" s="94"/>
      <c r="AC68" s="61" t="s">
        <v>112</v>
      </c>
      <c r="AD68" s="107"/>
      <c r="AE68" s="94"/>
      <c r="AF68" s="33"/>
      <c r="AG68" s="97"/>
      <c r="AH68" s="107"/>
      <c r="AI68" s="108"/>
      <c r="AJ68" s="94"/>
      <c r="AK68" s="61"/>
      <c r="AL68" s="61"/>
      <c r="AN68" s="37">
        <v>1</v>
      </c>
      <c r="AO68" s="37" t="s">
        <v>172</v>
      </c>
    </row>
    <row r="69" spans="1:41" s="37" customFormat="1" ht="13.2" outlineLevel="1" x14ac:dyDescent="0.25">
      <c r="A69" s="61" t="s">
        <v>82</v>
      </c>
      <c r="B69" s="93"/>
      <c r="C69" s="94"/>
      <c r="D69" s="129">
        <f t="shared" si="1"/>
        <v>5</v>
      </c>
      <c r="E69" s="130"/>
      <c r="F69" s="33" t="s">
        <v>111</v>
      </c>
      <c r="G69" s="97" t="s">
        <v>86</v>
      </c>
      <c r="H69" s="98"/>
      <c r="I69" s="98"/>
      <c r="J69" s="99"/>
      <c r="K69" s="100"/>
      <c r="L69" s="33"/>
      <c r="M69" s="101"/>
      <c r="N69" s="51"/>
      <c r="O69" s="102"/>
      <c r="P69" s="103"/>
      <c r="Q69" s="105"/>
      <c r="R69" s="103"/>
      <c r="S69" s="105"/>
      <c r="T69" s="103"/>
      <c r="U69" s="105"/>
      <c r="V69" s="106"/>
      <c r="W69" s="33"/>
      <c r="X69" s="94"/>
      <c r="Y69" s="107"/>
      <c r="Z69" s="94"/>
      <c r="AA69" s="93" t="s">
        <v>95</v>
      </c>
      <c r="AB69" s="94"/>
      <c r="AC69" s="61" t="s">
        <v>112</v>
      </c>
      <c r="AD69" s="107"/>
      <c r="AE69" s="94"/>
      <c r="AF69" s="33"/>
      <c r="AG69" s="97"/>
      <c r="AH69" s="107"/>
      <c r="AI69" s="108"/>
      <c r="AJ69" s="94"/>
      <c r="AK69" s="61"/>
      <c r="AL69" s="61"/>
      <c r="AN69" s="37">
        <v>1</v>
      </c>
      <c r="AO69" s="37" t="s">
        <v>172</v>
      </c>
    </row>
    <row r="70" spans="1:41" s="37" customFormat="1" ht="13.2" outlineLevel="1" x14ac:dyDescent="0.25">
      <c r="A70" s="61" t="s">
        <v>82</v>
      </c>
      <c r="B70" s="93"/>
      <c r="C70" s="94"/>
      <c r="D70" s="129">
        <f t="shared" si="1"/>
        <v>6</v>
      </c>
      <c r="E70" s="130"/>
      <c r="F70" s="33" t="s">
        <v>111</v>
      </c>
      <c r="G70" s="97" t="s">
        <v>86</v>
      </c>
      <c r="H70" s="98"/>
      <c r="I70" s="98"/>
      <c r="J70" s="99"/>
      <c r="K70" s="100"/>
      <c r="L70" s="33"/>
      <c r="M70" s="101"/>
      <c r="N70" s="51"/>
      <c r="O70" s="102"/>
      <c r="P70" s="103"/>
      <c r="Q70" s="105"/>
      <c r="R70" s="103"/>
      <c r="S70" s="105"/>
      <c r="T70" s="103"/>
      <c r="U70" s="105"/>
      <c r="V70" s="106"/>
      <c r="W70" s="33"/>
      <c r="X70" s="94"/>
      <c r="Y70" s="107"/>
      <c r="Z70" s="94"/>
      <c r="AA70" s="93" t="s">
        <v>95</v>
      </c>
      <c r="AB70" s="94"/>
      <c r="AC70" s="61" t="s">
        <v>112</v>
      </c>
      <c r="AD70" s="107"/>
      <c r="AE70" s="94"/>
      <c r="AF70" s="33"/>
      <c r="AG70" s="97"/>
      <c r="AH70" s="107"/>
      <c r="AI70" s="108"/>
      <c r="AJ70" s="94"/>
      <c r="AK70" s="61"/>
      <c r="AL70" s="61"/>
      <c r="AN70" s="37">
        <v>1</v>
      </c>
      <c r="AO70" s="37" t="s">
        <v>172</v>
      </c>
    </row>
    <row r="71" spans="1:41" s="37" customFormat="1" ht="13.2" outlineLevel="1" x14ac:dyDescent="0.25">
      <c r="A71" s="61" t="s">
        <v>82</v>
      </c>
      <c r="B71" s="93"/>
      <c r="C71" s="94"/>
      <c r="D71" s="129">
        <f t="shared" si="1"/>
        <v>7</v>
      </c>
      <c r="E71" s="130"/>
      <c r="F71" s="33" t="s">
        <v>111</v>
      </c>
      <c r="G71" s="97" t="s">
        <v>86</v>
      </c>
      <c r="H71" s="98"/>
      <c r="I71" s="98"/>
      <c r="J71" s="99"/>
      <c r="K71" s="100"/>
      <c r="L71" s="33"/>
      <c r="M71" s="101"/>
      <c r="N71" s="51"/>
      <c r="O71" s="102"/>
      <c r="P71" s="103"/>
      <c r="Q71" s="105"/>
      <c r="R71" s="103"/>
      <c r="S71" s="105"/>
      <c r="T71" s="103"/>
      <c r="U71" s="105"/>
      <c r="V71" s="106"/>
      <c r="W71" s="33"/>
      <c r="X71" s="94"/>
      <c r="Y71" s="107"/>
      <c r="Z71" s="94"/>
      <c r="AA71" s="93" t="s">
        <v>95</v>
      </c>
      <c r="AB71" s="94"/>
      <c r="AC71" s="61" t="s">
        <v>112</v>
      </c>
      <c r="AD71" s="107"/>
      <c r="AE71" s="94"/>
      <c r="AF71" s="33"/>
      <c r="AG71" s="97"/>
      <c r="AH71" s="107"/>
      <c r="AI71" s="108"/>
      <c r="AJ71" s="94"/>
      <c r="AK71" s="61"/>
      <c r="AL71" s="61"/>
      <c r="AN71" s="37">
        <v>1</v>
      </c>
      <c r="AO71" s="37" t="s">
        <v>172</v>
      </c>
    </row>
    <row r="72" spans="1:41" s="37" customFormat="1" ht="13.2" outlineLevel="1" x14ac:dyDescent="0.25">
      <c r="A72" s="61" t="s">
        <v>82</v>
      </c>
      <c r="B72" s="93"/>
      <c r="C72" s="94"/>
      <c r="D72" s="129">
        <f t="shared" si="1"/>
        <v>8</v>
      </c>
      <c r="E72" s="130"/>
      <c r="F72" s="33" t="s">
        <v>111</v>
      </c>
      <c r="G72" s="97" t="s">
        <v>86</v>
      </c>
      <c r="H72" s="98"/>
      <c r="I72" s="98"/>
      <c r="J72" s="99"/>
      <c r="K72" s="100"/>
      <c r="L72" s="33"/>
      <c r="M72" s="101"/>
      <c r="N72" s="51"/>
      <c r="O72" s="102"/>
      <c r="P72" s="103"/>
      <c r="Q72" s="105"/>
      <c r="R72" s="103"/>
      <c r="S72" s="105"/>
      <c r="T72" s="103"/>
      <c r="U72" s="105"/>
      <c r="V72" s="106"/>
      <c r="W72" s="33"/>
      <c r="X72" s="94"/>
      <c r="Y72" s="107"/>
      <c r="Z72" s="94"/>
      <c r="AA72" s="93" t="s">
        <v>95</v>
      </c>
      <c r="AB72" s="94"/>
      <c r="AC72" s="61" t="s">
        <v>112</v>
      </c>
      <c r="AD72" s="107"/>
      <c r="AE72" s="94"/>
      <c r="AF72" s="33"/>
      <c r="AG72" s="97"/>
      <c r="AH72" s="107"/>
      <c r="AI72" s="108"/>
      <c r="AJ72" s="94"/>
      <c r="AK72" s="61"/>
      <c r="AL72" s="61"/>
      <c r="AN72" s="37">
        <v>1</v>
      </c>
      <c r="AO72" s="37" t="s">
        <v>172</v>
      </c>
    </row>
    <row r="73" spans="1:41" s="37" customFormat="1" ht="13.2" outlineLevel="1" x14ac:dyDescent="0.25">
      <c r="A73" s="61" t="s">
        <v>82</v>
      </c>
      <c r="B73" s="93"/>
      <c r="C73" s="94"/>
      <c r="D73" s="129">
        <f t="shared" si="1"/>
        <v>9</v>
      </c>
      <c r="E73" s="130"/>
      <c r="F73" s="33" t="s">
        <v>111</v>
      </c>
      <c r="G73" s="97" t="s">
        <v>86</v>
      </c>
      <c r="H73" s="98"/>
      <c r="I73" s="98"/>
      <c r="J73" s="99"/>
      <c r="K73" s="100"/>
      <c r="L73" s="33"/>
      <c r="M73" s="101"/>
      <c r="N73" s="51"/>
      <c r="O73" s="102"/>
      <c r="P73" s="103"/>
      <c r="Q73" s="105"/>
      <c r="R73" s="103"/>
      <c r="S73" s="105"/>
      <c r="T73" s="103"/>
      <c r="U73" s="105"/>
      <c r="V73" s="106"/>
      <c r="W73" s="33"/>
      <c r="X73" s="94"/>
      <c r="Y73" s="107"/>
      <c r="Z73" s="94"/>
      <c r="AA73" s="93" t="s">
        <v>95</v>
      </c>
      <c r="AB73" s="94"/>
      <c r="AC73" s="61" t="s">
        <v>112</v>
      </c>
      <c r="AD73" s="107"/>
      <c r="AE73" s="94"/>
      <c r="AF73" s="33"/>
      <c r="AG73" s="97"/>
      <c r="AH73" s="107"/>
      <c r="AI73" s="108"/>
      <c r="AJ73" s="94"/>
      <c r="AK73" s="61"/>
      <c r="AL73" s="61"/>
      <c r="AN73" s="37">
        <v>1</v>
      </c>
      <c r="AO73" s="37" t="s">
        <v>172</v>
      </c>
    </row>
    <row r="74" spans="1:41" s="37" customFormat="1" ht="13.2" outlineLevel="1" x14ac:dyDescent="0.25">
      <c r="A74" s="61" t="s">
        <v>82</v>
      </c>
      <c r="B74" s="93"/>
      <c r="C74" s="94"/>
      <c r="D74" s="129">
        <f t="shared" si="1"/>
        <v>10</v>
      </c>
      <c r="E74" s="130"/>
      <c r="F74" s="33" t="s">
        <v>111</v>
      </c>
      <c r="G74" s="97" t="s">
        <v>86</v>
      </c>
      <c r="H74" s="98"/>
      <c r="I74" s="98"/>
      <c r="J74" s="99"/>
      <c r="K74" s="100"/>
      <c r="L74" s="33"/>
      <c r="M74" s="101"/>
      <c r="N74" s="51"/>
      <c r="O74" s="102"/>
      <c r="P74" s="103"/>
      <c r="Q74" s="105"/>
      <c r="R74" s="103"/>
      <c r="S74" s="105"/>
      <c r="T74" s="103"/>
      <c r="U74" s="105"/>
      <c r="V74" s="106"/>
      <c r="W74" s="33"/>
      <c r="X74" s="94"/>
      <c r="Y74" s="107"/>
      <c r="Z74" s="94"/>
      <c r="AA74" s="93" t="s">
        <v>95</v>
      </c>
      <c r="AB74" s="94"/>
      <c r="AC74" s="61" t="s">
        <v>112</v>
      </c>
      <c r="AD74" s="107"/>
      <c r="AE74" s="94"/>
      <c r="AF74" s="33"/>
      <c r="AG74" s="97"/>
      <c r="AH74" s="107"/>
      <c r="AI74" s="108"/>
      <c r="AJ74" s="94"/>
      <c r="AK74" s="61"/>
      <c r="AL74" s="61"/>
      <c r="AN74" s="37">
        <v>1</v>
      </c>
      <c r="AO74" s="37" t="s">
        <v>172</v>
      </c>
    </row>
    <row r="75" spans="1:41" s="37" customFormat="1" ht="13.2" outlineLevel="1" x14ac:dyDescent="0.25">
      <c r="A75" s="61" t="s">
        <v>82</v>
      </c>
      <c r="B75" s="93"/>
      <c r="C75" s="94"/>
      <c r="D75" s="129">
        <f t="shared" si="1"/>
        <v>11</v>
      </c>
      <c r="E75" s="130"/>
      <c r="F75" s="33" t="s">
        <v>111</v>
      </c>
      <c r="G75" s="97" t="s">
        <v>86</v>
      </c>
      <c r="H75" s="98"/>
      <c r="I75" s="98"/>
      <c r="J75" s="99"/>
      <c r="K75" s="100"/>
      <c r="L75" s="33"/>
      <c r="M75" s="101"/>
      <c r="N75" s="51"/>
      <c r="O75" s="102"/>
      <c r="P75" s="103"/>
      <c r="Q75" s="105"/>
      <c r="R75" s="103"/>
      <c r="S75" s="105"/>
      <c r="T75" s="103"/>
      <c r="U75" s="105"/>
      <c r="V75" s="106"/>
      <c r="W75" s="33"/>
      <c r="X75" s="94"/>
      <c r="Y75" s="107"/>
      <c r="Z75" s="94"/>
      <c r="AA75" s="93" t="s">
        <v>95</v>
      </c>
      <c r="AB75" s="94"/>
      <c r="AC75" s="61" t="s">
        <v>112</v>
      </c>
      <c r="AD75" s="107"/>
      <c r="AE75" s="94"/>
      <c r="AF75" s="33"/>
      <c r="AG75" s="97"/>
      <c r="AH75" s="107"/>
      <c r="AI75" s="108"/>
      <c r="AJ75" s="94"/>
      <c r="AK75" s="61"/>
      <c r="AL75" s="61"/>
      <c r="AN75" s="37">
        <v>1</v>
      </c>
      <c r="AO75" s="37" t="s">
        <v>172</v>
      </c>
    </row>
    <row r="76" spans="1:41" s="37" customFormat="1" ht="13.2" outlineLevel="1" x14ac:dyDescent="0.25">
      <c r="A76" s="61" t="s">
        <v>82</v>
      </c>
      <c r="B76" s="93"/>
      <c r="C76" s="94"/>
      <c r="D76" s="129">
        <f t="shared" si="1"/>
        <v>12</v>
      </c>
      <c r="E76" s="130"/>
      <c r="F76" s="33" t="s">
        <v>111</v>
      </c>
      <c r="G76" s="97" t="s">
        <v>86</v>
      </c>
      <c r="H76" s="98"/>
      <c r="I76" s="98"/>
      <c r="J76" s="99"/>
      <c r="K76" s="100"/>
      <c r="L76" s="33"/>
      <c r="M76" s="101"/>
      <c r="N76" s="51"/>
      <c r="O76" s="102"/>
      <c r="P76" s="103"/>
      <c r="Q76" s="105"/>
      <c r="R76" s="103"/>
      <c r="S76" s="105"/>
      <c r="T76" s="103"/>
      <c r="U76" s="105"/>
      <c r="V76" s="106"/>
      <c r="W76" s="33"/>
      <c r="X76" s="94"/>
      <c r="Y76" s="107"/>
      <c r="Z76" s="94"/>
      <c r="AA76" s="93" t="s">
        <v>95</v>
      </c>
      <c r="AB76" s="94"/>
      <c r="AC76" s="61" t="s">
        <v>112</v>
      </c>
      <c r="AD76" s="107"/>
      <c r="AE76" s="94"/>
      <c r="AF76" s="33"/>
      <c r="AG76" s="97"/>
      <c r="AH76" s="107"/>
      <c r="AI76" s="108"/>
      <c r="AJ76" s="94"/>
      <c r="AK76" s="61"/>
      <c r="AL76" s="61"/>
      <c r="AN76" s="37">
        <v>1</v>
      </c>
      <c r="AO76" s="37" t="s">
        <v>172</v>
      </c>
    </row>
    <row r="77" spans="1:41" s="37" customFormat="1" ht="13.2" outlineLevel="1" x14ac:dyDescent="0.25">
      <c r="A77" s="61" t="s">
        <v>82</v>
      </c>
      <c r="B77" s="93"/>
      <c r="C77" s="94"/>
      <c r="D77" s="129">
        <f t="shared" si="1"/>
        <v>13</v>
      </c>
      <c r="E77" s="130"/>
      <c r="F77" s="33" t="s">
        <v>111</v>
      </c>
      <c r="G77" s="97" t="s">
        <v>86</v>
      </c>
      <c r="H77" s="98"/>
      <c r="I77" s="98"/>
      <c r="J77" s="99"/>
      <c r="K77" s="100"/>
      <c r="L77" s="33"/>
      <c r="M77" s="101"/>
      <c r="N77" s="51"/>
      <c r="O77" s="102"/>
      <c r="P77" s="103"/>
      <c r="Q77" s="105"/>
      <c r="R77" s="103"/>
      <c r="S77" s="105"/>
      <c r="T77" s="103"/>
      <c r="U77" s="105"/>
      <c r="V77" s="106"/>
      <c r="W77" s="33"/>
      <c r="X77" s="94"/>
      <c r="Y77" s="107"/>
      <c r="Z77" s="94"/>
      <c r="AA77" s="93" t="s">
        <v>95</v>
      </c>
      <c r="AB77" s="94"/>
      <c r="AC77" s="61" t="s">
        <v>112</v>
      </c>
      <c r="AD77" s="107"/>
      <c r="AE77" s="94"/>
      <c r="AF77" s="33"/>
      <c r="AG77" s="97"/>
      <c r="AH77" s="107"/>
      <c r="AI77" s="108"/>
      <c r="AJ77" s="94"/>
      <c r="AK77" s="61"/>
      <c r="AL77" s="61"/>
      <c r="AN77" s="37">
        <v>1</v>
      </c>
      <c r="AO77" s="37" t="s">
        <v>172</v>
      </c>
    </row>
    <row r="78" spans="1:41" s="37" customFormat="1" ht="13.2" outlineLevel="1" x14ac:dyDescent="0.25">
      <c r="A78" s="61" t="s">
        <v>82</v>
      </c>
      <c r="B78" s="93"/>
      <c r="C78" s="94"/>
      <c r="D78" s="129">
        <f t="shared" si="1"/>
        <v>14</v>
      </c>
      <c r="E78" s="130"/>
      <c r="F78" s="33" t="s">
        <v>111</v>
      </c>
      <c r="G78" s="97" t="s">
        <v>86</v>
      </c>
      <c r="H78" s="98"/>
      <c r="I78" s="98"/>
      <c r="J78" s="99"/>
      <c r="K78" s="100"/>
      <c r="L78" s="33"/>
      <c r="M78" s="101"/>
      <c r="N78" s="51"/>
      <c r="O78" s="102"/>
      <c r="P78" s="103"/>
      <c r="Q78" s="105"/>
      <c r="R78" s="103"/>
      <c r="S78" s="105"/>
      <c r="T78" s="103"/>
      <c r="U78" s="105"/>
      <c r="V78" s="106"/>
      <c r="W78" s="33"/>
      <c r="X78" s="94"/>
      <c r="Y78" s="107"/>
      <c r="Z78" s="94"/>
      <c r="AA78" s="93" t="s">
        <v>95</v>
      </c>
      <c r="AB78" s="94"/>
      <c r="AC78" s="61" t="s">
        <v>112</v>
      </c>
      <c r="AD78" s="107"/>
      <c r="AE78" s="94"/>
      <c r="AF78" s="33"/>
      <c r="AG78" s="97"/>
      <c r="AH78" s="107"/>
      <c r="AI78" s="108"/>
      <c r="AJ78" s="94"/>
      <c r="AK78" s="61"/>
      <c r="AL78" s="61"/>
      <c r="AN78" s="37">
        <v>1</v>
      </c>
      <c r="AO78" s="37" t="s">
        <v>172</v>
      </c>
    </row>
    <row r="79" spans="1:41" s="37" customFormat="1" ht="13.2" outlineLevel="1" x14ac:dyDescent="0.25">
      <c r="A79" s="61" t="s">
        <v>82</v>
      </c>
      <c r="B79" s="93"/>
      <c r="C79" s="94"/>
      <c r="D79" s="129">
        <f t="shared" si="1"/>
        <v>15</v>
      </c>
      <c r="E79" s="130"/>
      <c r="F79" s="33" t="s">
        <v>111</v>
      </c>
      <c r="G79" s="97" t="s">
        <v>86</v>
      </c>
      <c r="H79" s="98"/>
      <c r="I79" s="98"/>
      <c r="J79" s="99"/>
      <c r="K79" s="100"/>
      <c r="L79" s="33"/>
      <c r="M79" s="101"/>
      <c r="N79" s="51"/>
      <c r="O79" s="102"/>
      <c r="P79" s="103"/>
      <c r="Q79" s="105"/>
      <c r="R79" s="103"/>
      <c r="S79" s="105"/>
      <c r="T79" s="103"/>
      <c r="U79" s="105"/>
      <c r="V79" s="106"/>
      <c r="W79" s="33"/>
      <c r="X79" s="94"/>
      <c r="Y79" s="107"/>
      <c r="Z79" s="94"/>
      <c r="AA79" s="93" t="s">
        <v>95</v>
      </c>
      <c r="AB79" s="94"/>
      <c r="AC79" s="61" t="s">
        <v>112</v>
      </c>
      <c r="AD79" s="107"/>
      <c r="AE79" s="94"/>
      <c r="AF79" s="33"/>
      <c r="AG79" s="97"/>
      <c r="AH79" s="107"/>
      <c r="AI79" s="108"/>
      <c r="AJ79" s="94"/>
      <c r="AK79" s="61"/>
      <c r="AL79" s="61"/>
      <c r="AN79" s="37">
        <v>1</v>
      </c>
      <c r="AO79" s="37" t="s">
        <v>172</v>
      </c>
    </row>
    <row r="80" spans="1:41" s="37" customFormat="1" ht="13.2" outlineLevel="1" x14ac:dyDescent="0.25">
      <c r="A80" s="61" t="s">
        <v>82</v>
      </c>
      <c r="B80" s="93"/>
      <c r="C80" s="94"/>
      <c r="D80" s="129">
        <f t="shared" si="1"/>
        <v>16</v>
      </c>
      <c r="E80" s="130"/>
      <c r="F80" s="33" t="s">
        <v>111</v>
      </c>
      <c r="G80" s="97" t="s">
        <v>86</v>
      </c>
      <c r="H80" s="98"/>
      <c r="I80" s="98"/>
      <c r="J80" s="99"/>
      <c r="K80" s="100"/>
      <c r="L80" s="33"/>
      <c r="M80" s="101"/>
      <c r="N80" s="51"/>
      <c r="O80" s="102"/>
      <c r="P80" s="103"/>
      <c r="Q80" s="105"/>
      <c r="R80" s="103"/>
      <c r="S80" s="105"/>
      <c r="T80" s="103"/>
      <c r="U80" s="105"/>
      <c r="V80" s="106"/>
      <c r="W80" s="33"/>
      <c r="X80" s="94"/>
      <c r="Y80" s="107"/>
      <c r="Z80" s="94"/>
      <c r="AA80" s="93" t="s">
        <v>95</v>
      </c>
      <c r="AB80" s="94"/>
      <c r="AC80" s="61" t="s">
        <v>112</v>
      </c>
      <c r="AD80" s="107"/>
      <c r="AE80" s="94"/>
      <c r="AF80" s="33"/>
      <c r="AG80" s="97"/>
      <c r="AH80" s="107"/>
      <c r="AI80" s="108"/>
      <c r="AJ80" s="94"/>
      <c r="AK80" s="61"/>
      <c r="AL80" s="61"/>
      <c r="AN80" s="37">
        <v>1</v>
      </c>
      <c r="AO80" s="37" t="s">
        <v>172</v>
      </c>
    </row>
    <row r="81" spans="1:41" s="37" customFormat="1" ht="13.2" x14ac:dyDescent="0.25">
      <c r="I81" s="36"/>
      <c r="J81" s="36"/>
      <c r="K81" s="36"/>
      <c r="L81" s="36"/>
      <c r="N81" s="36"/>
      <c r="AK81" s="121"/>
    </row>
    <row r="82" spans="1:41" s="37" customFormat="1" ht="13.8" thickBot="1" x14ac:dyDescent="0.3">
      <c r="D82" s="37" t="s">
        <v>173</v>
      </c>
    </row>
    <row r="83" spans="1:41" s="37" customFormat="1" ht="13.8" outlineLevel="1" thickBot="1" x14ac:dyDescent="0.3">
      <c r="A83" s="67" t="s">
        <v>29</v>
      </c>
      <c r="B83" s="68" t="s">
        <v>30</v>
      </c>
      <c r="C83" s="69"/>
      <c r="D83" s="68" t="s">
        <v>174</v>
      </c>
      <c r="E83" s="68"/>
      <c r="F83" s="70" t="s">
        <v>32</v>
      </c>
      <c r="G83" s="71"/>
      <c r="H83" s="71"/>
      <c r="I83" s="71"/>
      <c r="J83" s="72"/>
      <c r="K83" s="73" t="s">
        <v>33</v>
      </c>
      <c r="L83" s="70" t="s">
        <v>34</v>
      </c>
      <c r="M83" s="71"/>
      <c r="N83" s="74" t="s">
        <v>33</v>
      </c>
      <c r="O83" s="75" t="s">
        <v>35</v>
      </c>
      <c r="P83" s="68"/>
      <c r="Q83" s="68"/>
      <c r="R83" s="68"/>
      <c r="S83" s="68"/>
      <c r="T83" s="68"/>
      <c r="U83" s="69"/>
      <c r="V83" s="68"/>
      <c r="W83" s="70" t="s">
        <v>36</v>
      </c>
      <c r="X83" s="76"/>
      <c r="Y83" s="75" t="s">
        <v>37</v>
      </c>
      <c r="Z83" s="69"/>
      <c r="AA83" s="75" t="s">
        <v>38</v>
      </c>
      <c r="AB83" s="69"/>
      <c r="AC83" s="74" t="s">
        <v>39</v>
      </c>
      <c r="AD83" s="75" t="s">
        <v>40</v>
      </c>
      <c r="AE83" s="69"/>
      <c r="AF83" s="70" t="s">
        <v>41</v>
      </c>
      <c r="AG83" s="71"/>
      <c r="AH83" s="75" t="s">
        <v>42</v>
      </c>
      <c r="AI83" s="75"/>
      <c r="AJ83" s="75"/>
      <c r="AK83" s="77" t="s">
        <v>43</v>
      </c>
      <c r="AL83" s="74"/>
    </row>
    <row r="84" spans="1:41" s="37" customFormat="1" ht="212.25" customHeight="1" outlineLevel="1" x14ac:dyDescent="0.25">
      <c r="A84" s="78" t="s">
        <v>44</v>
      </c>
      <c r="B84" s="79" t="s">
        <v>45</v>
      </c>
      <c r="C84" s="78" t="s">
        <v>46</v>
      </c>
      <c r="D84" s="79" t="s">
        <v>167</v>
      </c>
      <c r="E84" s="131" t="s">
        <v>175</v>
      </c>
      <c r="F84" s="82" t="s">
        <v>49</v>
      </c>
      <c r="G84" s="83" t="s">
        <v>50</v>
      </c>
      <c r="H84" s="81" t="s">
        <v>51</v>
      </c>
      <c r="I84" s="81" t="s">
        <v>52</v>
      </c>
      <c r="J84" s="84" t="s">
        <v>53</v>
      </c>
      <c r="K84" s="80" t="s">
        <v>54</v>
      </c>
      <c r="L84" s="82" t="s">
        <v>55</v>
      </c>
      <c r="M84" s="85" t="s">
        <v>56</v>
      </c>
      <c r="N84" s="86" t="s">
        <v>57</v>
      </c>
      <c r="O84" s="82" t="s">
        <v>58</v>
      </c>
      <c r="P84" s="81" t="s">
        <v>59</v>
      </c>
      <c r="Q84" s="81" t="s">
        <v>60</v>
      </c>
      <c r="R84" s="81" t="s">
        <v>61</v>
      </c>
      <c r="S84" s="81" t="s">
        <v>62</v>
      </c>
      <c r="T84" s="81" t="s">
        <v>63</v>
      </c>
      <c r="U84" s="81" t="s">
        <v>64</v>
      </c>
      <c r="V84" s="84" t="s">
        <v>65</v>
      </c>
      <c r="W84" s="87" t="s">
        <v>66</v>
      </c>
      <c r="X84" s="88" t="s">
        <v>67</v>
      </c>
      <c r="Y84" s="89" t="s">
        <v>68</v>
      </c>
      <c r="Z84" s="84" t="s">
        <v>69</v>
      </c>
      <c r="AA84" s="89" t="s">
        <v>70</v>
      </c>
      <c r="AB84" s="84" t="s">
        <v>71</v>
      </c>
      <c r="AC84" s="89" t="s">
        <v>72</v>
      </c>
      <c r="AD84" s="89" t="s">
        <v>73</v>
      </c>
      <c r="AE84" s="78" t="s">
        <v>74</v>
      </c>
      <c r="AF84" s="82" t="s">
        <v>75</v>
      </c>
      <c r="AG84" s="81" t="s">
        <v>76</v>
      </c>
      <c r="AH84" s="82" t="s">
        <v>77</v>
      </c>
      <c r="AI84" s="90" t="s">
        <v>78</v>
      </c>
      <c r="AJ84" s="84" t="s">
        <v>79</v>
      </c>
      <c r="AK84" s="91" t="s">
        <v>80</v>
      </c>
      <c r="AL84" s="92" t="s">
        <v>81</v>
      </c>
    </row>
    <row r="85" spans="1:41" s="37" customFormat="1" ht="13.2" outlineLevel="1" x14ac:dyDescent="0.25">
      <c r="A85" s="61" t="s">
        <v>82</v>
      </c>
      <c r="B85" s="93"/>
      <c r="C85" s="94"/>
      <c r="D85" s="129">
        <v>1</v>
      </c>
      <c r="E85" s="129"/>
      <c r="F85" s="33" t="s">
        <v>111</v>
      </c>
      <c r="G85" s="97" t="s">
        <v>86</v>
      </c>
      <c r="H85" s="98"/>
      <c r="I85" s="98"/>
      <c r="J85" s="99"/>
      <c r="K85" s="100"/>
      <c r="L85" s="33"/>
      <c r="M85" s="101"/>
      <c r="N85" s="51"/>
      <c r="O85" s="102"/>
      <c r="P85" s="103"/>
      <c r="Q85" s="104"/>
      <c r="R85" s="103"/>
      <c r="S85" s="104"/>
      <c r="T85" s="103"/>
      <c r="U85" s="105"/>
      <c r="V85" s="106"/>
      <c r="W85" s="33"/>
      <c r="X85" s="94"/>
      <c r="Y85" s="107"/>
      <c r="Z85" s="94"/>
      <c r="AA85" s="93" t="s">
        <v>95</v>
      </c>
      <c r="AB85" s="94"/>
      <c r="AC85" s="61" t="s">
        <v>112</v>
      </c>
      <c r="AD85" s="107"/>
      <c r="AE85" s="94"/>
      <c r="AF85" s="33"/>
      <c r="AG85" s="97"/>
      <c r="AH85" s="107"/>
      <c r="AI85" s="108"/>
      <c r="AJ85" s="94"/>
      <c r="AK85" s="61"/>
      <c r="AL85" s="61"/>
      <c r="AN85" s="37">
        <v>1</v>
      </c>
      <c r="AO85" s="37" t="s">
        <v>176</v>
      </c>
    </row>
    <row r="86" spans="1:41" s="37" customFormat="1" ht="13.2" outlineLevel="1" x14ac:dyDescent="0.25">
      <c r="A86" s="61" t="s">
        <v>82</v>
      </c>
      <c r="B86" s="93"/>
      <c r="C86" s="94"/>
      <c r="D86" s="129">
        <f t="shared" ref="D86:D100" si="2">D85+1</f>
        <v>2</v>
      </c>
      <c r="E86" s="129"/>
      <c r="F86" s="33" t="s">
        <v>111</v>
      </c>
      <c r="G86" s="97" t="s">
        <v>86</v>
      </c>
      <c r="H86" s="98"/>
      <c r="I86" s="98"/>
      <c r="J86" s="99"/>
      <c r="K86" s="100"/>
      <c r="L86" s="33"/>
      <c r="M86" s="101"/>
      <c r="N86" s="51"/>
      <c r="O86" s="102"/>
      <c r="P86" s="103"/>
      <c r="Q86" s="105"/>
      <c r="R86" s="103"/>
      <c r="S86" s="105"/>
      <c r="T86" s="103"/>
      <c r="U86" s="105"/>
      <c r="V86" s="106"/>
      <c r="W86" s="33"/>
      <c r="X86" s="94"/>
      <c r="Y86" s="107"/>
      <c r="Z86" s="94"/>
      <c r="AA86" s="93" t="s">
        <v>95</v>
      </c>
      <c r="AB86" s="94"/>
      <c r="AC86" s="61" t="s">
        <v>112</v>
      </c>
      <c r="AD86" s="107"/>
      <c r="AE86" s="94"/>
      <c r="AF86" s="33"/>
      <c r="AG86" s="97"/>
      <c r="AH86" s="107"/>
      <c r="AI86" s="108"/>
      <c r="AJ86" s="94"/>
      <c r="AK86" s="61"/>
      <c r="AL86" s="61"/>
      <c r="AN86" s="37">
        <v>1</v>
      </c>
      <c r="AO86" s="37" t="s">
        <v>176</v>
      </c>
    </row>
    <row r="87" spans="1:41" s="37" customFormat="1" ht="13.2" outlineLevel="1" x14ac:dyDescent="0.25">
      <c r="A87" s="61" t="s">
        <v>82</v>
      </c>
      <c r="B87" s="93"/>
      <c r="C87" s="94"/>
      <c r="D87" s="129">
        <f t="shared" si="2"/>
        <v>3</v>
      </c>
      <c r="E87" s="129"/>
      <c r="F87" s="33" t="s">
        <v>111</v>
      </c>
      <c r="G87" s="97" t="s">
        <v>86</v>
      </c>
      <c r="H87" s="98"/>
      <c r="I87" s="98"/>
      <c r="J87" s="99"/>
      <c r="K87" s="100"/>
      <c r="L87" s="33"/>
      <c r="M87" s="101"/>
      <c r="N87" s="51"/>
      <c r="O87" s="102"/>
      <c r="P87" s="103"/>
      <c r="Q87" s="105"/>
      <c r="R87" s="103"/>
      <c r="S87" s="105"/>
      <c r="T87" s="103"/>
      <c r="U87" s="105"/>
      <c r="V87" s="106"/>
      <c r="W87" s="33"/>
      <c r="X87" s="94"/>
      <c r="Y87" s="107"/>
      <c r="Z87" s="94"/>
      <c r="AA87" s="93" t="s">
        <v>95</v>
      </c>
      <c r="AB87" s="94"/>
      <c r="AC87" s="61" t="s">
        <v>112</v>
      </c>
      <c r="AD87" s="107"/>
      <c r="AE87" s="94"/>
      <c r="AF87" s="33"/>
      <c r="AG87" s="97"/>
      <c r="AH87" s="107"/>
      <c r="AI87" s="108"/>
      <c r="AJ87" s="94"/>
      <c r="AK87" s="61"/>
      <c r="AL87" s="61"/>
      <c r="AN87" s="37">
        <v>1</v>
      </c>
      <c r="AO87" s="37" t="s">
        <v>176</v>
      </c>
    </row>
    <row r="88" spans="1:41" s="37" customFormat="1" ht="13.2" outlineLevel="1" x14ac:dyDescent="0.25">
      <c r="A88" s="61" t="s">
        <v>82</v>
      </c>
      <c r="B88" s="93"/>
      <c r="C88" s="94"/>
      <c r="D88" s="129">
        <f t="shared" si="2"/>
        <v>4</v>
      </c>
      <c r="E88" s="129"/>
      <c r="F88" s="33" t="s">
        <v>111</v>
      </c>
      <c r="G88" s="97" t="s">
        <v>86</v>
      </c>
      <c r="H88" s="98"/>
      <c r="I88" s="98"/>
      <c r="J88" s="99"/>
      <c r="K88" s="100"/>
      <c r="L88" s="33"/>
      <c r="M88" s="101"/>
      <c r="N88" s="51"/>
      <c r="O88" s="102"/>
      <c r="P88" s="103"/>
      <c r="Q88" s="105"/>
      <c r="R88" s="103"/>
      <c r="S88" s="105"/>
      <c r="T88" s="103"/>
      <c r="U88" s="105"/>
      <c r="V88" s="106"/>
      <c r="W88" s="33"/>
      <c r="X88" s="94"/>
      <c r="Y88" s="107"/>
      <c r="Z88" s="94"/>
      <c r="AA88" s="93" t="s">
        <v>95</v>
      </c>
      <c r="AB88" s="94"/>
      <c r="AC88" s="61" t="s">
        <v>112</v>
      </c>
      <c r="AD88" s="107"/>
      <c r="AE88" s="94"/>
      <c r="AF88" s="33"/>
      <c r="AG88" s="97"/>
      <c r="AH88" s="107"/>
      <c r="AI88" s="108"/>
      <c r="AJ88" s="94"/>
      <c r="AK88" s="61"/>
      <c r="AL88" s="61"/>
      <c r="AN88" s="37">
        <v>1</v>
      </c>
      <c r="AO88" s="37" t="s">
        <v>176</v>
      </c>
    </row>
    <row r="89" spans="1:41" s="37" customFormat="1" ht="13.2" outlineLevel="1" x14ac:dyDescent="0.25">
      <c r="A89" s="61" t="s">
        <v>82</v>
      </c>
      <c r="B89" s="93"/>
      <c r="C89" s="94"/>
      <c r="D89" s="129">
        <f t="shared" si="2"/>
        <v>5</v>
      </c>
      <c r="E89" s="129"/>
      <c r="F89" s="33" t="s">
        <v>111</v>
      </c>
      <c r="G89" s="97" t="s">
        <v>86</v>
      </c>
      <c r="H89" s="98"/>
      <c r="I89" s="98"/>
      <c r="J89" s="99"/>
      <c r="K89" s="100"/>
      <c r="L89" s="33"/>
      <c r="M89" s="101"/>
      <c r="N89" s="51"/>
      <c r="O89" s="102"/>
      <c r="P89" s="103"/>
      <c r="Q89" s="105"/>
      <c r="R89" s="103"/>
      <c r="S89" s="105"/>
      <c r="T89" s="103"/>
      <c r="U89" s="105"/>
      <c r="V89" s="106"/>
      <c r="W89" s="33"/>
      <c r="X89" s="94"/>
      <c r="Y89" s="107"/>
      <c r="Z89" s="94"/>
      <c r="AA89" s="93" t="s">
        <v>95</v>
      </c>
      <c r="AB89" s="94"/>
      <c r="AC89" s="61" t="s">
        <v>112</v>
      </c>
      <c r="AD89" s="107"/>
      <c r="AE89" s="94"/>
      <c r="AF89" s="33"/>
      <c r="AG89" s="97"/>
      <c r="AH89" s="107"/>
      <c r="AI89" s="108"/>
      <c r="AJ89" s="94"/>
      <c r="AK89" s="61"/>
      <c r="AL89" s="61"/>
      <c r="AN89" s="37">
        <v>1</v>
      </c>
      <c r="AO89" s="37" t="s">
        <v>176</v>
      </c>
    </row>
    <row r="90" spans="1:41" s="37" customFormat="1" ht="13.2" outlineLevel="1" x14ac:dyDescent="0.25">
      <c r="A90" s="61" t="s">
        <v>82</v>
      </c>
      <c r="B90" s="93"/>
      <c r="C90" s="94"/>
      <c r="D90" s="129">
        <f t="shared" si="2"/>
        <v>6</v>
      </c>
      <c r="E90" s="129"/>
      <c r="F90" s="33" t="s">
        <v>111</v>
      </c>
      <c r="G90" s="97" t="s">
        <v>86</v>
      </c>
      <c r="H90" s="98"/>
      <c r="I90" s="98"/>
      <c r="J90" s="99"/>
      <c r="K90" s="100"/>
      <c r="L90" s="33"/>
      <c r="M90" s="101"/>
      <c r="N90" s="51"/>
      <c r="O90" s="102"/>
      <c r="P90" s="103"/>
      <c r="Q90" s="105"/>
      <c r="R90" s="103"/>
      <c r="S90" s="105"/>
      <c r="T90" s="103"/>
      <c r="U90" s="105"/>
      <c r="V90" s="106"/>
      <c r="W90" s="33"/>
      <c r="X90" s="94"/>
      <c r="Y90" s="107"/>
      <c r="Z90" s="94"/>
      <c r="AA90" s="93" t="s">
        <v>95</v>
      </c>
      <c r="AB90" s="94"/>
      <c r="AC90" s="61" t="s">
        <v>112</v>
      </c>
      <c r="AD90" s="107"/>
      <c r="AE90" s="94"/>
      <c r="AF90" s="33"/>
      <c r="AG90" s="97"/>
      <c r="AH90" s="107"/>
      <c r="AI90" s="108"/>
      <c r="AJ90" s="94"/>
      <c r="AK90" s="61"/>
      <c r="AL90" s="61"/>
      <c r="AN90" s="37">
        <v>1</v>
      </c>
      <c r="AO90" s="37" t="s">
        <v>176</v>
      </c>
    </row>
    <row r="91" spans="1:41" s="37" customFormat="1" ht="13.2" outlineLevel="1" x14ac:dyDescent="0.25">
      <c r="A91" s="61" t="s">
        <v>82</v>
      </c>
      <c r="B91" s="93"/>
      <c r="C91" s="94"/>
      <c r="D91" s="129">
        <f t="shared" si="2"/>
        <v>7</v>
      </c>
      <c r="E91" s="129"/>
      <c r="F91" s="33" t="s">
        <v>111</v>
      </c>
      <c r="G91" s="97" t="s">
        <v>86</v>
      </c>
      <c r="H91" s="98"/>
      <c r="I91" s="98"/>
      <c r="J91" s="99"/>
      <c r="K91" s="100"/>
      <c r="L91" s="33"/>
      <c r="M91" s="101"/>
      <c r="N91" s="51"/>
      <c r="O91" s="102"/>
      <c r="P91" s="103"/>
      <c r="Q91" s="105"/>
      <c r="R91" s="103"/>
      <c r="S91" s="105"/>
      <c r="T91" s="103"/>
      <c r="U91" s="105"/>
      <c r="V91" s="106"/>
      <c r="W91" s="33"/>
      <c r="X91" s="94"/>
      <c r="Y91" s="107"/>
      <c r="Z91" s="94"/>
      <c r="AA91" s="93" t="s">
        <v>95</v>
      </c>
      <c r="AB91" s="94"/>
      <c r="AC91" s="61" t="s">
        <v>112</v>
      </c>
      <c r="AD91" s="107"/>
      <c r="AE91" s="94"/>
      <c r="AF91" s="33"/>
      <c r="AG91" s="97"/>
      <c r="AH91" s="107"/>
      <c r="AI91" s="108"/>
      <c r="AJ91" s="94"/>
      <c r="AK91" s="61"/>
      <c r="AL91" s="61"/>
      <c r="AN91" s="37">
        <v>1</v>
      </c>
      <c r="AO91" s="37" t="s">
        <v>176</v>
      </c>
    </row>
    <row r="92" spans="1:41" s="37" customFormat="1" ht="13.2" outlineLevel="1" x14ac:dyDescent="0.25">
      <c r="A92" s="61" t="s">
        <v>82</v>
      </c>
      <c r="B92" s="93"/>
      <c r="C92" s="94"/>
      <c r="D92" s="129">
        <f t="shared" si="2"/>
        <v>8</v>
      </c>
      <c r="E92" s="129"/>
      <c r="F92" s="33" t="s">
        <v>111</v>
      </c>
      <c r="G92" s="97" t="s">
        <v>86</v>
      </c>
      <c r="H92" s="98"/>
      <c r="I92" s="98"/>
      <c r="J92" s="99"/>
      <c r="K92" s="100"/>
      <c r="L92" s="33"/>
      <c r="M92" s="101"/>
      <c r="N92" s="51"/>
      <c r="O92" s="102"/>
      <c r="P92" s="103"/>
      <c r="Q92" s="105"/>
      <c r="R92" s="103"/>
      <c r="S92" s="105"/>
      <c r="T92" s="103"/>
      <c r="U92" s="105"/>
      <c r="V92" s="106"/>
      <c r="W92" s="33"/>
      <c r="X92" s="94"/>
      <c r="Y92" s="107"/>
      <c r="Z92" s="94"/>
      <c r="AA92" s="93" t="s">
        <v>95</v>
      </c>
      <c r="AB92" s="94"/>
      <c r="AC92" s="61" t="s">
        <v>112</v>
      </c>
      <c r="AD92" s="107"/>
      <c r="AE92" s="94"/>
      <c r="AF92" s="33"/>
      <c r="AG92" s="97"/>
      <c r="AH92" s="107"/>
      <c r="AI92" s="108"/>
      <c r="AJ92" s="94"/>
      <c r="AK92" s="61"/>
      <c r="AL92" s="61"/>
      <c r="AN92" s="37">
        <v>1</v>
      </c>
      <c r="AO92" s="37" t="s">
        <v>176</v>
      </c>
    </row>
    <row r="93" spans="1:41" s="37" customFormat="1" ht="13.2" outlineLevel="1" x14ac:dyDescent="0.25">
      <c r="A93" s="61" t="s">
        <v>82</v>
      </c>
      <c r="B93" s="93"/>
      <c r="C93" s="94"/>
      <c r="D93" s="129">
        <f t="shared" si="2"/>
        <v>9</v>
      </c>
      <c r="E93" s="129"/>
      <c r="F93" s="33" t="s">
        <v>111</v>
      </c>
      <c r="G93" s="97" t="s">
        <v>86</v>
      </c>
      <c r="H93" s="98"/>
      <c r="I93" s="98"/>
      <c r="J93" s="99"/>
      <c r="K93" s="100"/>
      <c r="L93" s="33"/>
      <c r="M93" s="101"/>
      <c r="N93" s="51"/>
      <c r="O93" s="102"/>
      <c r="P93" s="103"/>
      <c r="Q93" s="105"/>
      <c r="R93" s="103"/>
      <c r="S93" s="105"/>
      <c r="T93" s="103"/>
      <c r="U93" s="105"/>
      <c r="V93" s="106"/>
      <c r="W93" s="33"/>
      <c r="X93" s="94"/>
      <c r="Y93" s="107"/>
      <c r="Z93" s="94"/>
      <c r="AA93" s="93" t="s">
        <v>95</v>
      </c>
      <c r="AB93" s="94"/>
      <c r="AC93" s="61" t="s">
        <v>112</v>
      </c>
      <c r="AD93" s="107"/>
      <c r="AE93" s="94"/>
      <c r="AF93" s="33"/>
      <c r="AG93" s="97"/>
      <c r="AH93" s="107"/>
      <c r="AI93" s="108"/>
      <c r="AJ93" s="94"/>
      <c r="AK93" s="61"/>
      <c r="AL93" s="61"/>
      <c r="AN93" s="37">
        <v>1</v>
      </c>
      <c r="AO93" s="37" t="s">
        <v>176</v>
      </c>
    </row>
    <row r="94" spans="1:41" s="37" customFormat="1" ht="13.2" outlineLevel="1" x14ac:dyDescent="0.25">
      <c r="A94" s="61" t="s">
        <v>82</v>
      </c>
      <c r="B94" s="93"/>
      <c r="C94" s="94"/>
      <c r="D94" s="129">
        <f t="shared" si="2"/>
        <v>10</v>
      </c>
      <c r="E94" s="129"/>
      <c r="F94" s="33" t="s">
        <v>111</v>
      </c>
      <c r="G94" s="97" t="s">
        <v>86</v>
      </c>
      <c r="H94" s="98"/>
      <c r="I94" s="98"/>
      <c r="J94" s="99"/>
      <c r="K94" s="100"/>
      <c r="L94" s="33"/>
      <c r="M94" s="101"/>
      <c r="N94" s="51"/>
      <c r="O94" s="102"/>
      <c r="P94" s="103"/>
      <c r="Q94" s="105"/>
      <c r="R94" s="103"/>
      <c r="S94" s="105"/>
      <c r="T94" s="103"/>
      <c r="U94" s="105"/>
      <c r="V94" s="106"/>
      <c r="W94" s="33"/>
      <c r="X94" s="94"/>
      <c r="Y94" s="107"/>
      <c r="Z94" s="94"/>
      <c r="AA94" s="93" t="s">
        <v>95</v>
      </c>
      <c r="AB94" s="94"/>
      <c r="AC94" s="61" t="s">
        <v>112</v>
      </c>
      <c r="AD94" s="107"/>
      <c r="AE94" s="94"/>
      <c r="AF94" s="33"/>
      <c r="AG94" s="97"/>
      <c r="AH94" s="107"/>
      <c r="AI94" s="108"/>
      <c r="AJ94" s="94"/>
      <c r="AK94" s="61"/>
      <c r="AL94" s="61"/>
      <c r="AN94" s="37">
        <v>1</v>
      </c>
      <c r="AO94" s="37" t="s">
        <v>176</v>
      </c>
    </row>
    <row r="95" spans="1:41" s="37" customFormat="1" ht="13.2" outlineLevel="1" x14ac:dyDescent="0.25">
      <c r="A95" s="61" t="s">
        <v>82</v>
      </c>
      <c r="B95" s="93"/>
      <c r="C95" s="94"/>
      <c r="D95" s="129">
        <f t="shared" si="2"/>
        <v>11</v>
      </c>
      <c r="E95" s="129"/>
      <c r="F95" s="33" t="s">
        <v>111</v>
      </c>
      <c r="G95" s="97" t="s">
        <v>86</v>
      </c>
      <c r="H95" s="98"/>
      <c r="I95" s="98"/>
      <c r="J95" s="99"/>
      <c r="K95" s="100"/>
      <c r="L95" s="33"/>
      <c r="M95" s="101"/>
      <c r="N95" s="51"/>
      <c r="O95" s="102"/>
      <c r="P95" s="103"/>
      <c r="Q95" s="105"/>
      <c r="R95" s="103"/>
      <c r="S95" s="105"/>
      <c r="T95" s="103"/>
      <c r="U95" s="105"/>
      <c r="V95" s="106"/>
      <c r="W95" s="33"/>
      <c r="X95" s="94"/>
      <c r="Y95" s="107"/>
      <c r="Z95" s="94"/>
      <c r="AA95" s="93" t="s">
        <v>95</v>
      </c>
      <c r="AB95" s="94"/>
      <c r="AC95" s="61" t="s">
        <v>112</v>
      </c>
      <c r="AD95" s="107"/>
      <c r="AE95" s="94"/>
      <c r="AF95" s="33"/>
      <c r="AG95" s="97"/>
      <c r="AH95" s="107"/>
      <c r="AI95" s="108"/>
      <c r="AJ95" s="94"/>
      <c r="AK95" s="61"/>
      <c r="AL95" s="61"/>
      <c r="AN95" s="37">
        <v>1</v>
      </c>
      <c r="AO95" s="37" t="s">
        <v>176</v>
      </c>
    </row>
    <row r="96" spans="1:41" s="37" customFormat="1" ht="13.2" outlineLevel="1" x14ac:dyDescent="0.25">
      <c r="A96" s="61" t="s">
        <v>82</v>
      </c>
      <c r="B96" s="93"/>
      <c r="C96" s="94"/>
      <c r="D96" s="129">
        <f t="shared" si="2"/>
        <v>12</v>
      </c>
      <c r="E96" s="129"/>
      <c r="F96" s="33" t="s">
        <v>111</v>
      </c>
      <c r="G96" s="97" t="s">
        <v>86</v>
      </c>
      <c r="H96" s="98"/>
      <c r="I96" s="98"/>
      <c r="J96" s="99"/>
      <c r="K96" s="100"/>
      <c r="L96" s="33"/>
      <c r="M96" s="101"/>
      <c r="N96" s="51"/>
      <c r="O96" s="102"/>
      <c r="P96" s="103"/>
      <c r="Q96" s="105"/>
      <c r="R96" s="103"/>
      <c r="S96" s="105"/>
      <c r="T96" s="103"/>
      <c r="U96" s="105"/>
      <c r="V96" s="106"/>
      <c r="W96" s="33"/>
      <c r="X96" s="94"/>
      <c r="Y96" s="107"/>
      <c r="Z96" s="94"/>
      <c r="AA96" s="93" t="s">
        <v>95</v>
      </c>
      <c r="AB96" s="94"/>
      <c r="AC96" s="61" t="s">
        <v>112</v>
      </c>
      <c r="AD96" s="107"/>
      <c r="AE96" s="94"/>
      <c r="AF96" s="33"/>
      <c r="AG96" s="97"/>
      <c r="AH96" s="107"/>
      <c r="AI96" s="108"/>
      <c r="AJ96" s="94"/>
      <c r="AK96" s="61"/>
      <c r="AL96" s="61"/>
      <c r="AN96" s="37">
        <v>1</v>
      </c>
      <c r="AO96" s="37" t="s">
        <v>176</v>
      </c>
    </row>
    <row r="97" spans="1:41" s="37" customFormat="1" ht="13.2" outlineLevel="1" x14ac:dyDescent="0.25">
      <c r="A97" s="61" t="s">
        <v>82</v>
      </c>
      <c r="B97" s="93"/>
      <c r="C97" s="94"/>
      <c r="D97" s="129">
        <f t="shared" si="2"/>
        <v>13</v>
      </c>
      <c r="E97" s="129"/>
      <c r="F97" s="33" t="s">
        <v>111</v>
      </c>
      <c r="G97" s="97" t="s">
        <v>86</v>
      </c>
      <c r="H97" s="98"/>
      <c r="I97" s="98"/>
      <c r="J97" s="99"/>
      <c r="K97" s="100"/>
      <c r="L97" s="33"/>
      <c r="M97" s="101"/>
      <c r="N97" s="51"/>
      <c r="O97" s="102"/>
      <c r="P97" s="103"/>
      <c r="Q97" s="105"/>
      <c r="R97" s="103"/>
      <c r="S97" s="105"/>
      <c r="T97" s="103"/>
      <c r="U97" s="105"/>
      <c r="V97" s="106"/>
      <c r="W97" s="33"/>
      <c r="X97" s="94"/>
      <c r="Y97" s="107"/>
      <c r="Z97" s="94"/>
      <c r="AA97" s="93" t="s">
        <v>95</v>
      </c>
      <c r="AB97" s="94"/>
      <c r="AC97" s="61" t="s">
        <v>112</v>
      </c>
      <c r="AD97" s="107"/>
      <c r="AE97" s="94"/>
      <c r="AF97" s="33"/>
      <c r="AG97" s="97"/>
      <c r="AH97" s="107"/>
      <c r="AI97" s="108"/>
      <c r="AJ97" s="94"/>
      <c r="AK97" s="61"/>
      <c r="AL97" s="61"/>
      <c r="AN97" s="37">
        <v>1</v>
      </c>
      <c r="AO97" s="37" t="s">
        <v>176</v>
      </c>
    </row>
    <row r="98" spans="1:41" s="37" customFormat="1" ht="13.2" outlineLevel="1" x14ac:dyDescent="0.25">
      <c r="A98" s="61" t="s">
        <v>82</v>
      </c>
      <c r="B98" s="93"/>
      <c r="C98" s="94"/>
      <c r="D98" s="129">
        <f t="shared" si="2"/>
        <v>14</v>
      </c>
      <c r="E98" s="129"/>
      <c r="F98" s="33" t="s">
        <v>111</v>
      </c>
      <c r="G98" s="97" t="s">
        <v>86</v>
      </c>
      <c r="H98" s="98"/>
      <c r="I98" s="98"/>
      <c r="J98" s="99"/>
      <c r="K98" s="100"/>
      <c r="L98" s="33"/>
      <c r="M98" s="101"/>
      <c r="N98" s="51"/>
      <c r="O98" s="102"/>
      <c r="P98" s="103"/>
      <c r="Q98" s="105"/>
      <c r="R98" s="103"/>
      <c r="S98" s="105"/>
      <c r="T98" s="103"/>
      <c r="U98" s="105"/>
      <c r="V98" s="106"/>
      <c r="W98" s="33"/>
      <c r="X98" s="94"/>
      <c r="Y98" s="107"/>
      <c r="Z98" s="94"/>
      <c r="AA98" s="93" t="s">
        <v>95</v>
      </c>
      <c r="AB98" s="94"/>
      <c r="AC98" s="61" t="s">
        <v>112</v>
      </c>
      <c r="AD98" s="107"/>
      <c r="AE98" s="94"/>
      <c r="AF98" s="33"/>
      <c r="AG98" s="97"/>
      <c r="AH98" s="107"/>
      <c r="AI98" s="108"/>
      <c r="AJ98" s="94"/>
      <c r="AK98" s="61"/>
      <c r="AL98" s="61"/>
      <c r="AN98" s="37">
        <v>1</v>
      </c>
      <c r="AO98" s="37" t="s">
        <v>176</v>
      </c>
    </row>
    <row r="99" spans="1:41" s="37" customFormat="1" ht="13.2" outlineLevel="1" x14ac:dyDescent="0.25">
      <c r="A99" s="61" t="s">
        <v>82</v>
      </c>
      <c r="B99" s="93"/>
      <c r="C99" s="94"/>
      <c r="D99" s="129">
        <f t="shared" si="2"/>
        <v>15</v>
      </c>
      <c r="E99" s="129"/>
      <c r="F99" s="33" t="s">
        <v>111</v>
      </c>
      <c r="G99" s="97" t="s">
        <v>86</v>
      </c>
      <c r="H99" s="98"/>
      <c r="I99" s="98"/>
      <c r="J99" s="99"/>
      <c r="K99" s="100"/>
      <c r="L99" s="33"/>
      <c r="M99" s="101"/>
      <c r="N99" s="51"/>
      <c r="O99" s="102"/>
      <c r="P99" s="103"/>
      <c r="Q99" s="105"/>
      <c r="R99" s="103"/>
      <c r="S99" s="105"/>
      <c r="T99" s="103"/>
      <c r="U99" s="105"/>
      <c r="V99" s="106"/>
      <c r="W99" s="33"/>
      <c r="X99" s="94"/>
      <c r="Y99" s="107"/>
      <c r="Z99" s="94"/>
      <c r="AA99" s="93" t="s">
        <v>95</v>
      </c>
      <c r="AB99" s="94"/>
      <c r="AC99" s="61" t="s">
        <v>112</v>
      </c>
      <c r="AD99" s="107"/>
      <c r="AE99" s="94"/>
      <c r="AF99" s="33"/>
      <c r="AG99" s="97"/>
      <c r="AH99" s="107"/>
      <c r="AI99" s="108"/>
      <c r="AJ99" s="94"/>
      <c r="AK99" s="61"/>
      <c r="AL99" s="61"/>
      <c r="AN99" s="37">
        <v>1</v>
      </c>
      <c r="AO99" s="37" t="s">
        <v>176</v>
      </c>
    </row>
    <row r="100" spans="1:41" s="37" customFormat="1" ht="13.2" outlineLevel="1" x14ac:dyDescent="0.25">
      <c r="A100" s="61" t="s">
        <v>82</v>
      </c>
      <c r="B100" s="93"/>
      <c r="C100" s="94"/>
      <c r="D100" s="129">
        <f t="shared" si="2"/>
        <v>16</v>
      </c>
      <c r="E100" s="129"/>
      <c r="F100" s="33" t="s">
        <v>111</v>
      </c>
      <c r="G100" s="97" t="s">
        <v>86</v>
      </c>
      <c r="H100" s="98"/>
      <c r="I100" s="98"/>
      <c r="J100" s="99"/>
      <c r="K100" s="100"/>
      <c r="L100" s="33"/>
      <c r="M100" s="101"/>
      <c r="N100" s="51"/>
      <c r="O100" s="102"/>
      <c r="P100" s="103"/>
      <c r="Q100" s="105"/>
      <c r="R100" s="103"/>
      <c r="S100" s="105"/>
      <c r="T100" s="103"/>
      <c r="U100" s="105"/>
      <c r="V100" s="106"/>
      <c r="W100" s="33"/>
      <c r="X100" s="94"/>
      <c r="Y100" s="107"/>
      <c r="Z100" s="94"/>
      <c r="AA100" s="93" t="s">
        <v>95</v>
      </c>
      <c r="AB100" s="94"/>
      <c r="AC100" s="61" t="s">
        <v>112</v>
      </c>
      <c r="AD100" s="107"/>
      <c r="AE100" s="94"/>
      <c r="AF100" s="33"/>
      <c r="AG100" s="97"/>
      <c r="AH100" s="107"/>
      <c r="AI100" s="108"/>
      <c r="AJ100" s="94"/>
      <c r="AK100" s="61"/>
      <c r="AL100" s="61"/>
      <c r="AN100" s="37">
        <v>1</v>
      </c>
      <c r="AO100" s="37" t="s">
        <v>176</v>
      </c>
    </row>
    <row r="101" spans="1:41" s="37" customFormat="1" ht="13.2" x14ac:dyDescent="0.25">
      <c r="I101" s="36"/>
      <c r="J101" s="36"/>
      <c r="K101" s="36"/>
      <c r="L101" s="36"/>
      <c r="N101" s="36"/>
    </row>
    <row r="102" spans="1:41" s="37" customFormat="1" ht="13.8" thickBot="1" x14ac:dyDescent="0.3">
      <c r="D102" s="37" t="s">
        <v>177</v>
      </c>
      <c r="I102" s="36"/>
      <c r="J102" s="36"/>
      <c r="K102" s="36"/>
      <c r="L102" s="36"/>
      <c r="N102" s="36"/>
    </row>
    <row r="103" spans="1:41" s="37" customFormat="1" ht="13.8" outlineLevel="1" thickBot="1" x14ac:dyDescent="0.3">
      <c r="A103" s="67" t="s">
        <v>29</v>
      </c>
      <c r="B103" s="68" t="s">
        <v>30</v>
      </c>
      <c r="C103" s="69"/>
      <c r="D103" s="68" t="s">
        <v>178</v>
      </c>
      <c r="E103" s="69"/>
      <c r="F103" s="70" t="s">
        <v>32</v>
      </c>
      <c r="G103" s="71"/>
      <c r="H103" s="71"/>
      <c r="I103" s="71"/>
      <c r="J103" s="72"/>
      <c r="K103" s="73" t="s">
        <v>33</v>
      </c>
      <c r="L103" s="70" t="s">
        <v>34</v>
      </c>
      <c r="M103" s="71"/>
      <c r="N103" s="74" t="s">
        <v>33</v>
      </c>
      <c r="O103" s="75" t="s">
        <v>35</v>
      </c>
      <c r="P103" s="68"/>
      <c r="Q103" s="68"/>
      <c r="R103" s="68"/>
      <c r="S103" s="68"/>
      <c r="T103" s="68"/>
      <c r="U103" s="69"/>
      <c r="V103" s="68"/>
      <c r="W103" s="70" t="s">
        <v>36</v>
      </c>
      <c r="X103" s="76"/>
      <c r="Y103" s="75" t="s">
        <v>115</v>
      </c>
      <c r="Z103" s="68" t="s">
        <v>115</v>
      </c>
      <c r="AA103" s="69"/>
      <c r="AB103" s="68" t="s">
        <v>116</v>
      </c>
      <c r="AC103" s="77" t="s">
        <v>39</v>
      </c>
      <c r="AD103" s="75" t="s">
        <v>40</v>
      </c>
      <c r="AE103" s="69"/>
      <c r="AF103" s="70" t="s">
        <v>41</v>
      </c>
      <c r="AG103" s="75" t="s">
        <v>115</v>
      </c>
      <c r="AH103" s="75" t="s">
        <v>42</v>
      </c>
      <c r="AI103" s="75"/>
      <c r="AJ103" s="75"/>
      <c r="AK103" s="77" t="s">
        <v>43</v>
      </c>
      <c r="AL103" s="74"/>
    </row>
    <row r="104" spans="1:41" s="37" customFormat="1" ht="205.5" customHeight="1" outlineLevel="1" x14ac:dyDescent="0.25">
      <c r="A104" s="78" t="s">
        <v>44</v>
      </c>
      <c r="B104" s="79" t="s">
        <v>45</v>
      </c>
      <c r="C104" s="78" t="s">
        <v>46</v>
      </c>
      <c r="D104" s="79" t="s">
        <v>167</v>
      </c>
      <c r="E104" s="131" t="s">
        <v>175</v>
      </c>
      <c r="F104" s="82" t="s">
        <v>49</v>
      </c>
      <c r="G104" s="83" t="s">
        <v>118</v>
      </c>
      <c r="H104" s="81" t="s">
        <v>51</v>
      </c>
      <c r="I104" s="81" t="s">
        <v>52</v>
      </c>
      <c r="J104" s="84" t="s">
        <v>53</v>
      </c>
      <c r="K104" s="80" t="s">
        <v>54</v>
      </c>
      <c r="L104" s="82" t="s">
        <v>119</v>
      </c>
      <c r="M104" s="85" t="s">
        <v>120</v>
      </c>
      <c r="N104" s="86" t="s">
        <v>57</v>
      </c>
      <c r="O104" s="82" t="s">
        <v>58</v>
      </c>
      <c r="P104" s="81" t="s">
        <v>59</v>
      </c>
      <c r="Q104" s="81" t="s">
        <v>60</v>
      </c>
      <c r="R104" s="81" t="s">
        <v>61</v>
      </c>
      <c r="S104" s="81" t="s">
        <v>62</v>
      </c>
      <c r="T104" s="81" t="s">
        <v>63</v>
      </c>
      <c r="U104" s="81" t="s">
        <v>64</v>
      </c>
      <c r="V104" s="84" t="s">
        <v>65</v>
      </c>
      <c r="W104" s="87" t="s">
        <v>66</v>
      </c>
      <c r="X104" s="88" t="s">
        <v>67</v>
      </c>
      <c r="Y104" s="110"/>
      <c r="Z104" s="84" t="s">
        <v>69</v>
      </c>
      <c r="AA104" s="111"/>
      <c r="AB104" s="78" t="s">
        <v>121</v>
      </c>
      <c r="AC104" s="89" t="s">
        <v>122</v>
      </c>
      <c r="AD104" s="89" t="s">
        <v>123</v>
      </c>
      <c r="AE104" s="78" t="s">
        <v>124</v>
      </c>
      <c r="AF104" s="86" t="s">
        <v>75</v>
      </c>
      <c r="AG104" s="133" t="s">
        <v>179</v>
      </c>
      <c r="AH104" s="82" t="s">
        <v>77</v>
      </c>
      <c r="AI104" s="90" t="s">
        <v>78</v>
      </c>
      <c r="AJ104" s="84" t="s">
        <v>79</v>
      </c>
      <c r="AK104" s="91" t="s">
        <v>80</v>
      </c>
      <c r="AL104" s="92" t="s">
        <v>81</v>
      </c>
    </row>
    <row r="105" spans="1:41" s="37" customFormat="1" ht="13.2" outlineLevel="1" x14ac:dyDescent="0.25">
      <c r="A105" s="61" t="s">
        <v>82</v>
      </c>
      <c r="B105" s="93"/>
      <c r="C105" s="94"/>
      <c r="D105" s="129">
        <v>1</v>
      </c>
      <c r="E105" s="129"/>
      <c r="F105" s="33" t="s">
        <v>111</v>
      </c>
      <c r="G105" s="97" t="s">
        <v>125</v>
      </c>
      <c r="H105" s="98"/>
      <c r="I105" s="98"/>
      <c r="J105" s="99"/>
      <c r="K105" s="100"/>
      <c r="L105" s="33"/>
      <c r="M105" s="101"/>
      <c r="N105" s="51"/>
      <c r="O105" s="102"/>
      <c r="P105" s="103"/>
      <c r="Q105" s="105"/>
      <c r="R105" s="103"/>
      <c r="S105" s="105"/>
      <c r="T105" s="103"/>
      <c r="U105" s="105"/>
      <c r="V105" s="106"/>
      <c r="W105" s="33"/>
      <c r="X105" s="94"/>
      <c r="Y105" s="117"/>
      <c r="Z105" s="94"/>
      <c r="AA105" s="118"/>
      <c r="AB105" s="94"/>
      <c r="AC105" s="61"/>
      <c r="AD105" s="107"/>
      <c r="AE105" s="94"/>
      <c r="AF105" s="51"/>
      <c r="AG105" s="118" t="s">
        <v>180</v>
      </c>
      <c r="AH105" s="107"/>
      <c r="AI105" s="108"/>
      <c r="AJ105" s="94"/>
      <c r="AK105" s="61"/>
      <c r="AL105" s="61"/>
      <c r="AN105" s="37">
        <v>2</v>
      </c>
      <c r="AO105" s="37" t="s">
        <v>181</v>
      </c>
    </row>
    <row r="106" spans="1:41" s="37" customFormat="1" ht="13.2" outlineLevel="1" x14ac:dyDescent="0.25">
      <c r="A106" s="61" t="s">
        <v>82</v>
      </c>
      <c r="B106" s="93"/>
      <c r="C106" s="94"/>
      <c r="D106" s="129">
        <f t="shared" ref="D106:D114" si="3">D105+1</f>
        <v>2</v>
      </c>
      <c r="E106" s="129"/>
      <c r="F106" s="33" t="s">
        <v>111</v>
      </c>
      <c r="G106" s="97" t="s">
        <v>125</v>
      </c>
      <c r="H106" s="98"/>
      <c r="I106" s="98"/>
      <c r="J106" s="99"/>
      <c r="K106" s="100"/>
      <c r="L106" s="33"/>
      <c r="M106" s="101"/>
      <c r="N106" s="51"/>
      <c r="O106" s="102"/>
      <c r="P106" s="103"/>
      <c r="Q106" s="105"/>
      <c r="R106" s="103"/>
      <c r="S106" s="105"/>
      <c r="T106" s="103"/>
      <c r="U106" s="105"/>
      <c r="V106" s="106"/>
      <c r="W106" s="33"/>
      <c r="X106" s="94"/>
      <c r="Y106" s="117"/>
      <c r="Z106" s="94"/>
      <c r="AA106" s="118"/>
      <c r="AB106" s="94"/>
      <c r="AC106" s="61"/>
      <c r="AD106" s="107"/>
      <c r="AE106" s="94"/>
      <c r="AF106" s="51"/>
      <c r="AG106" s="118" t="s">
        <v>180</v>
      </c>
      <c r="AH106" s="107"/>
      <c r="AI106" s="108"/>
      <c r="AJ106" s="94"/>
      <c r="AK106" s="61"/>
      <c r="AL106" s="61"/>
      <c r="AN106" s="37">
        <v>2</v>
      </c>
      <c r="AO106" s="37" t="s">
        <v>181</v>
      </c>
    </row>
    <row r="107" spans="1:41" s="37" customFormat="1" ht="13.2" outlineLevel="1" x14ac:dyDescent="0.25">
      <c r="A107" s="61" t="s">
        <v>82</v>
      </c>
      <c r="B107" s="93"/>
      <c r="C107" s="94"/>
      <c r="D107" s="129">
        <f t="shared" si="3"/>
        <v>3</v>
      </c>
      <c r="E107" s="129"/>
      <c r="F107" s="33" t="s">
        <v>111</v>
      </c>
      <c r="G107" s="97" t="s">
        <v>125</v>
      </c>
      <c r="H107" s="98"/>
      <c r="I107" s="98"/>
      <c r="J107" s="99"/>
      <c r="K107" s="100"/>
      <c r="L107" s="33"/>
      <c r="M107" s="101"/>
      <c r="N107" s="51"/>
      <c r="O107" s="102"/>
      <c r="P107" s="103"/>
      <c r="Q107" s="105"/>
      <c r="R107" s="103"/>
      <c r="S107" s="105"/>
      <c r="T107" s="103"/>
      <c r="U107" s="105"/>
      <c r="V107" s="106"/>
      <c r="W107" s="33"/>
      <c r="X107" s="94"/>
      <c r="Y107" s="117"/>
      <c r="Z107" s="94"/>
      <c r="AA107" s="118"/>
      <c r="AB107" s="94"/>
      <c r="AC107" s="61"/>
      <c r="AD107" s="107"/>
      <c r="AE107" s="94"/>
      <c r="AF107" s="51"/>
      <c r="AG107" s="118" t="s">
        <v>180</v>
      </c>
      <c r="AH107" s="107"/>
      <c r="AI107" s="108"/>
      <c r="AJ107" s="94"/>
      <c r="AK107" s="61"/>
      <c r="AL107" s="61"/>
      <c r="AN107" s="37">
        <v>2</v>
      </c>
      <c r="AO107" s="37" t="s">
        <v>181</v>
      </c>
    </row>
    <row r="108" spans="1:41" s="37" customFormat="1" ht="13.2" outlineLevel="1" x14ac:dyDescent="0.25">
      <c r="A108" s="61" t="s">
        <v>82</v>
      </c>
      <c r="B108" s="93"/>
      <c r="C108" s="94"/>
      <c r="D108" s="129">
        <f t="shared" si="3"/>
        <v>4</v>
      </c>
      <c r="E108" s="129"/>
      <c r="F108" s="33" t="s">
        <v>111</v>
      </c>
      <c r="G108" s="97" t="s">
        <v>125</v>
      </c>
      <c r="H108" s="98"/>
      <c r="I108" s="98"/>
      <c r="J108" s="99"/>
      <c r="K108" s="100"/>
      <c r="L108" s="33"/>
      <c r="M108" s="101"/>
      <c r="N108" s="51"/>
      <c r="O108" s="102"/>
      <c r="P108" s="103"/>
      <c r="Q108" s="105"/>
      <c r="R108" s="103"/>
      <c r="S108" s="105"/>
      <c r="T108" s="103"/>
      <c r="U108" s="105"/>
      <c r="V108" s="106"/>
      <c r="W108" s="33"/>
      <c r="X108" s="94"/>
      <c r="Y108" s="117"/>
      <c r="Z108" s="94"/>
      <c r="AA108" s="118"/>
      <c r="AB108" s="94"/>
      <c r="AC108" s="61"/>
      <c r="AD108" s="107"/>
      <c r="AE108" s="94"/>
      <c r="AF108" s="51"/>
      <c r="AG108" s="118" t="s">
        <v>180</v>
      </c>
      <c r="AH108" s="107"/>
      <c r="AI108" s="108"/>
      <c r="AJ108" s="94"/>
      <c r="AK108" s="61"/>
      <c r="AL108" s="61"/>
      <c r="AN108" s="37">
        <v>2</v>
      </c>
      <c r="AO108" s="37" t="s">
        <v>181</v>
      </c>
    </row>
    <row r="109" spans="1:41" s="37" customFormat="1" ht="13.2" outlineLevel="1" x14ac:dyDescent="0.25">
      <c r="A109" s="61" t="s">
        <v>82</v>
      </c>
      <c r="B109" s="93"/>
      <c r="C109" s="94"/>
      <c r="D109" s="129">
        <f t="shared" si="3"/>
        <v>5</v>
      </c>
      <c r="E109" s="129"/>
      <c r="F109" s="33" t="s">
        <v>111</v>
      </c>
      <c r="G109" s="97" t="s">
        <v>125</v>
      </c>
      <c r="H109" s="98"/>
      <c r="I109" s="98"/>
      <c r="J109" s="99"/>
      <c r="K109" s="100"/>
      <c r="L109" s="33"/>
      <c r="M109" s="101"/>
      <c r="N109" s="51"/>
      <c r="O109" s="102"/>
      <c r="P109" s="103"/>
      <c r="Q109" s="105"/>
      <c r="R109" s="103"/>
      <c r="S109" s="105"/>
      <c r="T109" s="132"/>
      <c r="U109" s="103"/>
      <c r="V109" s="106"/>
      <c r="W109" s="33"/>
      <c r="X109" s="94"/>
      <c r="Y109" s="117"/>
      <c r="Z109" s="94"/>
      <c r="AA109" s="118"/>
      <c r="AB109" s="94"/>
      <c r="AC109" s="61"/>
      <c r="AD109" s="107"/>
      <c r="AE109" s="94"/>
      <c r="AF109" s="51"/>
      <c r="AG109" s="118" t="s">
        <v>180</v>
      </c>
      <c r="AH109" s="107"/>
      <c r="AI109" s="108"/>
      <c r="AJ109" s="94"/>
      <c r="AK109" s="61"/>
      <c r="AL109" s="61"/>
      <c r="AN109" s="37">
        <v>2</v>
      </c>
      <c r="AO109" s="37" t="s">
        <v>181</v>
      </c>
    </row>
    <row r="110" spans="1:41" s="37" customFormat="1" ht="13.2" outlineLevel="1" x14ac:dyDescent="0.25">
      <c r="A110" s="61" t="s">
        <v>82</v>
      </c>
      <c r="B110" s="93"/>
      <c r="C110" s="94"/>
      <c r="D110" s="129">
        <f t="shared" si="3"/>
        <v>6</v>
      </c>
      <c r="E110" s="129"/>
      <c r="F110" s="33" t="s">
        <v>111</v>
      </c>
      <c r="G110" s="97" t="s">
        <v>125</v>
      </c>
      <c r="H110" s="98"/>
      <c r="I110" s="98"/>
      <c r="J110" s="99"/>
      <c r="K110" s="100"/>
      <c r="L110" s="33"/>
      <c r="M110" s="101"/>
      <c r="N110" s="51"/>
      <c r="O110" s="102"/>
      <c r="P110" s="103"/>
      <c r="Q110" s="105"/>
      <c r="R110" s="103"/>
      <c r="S110" s="105"/>
      <c r="T110" s="103"/>
      <c r="U110" s="105"/>
      <c r="V110" s="106"/>
      <c r="W110" s="33"/>
      <c r="X110" s="94"/>
      <c r="Y110" s="117"/>
      <c r="Z110" s="94"/>
      <c r="AA110" s="118"/>
      <c r="AB110" s="94"/>
      <c r="AC110" s="61"/>
      <c r="AD110" s="107"/>
      <c r="AE110" s="94"/>
      <c r="AF110" s="51"/>
      <c r="AG110" s="118" t="s">
        <v>180</v>
      </c>
      <c r="AH110" s="107"/>
      <c r="AI110" s="108"/>
      <c r="AJ110" s="94"/>
      <c r="AK110" s="61"/>
      <c r="AL110" s="61"/>
      <c r="AN110" s="37">
        <v>2</v>
      </c>
      <c r="AO110" s="37" t="s">
        <v>181</v>
      </c>
    </row>
    <row r="111" spans="1:41" s="37" customFormat="1" ht="13.2" outlineLevel="1" x14ac:dyDescent="0.25">
      <c r="A111" s="61" t="s">
        <v>82</v>
      </c>
      <c r="B111" s="93"/>
      <c r="C111" s="94"/>
      <c r="D111" s="129">
        <f t="shared" si="3"/>
        <v>7</v>
      </c>
      <c r="E111" s="129"/>
      <c r="F111" s="33" t="s">
        <v>111</v>
      </c>
      <c r="G111" s="97" t="s">
        <v>125</v>
      </c>
      <c r="H111" s="98"/>
      <c r="I111" s="98"/>
      <c r="J111" s="99"/>
      <c r="K111" s="100"/>
      <c r="L111" s="33"/>
      <c r="M111" s="101"/>
      <c r="N111" s="51"/>
      <c r="O111" s="102"/>
      <c r="P111" s="103"/>
      <c r="Q111" s="105"/>
      <c r="R111" s="103"/>
      <c r="S111" s="105"/>
      <c r="T111" s="103"/>
      <c r="U111" s="105"/>
      <c r="V111" s="106"/>
      <c r="W111" s="33"/>
      <c r="X111" s="94"/>
      <c r="Y111" s="117"/>
      <c r="Z111" s="94"/>
      <c r="AA111" s="118"/>
      <c r="AB111" s="94"/>
      <c r="AC111" s="61"/>
      <c r="AD111" s="107"/>
      <c r="AE111" s="94"/>
      <c r="AF111" s="51"/>
      <c r="AG111" s="118" t="s">
        <v>180</v>
      </c>
      <c r="AH111" s="107"/>
      <c r="AI111" s="108"/>
      <c r="AJ111" s="94"/>
      <c r="AK111" s="61"/>
      <c r="AL111" s="61"/>
      <c r="AN111" s="37">
        <v>2</v>
      </c>
      <c r="AO111" s="37" t="s">
        <v>181</v>
      </c>
    </row>
    <row r="112" spans="1:41" s="37" customFormat="1" ht="13.2" outlineLevel="1" x14ac:dyDescent="0.25">
      <c r="A112" s="61" t="s">
        <v>82</v>
      </c>
      <c r="B112" s="93"/>
      <c r="C112" s="94"/>
      <c r="D112" s="129">
        <f t="shared" si="3"/>
        <v>8</v>
      </c>
      <c r="E112" s="129"/>
      <c r="F112" s="33" t="s">
        <v>111</v>
      </c>
      <c r="G112" s="97" t="s">
        <v>125</v>
      </c>
      <c r="H112" s="98"/>
      <c r="I112" s="98"/>
      <c r="J112" s="99"/>
      <c r="K112" s="100"/>
      <c r="L112" s="33"/>
      <c r="M112" s="101"/>
      <c r="N112" s="51"/>
      <c r="O112" s="102"/>
      <c r="P112" s="103"/>
      <c r="Q112" s="105"/>
      <c r="R112" s="103"/>
      <c r="S112" s="105"/>
      <c r="T112" s="103"/>
      <c r="U112" s="105"/>
      <c r="V112" s="106"/>
      <c r="W112" s="33"/>
      <c r="X112" s="94"/>
      <c r="Y112" s="117"/>
      <c r="Z112" s="94"/>
      <c r="AA112" s="118"/>
      <c r="AB112" s="94"/>
      <c r="AC112" s="61"/>
      <c r="AD112" s="107"/>
      <c r="AE112" s="94"/>
      <c r="AF112" s="51"/>
      <c r="AG112" s="118" t="s">
        <v>180</v>
      </c>
      <c r="AH112" s="107"/>
      <c r="AI112" s="108"/>
      <c r="AJ112" s="94"/>
      <c r="AK112" s="61"/>
      <c r="AL112" s="61"/>
      <c r="AN112" s="37">
        <v>2</v>
      </c>
      <c r="AO112" s="37" t="s">
        <v>181</v>
      </c>
    </row>
    <row r="113" spans="1:41" s="37" customFormat="1" ht="13.2" outlineLevel="1" x14ac:dyDescent="0.25">
      <c r="A113" s="61" t="s">
        <v>82</v>
      </c>
      <c r="B113" s="93"/>
      <c r="C113" s="94"/>
      <c r="D113" s="129">
        <f t="shared" si="3"/>
        <v>9</v>
      </c>
      <c r="E113" s="129"/>
      <c r="F113" s="33" t="s">
        <v>111</v>
      </c>
      <c r="G113" s="97" t="s">
        <v>125</v>
      </c>
      <c r="H113" s="98"/>
      <c r="I113" s="98"/>
      <c r="J113" s="99"/>
      <c r="K113" s="100"/>
      <c r="L113" s="33"/>
      <c r="M113" s="101"/>
      <c r="N113" s="51"/>
      <c r="O113" s="102"/>
      <c r="P113" s="103"/>
      <c r="Q113" s="105"/>
      <c r="R113" s="103"/>
      <c r="S113" s="105"/>
      <c r="T113" s="103"/>
      <c r="U113" s="105"/>
      <c r="V113" s="106"/>
      <c r="W113" s="33"/>
      <c r="X113" s="94"/>
      <c r="Y113" s="117"/>
      <c r="Z113" s="94"/>
      <c r="AA113" s="118"/>
      <c r="AB113" s="94"/>
      <c r="AC113" s="61"/>
      <c r="AD113" s="107"/>
      <c r="AE113" s="94"/>
      <c r="AF113" s="51"/>
      <c r="AG113" s="118" t="s">
        <v>180</v>
      </c>
      <c r="AH113" s="107"/>
      <c r="AI113" s="108"/>
      <c r="AJ113" s="94"/>
      <c r="AK113" s="61"/>
      <c r="AL113" s="61"/>
      <c r="AN113" s="37">
        <v>2</v>
      </c>
      <c r="AO113" s="37" t="s">
        <v>181</v>
      </c>
    </row>
    <row r="114" spans="1:41" s="37" customFormat="1" ht="13.2" outlineLevel="1" x14ac:dyDescent="0.25">
      <c r="A114" s="61" t="s">
        <v>82</v>
      </c>
      <c r="B114" s="93"/>
      <c r="C114" s="94"/>
      <c r="D114" s="129">
        <f t="shared" si="3"/>
        <v>10</v>
      </c>
      <c r="E114" s="129"/>
      <c r="F114" s="33" t="s">
        <v>111</v>
      </c>
      <c r="G114" s="97" t="s">
        <v>125</v>
      </c>
      <c r="H114" s="98"/>
      <c r="I114" s="98"/>
      <c r="J114" s="99"/>
      <c r="K114" s="100"/>
      <c r="L114" s="33"/>
      <c r="M114" s="101"/>
      <c r="N114" s="51"/>
      <c r="O114" s="102"/>
      <c r="P114" s="103"/>
      <c r="Q114" s="105"/>
      <c r="R114" s="103"/>
      <c r="S114" s="105"/>
      <c r="T114" s="103"/>
      <c r="U114" s="105"/>
      <c r="V114" s="106"/>
      <c r="W114" s="33"/>
      <c r="X114" s="94"/>
      <c r="Y114" s="117"/>
      <c r="Z114" s="94"/>
      <c r="AA114" s="118"/>
      <c r="AB114" s="94"/>
      <c r="AC114" s="61"/>
      <c r="AD114" s="107"/>
      <c r="AE114" s="94"/>
      <c r="AF114" s="51"/>
      <c r="AG114" s="61" t="s">
        <v>180</v>
      </c>
      <c r="AH114" s="107"/>
      <c r="AI114" s="108"/>
      <c r="AJ114" s="94"/>
      <c r="AK114" s="61"/>
      <c r="AL114" s="61"/>
      <c r="AN114" s="37">
        <v>2</v>
      </c>
      <c r="AO114" s="37" t="s">
        <v>181</v>
      </c>
    </row>
    <row r="115" spans="1:41" s="37" customFormat="1" ht="13.2" x14ac:dyDescent="0.25">
      <c r="I115" s="36"/>
      <c r="J115" s="36"/>
      <c r="K115" s="36"/>
      <c r="L115" s="36"/>
      <c r="N115" s="36"/>
    </row>
    <row r="116" spans="1:41" s="37" customFormat="1" ht="13.8" thickBot="1" x14ac:dyDescent="0.3">
      <c r="D116" s="37" t="s">
        <v>182</v>
      </c>
      <c r="L116" s="36"/>
    </row>
    <row r="117" spans="1:41" s="37" customFormat="1" ht="13.8" outlineLevel="1" thickBot="1" x14ac:dyDescent="0.3">
      <c r="A117" s="67" t="s">
        <v>29</v>
      </c>
      <c r="B117" s="68" t="s">
        <v>30</v>
      </c>
      <c r="C117" s="69"/>
      <c r="D117" s="68" t="s">
        <v>183</v>
      </c>
      <c r="E117" s="68"/>
      <c r="F117" s="70" t="s">
        <v>32</v>
      </c>
      <c r="G117" s="71"/>
      <c r="H117" s="71"/>
      <c r="I117" s="71"/>
      <c r="J117" s="72"/>
      <c r="K117" s="69" t="s">
        <v>33</v>
      </c>
      <c r="L117" s="68" t="s">
        <v>34</v>
      </c>
      <c r="M117" s="68"/>
      <c r="N117" s="74" t="s">
        <v>33</v>
      </c>
      <c r="O117" s="75" t="s">
        <v>35</v>
      </c>
      <c r="P117" s="68"/>
      <c r="Q117" s="68"/>
      <c r="R117" s="68"/>
      <c r="S117" s="68"/>
      <c r="T117" s="68"/>
      <c r="U117" s="68"/>
      <c r="V117" s="72"/>
      <c r="W117" s="70" t="s">
        <v>36</v>
      </c>
      <c r="X117" s="76"/>
      <c r="Y117" s="75" t="s">
        <v>115</v>
      </c>
      <c r="Z117" s="68" t="s">
        <v>115</v>
      </c>
      <c r="AA117" s="69"/>
      <c r="AB117" s="68" t="s">
        <v>38</v>
      </c>
      <c r="AC117" s="74" t="s">
        <v>39</v>
      </c>
      <c r="AD117" s="68" t="s">
        <v>128</v>
      </c>
      <c r="AE117" s="69"/>
      <c r="AF117" s="70" t="s">
        <v>41</v>
      </c>
      <c r="AG117" s="76"/>
      <c r="AH117" s="75" t="s">
        <v>42</v>
      </c>
      <c r="AI117" s="75"/>
      <c r="AJ117" s="75"/>
      <c r="AK117" s="77" t="s">
        <v>43</v>
      </c>
      <c r="AL117" s="74"/>
    </row>
    <row r="118" spans="1:41" s="125" customFormat="1" ht="183" customHeight="1" outlineLevel="1" x14ac:dyDescent="0.3">
      <c r="A118" s="78" t="s">
        <v>44</v>
      </c>
      <c r="B118" s="79" t="s">
        <v>45</v>
      </c>
      <c r="C118" s="78" t="s">
        <v>46</v>
      </c>
      <c r="D118" s="79" t="s">
        <v>167</v>
      </c>
      <c r="E118" s="131" t="s">
        <v>175</v>
      </c>
      <c r="F118" s="82" t="s">
        <v>49</v>
      </c>
      <c r="G118" s="83" t="s">
        <v>131</v>
      </c>
      <c r="H118" s="81" t="s">
        <v>51</v>
      </c>
      <c r="I118" s="81" t="s">
        <v>52</v>
      </c>
      <c r="J118" s="84" t="s">
        <v>53</v>
      </c>
      <c r="K118" s="133" t="s">
        <v>54</v>
      </c>
      <c r="L118" s="80" t="s">
        <v>184</v>
      </c>
      <c r="M118" s="85" t="s">
        <v>185</v>
      </c>
      <c r="N118" s="86" t="s">
        <v>57</v>
      </c>
      <c r="O118" s="82" t="s">
        <v>58</v>
      </c>
      <c r="P118" s="81" t="s">
        <v>59</v>
      </c>
      <c r="Q118" s="81" t="s">
        <v>60</v>
      </c>
      <c r="R118" s="81" t="s">
        <v>61</v>
      </c>
      <c r="S118" s="81" t="s">
        <v>62</v>
      </c>
      <c r="T118" s="81" t="s">
        <v>63</v>
      </c>
      <c r="U118" s="81" t="s">
        <v>64</v>
      </c>
      <c r="V118" s="84" t="s">
        <v>65</v>
      </c>
      <c r="W118" s="87" t="s">
        <v>66</v>
      </c>
      <c r="X118" s="88" t="s">
        <v>67</v>
      </c>
      <c r="Y118" s="110"/>
      <c r="Z118" s="84" t="s">
        <v>69</v>
      </c>
      <c r="AA118" s="111"/>
      <c r="AB118" s="78" t="s">
        <v>71</v>
      </c>
      <c r="AC118" s="112" t="s">
        <v>72</v>
      </c>
      <c r="AD118" s="89" t="s">
        <v>134</v>
      </c>
      <c r="AE118" s="78" t="s">
        <v>135</v>
      </c>
      <c r="AF118" s="82" t="s">
        <v>75</v>
      </c>
      <c r="AG118" s="85" t="s">
        <v>76</v>
      </c>
      <c r="AH118" s="82" t="s">
        <v>77</v>
      </c>
      <c r="AI118" s="90" t="s">
        <v>78</v>
      </c>
      <c r="AJ118" s="84" t="s">
        <v>79</v>
      </c>
      <c r="AK118" s="91" t="s">
        <v>80</v>
      </c>
      <c r="AL118" s="92" t="s">
        <v>81</v>
      </c>
    </row>
    <row r="119" spans="1:41" s="37" customFormat="1" ht="13.2" outlineLevel="1" x14ac:dyDescent="0.25">
      <c r="A119" s="61" t="s">
        <v>82</v>
      </c>
      <c r="B119" s="93"/>
      <c r="C119" s="94"/>
      <c r="D119" s="129">
        <v>1</v>
      </c>
      <c r="E119" s="129"/>
      <c r="F119" s="33" t="s">
        <v>111</v>
      </c>
      <c r="G119" s="97"/>
      <c r="H119" s="98"/>
      <c r="I119" s="98"/>
      <c r="J119" s="99"/>
      <c r="K119" s="51"/>
      <c r="L119" s="115"/>
      <c r="M119" s="116"/>
      <c r="N119" s="51"/>
      <c r="O119" s="102"/>
      <c r="P119" s="103"/>
      <c r="Q119" s="105"/>
      <c r="R119" s="103"/>
      <c r="S119" s="105"/>
      <c r="T119" s="103"/>
      <c r="U119" s="105"/>
      <c r="V119" s="106"/>
      <c r="W119" s="33"/>
      <c r="X119" s="94"/>
      <c r="Y119" s="117"/>
      <c r="Z119" s="94"/>
      <c r="AA119" s="118"/>
      <c r="AB119" s="94"/>
      <c r="AC119" s="61" t="s">
        <v>103</v>
      </c>
      <c r="AD119" s="107"/>
      <c r="AE119" s="119"/>
      <c r="AF119" s="33"/>
      <c r="AG119" s="120"/>
      <c r="AH119" s="117"/>
      <c r="AI119" s="97"/>
      <c r="AJ119" s="94"/>
      <c r="AK119" s="61"/>
      <c r="AL119" s="61"/>
      <c r="AN119" s="37">
        <v>6</v>
      </c>
      <c r="AO119" s="37" t="s">
        <v>186</v>
      </c>
    </row>
    <row r="120" spans="1:41" s="37" customFormat="1" ht="13.2" outlineLevel="1" x14ac:dyDescent="0.25">
      <c r="A120" s="61" t="s">
        <v>82</v>
      </c>
      <c r="B120" s="93"/>
      <c r="C120" s="94"/>
      <c r="D120" s="129">
        <f t="shared" ref="D120:D134" si="4">D119+1</f>
        <v>2</v>
      </c>
      <c r="E120" s="129"/>
      <c r="F120" s="33" t="s">
        <v>111</v>
      </c>
      <c r="G120" s="97"/>
      <c r="H120" s="98"/>
      <c r="I120" s="98"/>
      <c r="J120" s="99"/>
      <c r="K120" s="51"/>
      <c r="L120" s="115"/>
      <c r="M120" s="116"/>
      <c r="N120" s="51"/>
      <c r="O120" s="102"/>
      <c r="P120" s="103"/>
      <c r="Q120" s="105"/>
      <c r="R120" s="103"/>
      <c r="S120" s="105"/>
      <c r="T120" s="103"/>
      <c r="U120" s="105"/>
      <c r="V120" s="106"/>
      <c r="W120" s="33"/>
      <c r="X120" s="94"/>
      <c r="Y120" s="117"/>
      <c r="Z120" s="94"/>
      <c r="AA120" s="118"/>
      <c r="AB120" s="94"/>
      <c r="AC120" s="61" t="s">
        <v>103</v>
      </c>
      <c r="AD120" s="107"/>
      <c r="AE120" s="119"/>
      <c r="AF120" s="33"/>
      <c r="AG120" s="120"/>
      <c r="AH120" s="117"/>
      <c r="AI120" s="97"/>
      <c r="AJ120" s="94"/>
      <c r="AK120" s="61"/>
      <c r="AL120" s="61"/>
      <c r="AN120" s="37">
        <v>6</v>
      </c>
      <c r="AO120" s="37" t="s">
        <v>186</v>
      </c>
    </row>
    <row r="121" spans="1:41" s="37" customFormat="1" ht="13.2" outlineLevel="1" x14ac:dyDescent="0.25">
      <c r="A121" s="61" t="s">
        <v>82</v>
      </c>
      <c r="B121" s="93"/>
      <c r="C121" s="94"/>
      <c r="D121" s="129">
        <f t="shared" si="4"/>
        <v>3</v>
      </c>
      <c r="E121" s="129"/>
      <c r="F121" s="33" t="s">
        <v>111</v>
      </c>
      <c r="G121" s="97"/>
      <c r="H121" s="98"/>
      <c r="I121" s="98"/>
      <c r="J121" s="99"/>
      <c r="K121" s="51"/>
      <c r="L121" s="115"/>
      <c r="M121" s="116"/>
      <c r="N121" s="51"/>
      <c r="O121" s="102"/>
      <c r="P121" s="103"/>
      <c r="Q121" s="105"/>
      <c r="R121" s="103"/>
      <c r="S121" s="105"/>
      <c r="T121" s="103"/>
      <c r="U121" s="105"/>
      <c r="V121" s="106"/>
      <c r="W121" s="33"/>
      <c r="X121" s="94"/>
      <c r="Y121" s="117"/>
      <c r="Z121" s="94"/>
      <c r="AA121" s="118"/>
      <c r="AB121" s="94"/>
      <c r="AC121" s="61" t="s">
        <v>103</v>
      </c>
      <c r="AD121" s="107"/>
      <c r="AE121" s="119"/>
      <c r="AF121" s="33"/>
      <c r="AG121" s="120"/>
      <c r="AH121" s="117"/>
      <c r="AI121" s="97"/>
      <c r="AJ121" s="94"/>
      <c r="AK121" s="61"/>
      <c r="AL121" s="61"/>
      <c r="AN121" s="37">
        <v>6</v>
      </c>
      <c r="AO121" s="37" t="s">
        <v>186</v>
      </c>
    </row>
    <row r="122" spans="1:41" s="37" customFormat="1" ht="13.2" outlineLevel="1" x14ac:dyDescent="0.25">
      <c r="A122" s="61" t="s">
        <v>82</v>
      </c>
      <c r="B122" s="93"/>
      <c r="C122" s="94"/>
      <c r="D122" s="129">
        <f t="shared" si="4"/>
        <v>4</v>
      </c>
      <c r="E122" s="129"/>
      <c r="F122" s="33" t="s">
        <v>111</v>
      </c>
      <c r="G122" s="97"/>
      <c r="H122" s="98"/>
      <c r="I122" s="98"/>
      <c r="J122" s="99"/>
      <c r="K122" s="51"/>
      <c r="L122" s="115"/>
      <c r="M122" s="116"/>
      <c r="N122" s="51"/>
      <c r="O122" s="102"/>
      <c r="P122" s="103"/>
      <c r="Q122" s="105"/>
      <c r="R122" s="103"/>
      <c r="S122" s="105"/>
      <c r="T122" s="103"/>
      <c r="U122" s="105"/>
      <c r="V122" s="106"/>
      <c r="W122" s="33"/>
      <c r="X122" s="94"/>
      <c r="Y122" s="117"/>
      <c r="Z122" s="94"/>
      <c r="AA122" s="118"/>
      <c r="AB122" s="94"/>
      <c r="AC122" s="61" t="s">
        <v>103</v>
      </c>
      <c r="AD122" s="107"/>
      <c r="AE122" s="119"/>
      <c r="AF122" s="33"/>
      <c r="AG122" s="97"/>
      <c r="AH122" s="117"/>
      <c r="AI122" s="97"/>
      <c r="AJ122" s="94"/>
      <c r="AK122" s="61"/>
      <c r="AL122" s="61"/>
      <c r="AN122" s="37">
        <v>6</v>
      </c>
      <c r="AO122" s="37" t="s">
        <v>186</v>
      </c>
    </row>
    <row r="123" spans="1:41" s="37" customFormat="1" ht="13.2" outlineLevel="1" x14ac:dyDescent="0.25">
      <c r="A123" s="61" t="s">
        <v>82</v>
      </c>
      <c r="B123" s="93"/>
      <c r="C123" s="94"/>
      <c r="D123" s="129">
        <f t="shared" si="4"/>
        <v>5</v>
      </c>
      <c r="E123" s="129"/>
      <c r="F123" s="33" t="s">
        <v>111</v>
      </c>
      <c r="G123" s="97"/>
      <c r="H123" s="98"/>
      <c r="I123" s="98"/>
      <c r="J123" s="99"/>
      <c r="K123" s="51"/>
      <c r="L123" s="115"/>
      <c r="M123" s="116"/>
      <c r="N123" s="51"/>
      <c r="O123" s="102"/>
      <c r="P123" s="103"/>
      <c r="Q123" s="105"/>
      <c r="R123" s="103"/>
      <c r="S123" s="105"/>
      <c r="T123" s="103"/>
      <c r="U123" s="105"/>
      <c r="V123" s="106"/>
      <c r="W123" s="33"/>
      <c r="X123" s="94"/>
      <c r="Y123" s="117"/>
      <c r="Z123" s="94"/>
      <c r="AA123" s="118"/>
      <c r="AB123" s="94"/>
      <c r="AC123" s="61" t="s">
        <v>103</v>
      </c>
      <c r="AD123" s="107"/>
      <c r="AE123" s="119"/>
      <c r="AF123" s="33"/>
      <c r="AG123" s="97"/>
      <c r="AH123" s="117"/>
      <c r="AI123" s="97"/>
      <c r="AJ123" s="94"/>
      <c r="AK123" s="61"/>
      <c r="AL123" s="61"/>
      <c r="AN123" s="37">
        <v>6</v>
      </c>
      <c r="AO123" s="37" t="s">
        <v>186</v>
      </c>
    </row>
    <row r="124" spans="1:41" s="37" customFormat="1" ht="13.2" outlineLevel="1" x14ac:dyDescent="0.25">
      <c r="A124" s="61" t="s">
        <v>82</v>
      </c>
      <c r="B124" s="93"/>
      <c r="C124" s="94"/>
      <c r="D124" s="129">
        <f t="shared" si="4"/>
        <v>6</v>
      </c>
      <c r="E124" s="129"/>
      <c r="F124" s="33" t="s">
        <v>111</v>
      </c>
      <c r="G124" s="97"/>
      <c r="H124" s="98"/>
      <c r="I124" s="98"/>
      <c r="J124" s="99"/>
      <c r="K124" s="51"/>
      <c r="L124" s="115"/>
      <c r="M124" s="116"/>
      <c r="N124" s="51"/>
      <c r="O124" s="102"/>
      <c r="P124" s="103"/>
      <c r="Q124" s="105"/>
      <c r="R124" s="103"/>
      <c r="S124" s="105"/>
      <c r="T124" s="103"/>
      <c r="U124" s="105"/>
      <c r="V124" s="106"/>
      <c r="W124" s="33"/>
      <c r="X124" s="94"/>
      <c r="Y124" s="117"/>
      <c r="Z124" s="94"/>
      <c r="AA124" s="118"/>
      <c r="AB124" s="94"/>
      <c r="AC124" s="61" t="s">
        <v>103</v>
      </c>
      <c r="AD124" s="107"/>
      <c r="AE124" s="119"/>
      <c r="AF124" s="33"/>
      <c r="AG124" s="97"/>
      <c r="AH124" s="117"/>
      <c r="AI124" s="97"/>
      <c r="AJ124" s="94"/>
      <c r="AK124" s="61"/>
      <c r="AL124" s="61"/>
      <c r="AN124" s="37">
        <v>6</v>
      </c>
      <c r="AO124" s="37" t="s">
        <v>186</v>
      </c>
    </row>
    <row r="125" spans="1:41" s="37" customFormat="1" ht="13.2" outlineLevel="1" x14ac:dyDescent="0.25">
      <c r="A125" s="61" t="s">
        <v>82</v>
      </c>
      <c r="B125" s="93"/>
      <c r="C125" s="94"/>
      <c r="D125" s="129">
        <f t="shared" si="4"/>
        <v>7</v>
      </c>
      <c r="E125" s="129"/>
      <c r="F125" s="33" t="s">
        <v>111</v>
      </c>
      <c r="G125" s="97"/>
      <c r="H125" s="98"/>
      <c r="I125" s="98"/>
      <c r="J125" s="99"/>
      <c r="K125" s="51"/>
      <c r="L125" s="115"/>
      <c r="M125" s="116"/>
      <c r="N125" s="51"/>
      <c r="O125" s="102"/>
      <c r="P125" s="103"/>
      <c r="Q125" s="105"/>
      <c r="R125" s="103"/>
      <c r="S125" s="105"/>
      <c r="T125" s="103"/>
      <c r="U125" s="105"/>
      <c r="V125" s="106"/>
      <c r="W125" s="33"/>
      <c r="X125" s="94"/>
      <c r="Y125" s="117"/>
      <c r="Z125" s="94"/>
      <c r="AA125" s="118"/>
      <c r="AB125" s="94"/>
      <c r="AC125" s="61" t="s">
        <v>103</v>
      </c>
      <c r="AD125" s="107"/>
      <c r="AE125" s="119"/>
      <c r="AF125" s="33"/>
      <c r="AG125" s="97"/>
      <c r="AH125" s="117"/>
      <c r="AI125" s="97"/>
      <c r="AJ125" s="94"/>
      <c r="AK125" s="61"/>
      <c r="AL125" s="61"/>
      <c r="AN125" s="37">
        <v>6</v>
      </c>
      <c r="AO125" s="37" t="s">
        <v>186</v>
      </c>
    </row>
    <row r="126" spans="1:41" s="37" customFormat="1" ht="13.2" outlineLevel="1" x14ac:dyDescent="0.25">
      <c r="A126" s="61" t="s">
        <v>82</v>
      </c>
      <c r="B126" s="93"/>
      <c r="C126" s="94"/>
      <c r="D126" s="129">
        <f t="shared" si="4"/>
        <v>8</v>
      </c>
      <c r="E126" s="129"/>
      <c r="F126" s="33" t="s">
        <v>111</v>
      </c>
      <c r="G126" s="97"/>
      <c r="H126" s="98"/>
      <c r="I126" s="98"/>
      <c r="J126" s="99"/>
      <c r="K126" s="51"/>
      <c r="L126" s="115"/>
      <c r="M126" s="116"/>
      <c r="N126" s="51"/>
      <c r="O126" s="102"/>
      <c r="P126" s="103"/>
      <c r="Q126" s="105"/>
      <c r="R126" s="103"/>
      <c r="S126" s="105"/>
      <c r="T126" s="103"/>
      <c r="U126" s="105"/>
      <c r="V126" s="106"/>
      <c r="W126" s="33"/>
      <c r="X126" s="94"/>
      <c r="Y126" s="117"/>
      <c r="Z126" s="94"/>
      <c r="AA126" s="118"/>
      <c r="AB126" s="94"/>
      <c r="AC126" s="61" t="s">
        <v>103</v>
      </c>
      <c r="AD126" s="107"/>
      <c r="AE126" s="119"/>
      <c r="AF126" s="33"/>
      <c r="AG126" s="97"/>
      <c r="AH126" s="117"/>
      <c r="AI126" s="97"/>
      <c r="AJ126" s="94"/>
      <c r="AK126" s="61"/>
      <c r="AL126" s="61"/>
      <c r="AN126" s="37">
        <v>6</v>
      </c>
      <c r="AO126" s="37" t="s">
        <v>186</v>
      </c>
    </row>
    <row r="127" spans="1:41" s="37" customFormat="1" ht="13.2" outlineLevel="1" x14ac:dyDescent="0.25">
      <c r="A127" s="61" t="s">
        <v>82</v>
      </c>
      <c r="B127" s="93"/>
      <c r="C127" s="94"/>
      <c r="D127" s="129">
        <f t="shared" si="4"/>
        <v>9</v>
      </c>
      <c r="E127" s="129"/>
      <c r="F127" s="33" t="s">
        <v>111</v>
      </c>
      <c r="G127" s="97"/>
      <c r="H127" s="98"/>
      <c r="I127" s="98"/>
      <c r="J127" s="99"/>
      <c r="K127" s="51"/>
      <c r="L127" s="115"/>
      <c r="M127" s="116"/>
      <c r="N127" s="51"/>
      <c r="O127" s="102"/>
      <c r="P127" s="103"/>
      <c r="Q127" s="105"/>
      <c r="R127" s="103"/>
      <c r="S127" s="105"/>
      <c r="T127" s="103"/>
      <c r="U127" s="105"/>
      <c r="V127" s="106"/>
      <c r="W127" s="33"/>
      <c r="X127" s="94"/>
      <c r="Y127" s="117"/>
      <c r="Z127" s="94"/>
      <c r="AA127" s="118"/>
      <c r="AB127" s="94"/>
      <c r="AC127" s="61" t="s">
        <v>103</v>
      </c>
      <c r="AD127" s="107"/>
      <c r="AE127" s="119"/>
      <c r="AF127" s="33"/>
      <c r="AG127" s="97"/>
      <c r="AH127" s="117"/>
      <c r="AI127" s="97"/>
      <c r="AJ127" s="94"/>
      <c r="AK127" s="61"/>
      <c r="AL127" s="61"/>
      <c r="AN127" s="37">
        <v>6</v>
      </c>
      <c r="AO127" s="37" t="s">
        <v>186</v>
      </c>
    </row>
    <row r="128" spans="1:41" s="37" customFormat="1" ht="13.2" outlineLevel="1" x14ac:dyDescent="0.25">
      <c r="A128" s="61" t="s">
        <v>82</v>
      </c>
      <c r="B128" s="93"/>
      <c r="C128" s="94"/>
      <c r="D128" s="129">
        <f t="shared" si="4"/>
        <v>10</v>
      </c>
      <c r="E128" s="129"/>
      <c r="F128" s="33" t="s">
        <v>111</v>
      </c>
      <c r="G128" s="97"/>
      <c r="H128" s="98"/>
      <c r="I128" s="98"/>
      <c r="J128" s="99"/>
      <c r="K128" s="51"/>
      <c r="L128" s="115"/>
      <c r="M128" s="116"/>
      <c r="N128" s="51"/>
      <c r="O128" s="102"/>
      <c r="P128" s="103"/>
      <c r="Q128" s="105"/>
      <c r="R128" s="103"/>
      <c r="S128" s="105"/>
      <c r="T128" s="103"/>
      <c r="U128" s="105"/>
      <c r="V128" s="106"/>
      <c r="W128" s="33"/>
      <c r="X128" s="94"/>
      <c r="Y128" s="117"/>
      <c r="Z128" s="94"/>
      <c r="AA128" s="118"/>
      <c r="AB128" s="94"/>
      <c r="AC128" s="61" t="s">
        <v>103</v>
      </c>
      <c r="AD128" s="107"/>
      <c r="AE128" s="119"/>
      <c r="AF128" s="33"/>
      <c r="AG128" s="97"/>
      <c r="AH128" s="117"/>
      <c r="AI128" s="97"/>
      <c r="AJ128" s="94"/>
      <c r="AK128" s="61"/>
      <c r="AL128" s="61"/>
      <c r="AN128" s="37">
        <v>6</v>
      </c>
      <c r="AO128" s="37" t="s">
        <v>186</v>
      </c>
    </row>
    <row r="129" spans="1:41" s="37" customFormat="1" ht="13.2" outlineLevel="1" x14ac:dyDescent="0.25">
      <c r="A129" s="61" t="s">
        <v>82</v>
      </c>
      <c r="B129" s="93"/>
      <c r="C129" s="94"/>
      <c r="D129" s="129">
        <f t="shared" si="4"/>
        <v>11</v>
      </c>
      <c r="E129" s="129"/>
      <c r="F129" s="33" t="s">
        <v>111</v>
      </c>
      <c r="G129" s="97"/>
      <c r="H129" s="98"/>
      <c r="I129" s="98"/>
      <c r="J129" s="99"/>
      <c r="K129" s="51"/>
      <c r="L129" s="115"/>
      <c r="M129" s="116"/>
      <c r="N129" s="51"/>
      <c r="O129" s="102"/>
      <c r="P129" s="103"/>
      <c r="Q129" s="105"/>
      <c r="R129" s="103"/>
      <c r="S129" s="105"/>
      <c r="T129" s="103"/>
      <c r="U129" s="105"/>
      <c r="V129" s="106"/>
      <c r="W129" s="33"/>
      <c r="X129" s="94"/>
      <c r="Y129" s="117"/>
      <c r="Z129" s="94"/>
      <c r="AA129" s="118"/>
      <c r="AB129" s="94"/>
      <c r="AC129" s="61" t="s">
        <v>103</v>
      </c>
      <c r="AD129" s="107"/>
      <c r="AE129" s="119"/>
      <c r="AF129" s="33"/>
      <c r="AG129" s="97"/>
      <c r="AH129" s="117"/>
      <c r="AI129" s="97"/>
      <c r="AJ129" s="94"/>
      <c r="AK129" s="61"/>
      <c r="AL129" s="61"/>
      <c r="AN129" s="37">
        <v>6</v>
      </c>
      <c r="AO129" s="37" t="s">
        <v>186</v>
      </c>
    </row>
    <row r="130" spans="1:41" s="37" customFormat="1" ht="13.2" outlineLevel="1" x14ac:dyDescent="0.25">
      <c r="A130" s="61" t="s">
        <v>82</v>
      </c>
      <c r="B130" s="93"/>
      <c r="C130" s="94"/>
      <c r="D130" s="129">
        <f t="shared" si="4"/>
        <v>12</v>
      </c>
      <c r="E130" s="129"/>
      <c r="F130" s="33" t="s">
        <v>111</v>
      </c>
      <c r="G130" s="97"/>
      <c r="H130" s="98"/>
      <c r="I130" s="98"/>
      <c r="J130" s="99"/>
      <c r="K130" s="51"/>
      <c r="L130" s="115"/>
      <c r="M130" s="116"/>
      <c r="N130" s="51"/>
      <c r="O130" s="102"/>
      <c r="P130" s="103"/>
      <c r="Q130" s="105"/>
      <c r="R130" s="103"/>
      <c r="S130" s="105"/>
      <c r="T130" s="103"/>
      <c r="U130" s="105"/>
      <c r="V130" s="106"/>
      <c r="W130" s="33"/>
      <c r="X130" s="94"/>
      <c r="Y130" s="117"/>
      <c r="Z130" s="94"/>
      <c r="AA130" s="118"/>
      <c r="AB130" s="94"/>
      <c r="AC130" s="61" t="s">
        <v>103</v>
      </c>
      <c r="AD130" s="107"/>
      <c r="AE130" s="119"/>
      <c r="AF130" s="33"/>
      <c r="AG130" s="97"/>
      <c r="AH130" s="117"/>
      <c r="AI130" s="97"/>
      <c r="AJ130" s="94"/>
      <c r="AK130" s="61"/>
      <c r="AL130" s="61"/>
      <c r="AN130" s="37">
        <v>6</v>
      </c>
      <c r="AO130" s="37" t="s">
        <v>186</v>
      </c>
    </row>
    <row r="131" spans="1:41" s="37" customFormat="1" ht="13.2" outlineLevel="1" x14ac:dyDescent="0.25">
      <c r="A131" s="61" t="s">
        <v>82</v>
      </c>
      <c r="B131" s="93"/>
      <c r="C131" s="94"/>
      <c r="D131" s="129">
        <f t="shared" si="4"/>
        <v>13</v>
      </c>
      <c r="E131" s="129"/>
      <c r="F131" s="33" t="s">
        <v>111</v>
      </c>
      <c r="G131" s="97"/>
      <c r="H131" s="98"/>
      <c r="I131" s="98"/>
      <c r="J131" s="99"/>
      <c r="K131" s="51"/>
      <c r="L131" s="115"/>
      <c r="M131" s="116"/>
      <c r="N131" s="51"/>
      <c r="O131" s="102"/>
      <c r="P131" s="103"/>
      <c r="Q131" s="105"/>
      <c r="R131" s="103"/>
      <c r="S131" s="105"/>
      <c r="T131" s="103"/>
      <c r="U131" s="105"/>
      <c r="V131" s="106"/>
      <c r="W131" s="33"/>
      <c r="X131" s="94"/>
      <c r="Y131" s="117"/>
      <c r="Z131" s="94"/>
      <c r="AA131" s="118"/>
      <c r="AB131" s="94"/>
      <c r="AC131" s="61" t="s">
        <v>103</v>
      </c>
      <c r="AD131" s="107"/>
      <c r="AE131" s="119"/>
      <c r="AF131" s="33"/>
      <c r="AG131" s="97"/>
      <c r="AH131" s="117"/>
      <c r="AI131" s="97"/>
      <c r="AJ131" s="94"/>
      <c r="AK131" s="61"/>
      <c r="AL131" s="61"/>
      <c r="AN131" s="37">
        <v>6</v>
      </c>
      <c r="AO131" s="37" t="s">
        <v>186</v>
      </c>
    </row>
    <row r="132" spans="1:41" s="37" customFormat="1" ht="13.2" outlineLevel="1" x14ac:dyDescent="0.25">
      <c r="A132" s="61" t="s">
        <v>82</v>
      </c>
      <c r="B132" s="93"/>
      <c r="C132" s="94"/>
      <c r="D132" s="129">
        <f t="shared" si="4"/>
        <v>14</v>
      </c>
      <c r="E132" s="129"/>
      <c r="F132" s="33" t="s">
        <v>111</v>
      </c>
      <c r="G132" s="97"/>
      <c r="H132" s="98"/>
      <c r="I132" s="98"/>
      <c r="J132" s="99"/>
      <c r="K132" s="51"/>
      <c r="L132" s="115"/>
      <c r="M132" s="116"/>
      <c r="N132" s="51"/>
      <c r="O132" s="102"/>
      <c r="P132" s="103"/>
      <c r="Q132" s="105"/>
      <c r="R132" s="103"/>
      <c r="S132" s="105"/>
      <c r="T132" s="103"/>
      <c r="U132" s="105"/>
      <c r="V132" s="106"/>
      <c r="W132" s="33"/>
      <c r="X132" s="94"/>
      <c r="Y132" s="117"/>
      <c r="Z132" s="94"/>
      <c r="AA132" s="118"/>
      <c r="AB132" s="94"/>
      <c r="AC132" s="61" t="s">
        <v>103</v>
      </c>
      <c r="AD132" s="107"/>
      <c r="AE132" s="119"/>
      <c r="AF132" s="33"/>
      <c r="AG132" s="97"/>
      <c r="AH132" s="117"/>
      <c r="AI132" s="97"/>
      <c r="AJ132" s="94"/>
      <c r="AK132" s="61"/>
      <c r="AL132" s="61"/>
      <c r="AN132" s="37">
        <v>6</v>
      </c>
      <c r="AO132" s="37" t="s">
        <v>186</v>
      </c>
    </row>
    <row r="133" spans="1:41" s="37" customFormat="1" ht="13.2" outlineLevel="1" x14ac:dyDescent="0.25">
      <c r="A133" s="61" t="s">
        <v>82</v>
      </c>
      <c r="B133" s="93"/>
      <c r="C133" s="94"/>
      <c r="D133" s="129">
        <f t="shared" si="4"/>
        <v>15</v>
      </c>
      <c r="E133" s="129"/>
      <c r="F133" s="33" t="s">
        <v>111</v>
      </c>
      <c r="G133" s="97"/>
      <c r="H133" s="98"/>
      <c r="I133" s="98"/>
      <c r="J133" s="99"/>
      <c r="K133" s="51"/>
      <c r="L133" s="115"/>
      <c r="M133" s="116"/>
      <c r="N133" s="51"/>
      <c r="O133" s="102"/>
      <c r="P133" s="103"/>
      <c r="Q133" s="105"/>
      <c r="R133" s="103"/>
      <c r="S133" s="105"/>
      <c r="T133" s="103"/>
      <c r="U133" s="105"/>
      <c r="V133" s="106"/>
      <c r="W133" s="33"/>
      <c r="X133" s="94"/>
      <c r="Y133" s="117"/>
      <c r="Z133" s="94"/>
      <c r="AA133" s="118"/>
      <c r="AB133" s="94"/>
      <c r="AC133" s="61" t="s">
        <v>103</v>
      </c>
      <c r="AD133" s="107"/>
      <c r="AE133" s="119"/>
      <c r="AF133" s="33"/>
      <c r="AG133" s="97"/>
      <c r="AH133" s="117"/>
      <c r="AI133" s="97"/>
      <c r="AJ133" s="94"/>
      <c r="AK133" s="61"/>
      <c r="AL133" s="61"/>
      <c r="AN133" s="37">
        <v>6</v>
      </c>
      <c r="AO133" s="37" t="s">
        <v>186</v>
      </c>
    </row>
    <row r="134" spans="1:41" s="37" customFormat="1" ht="13.2" outlineLevel="1" x14ac:dyDescent="0.25">
      <c r="A134" s="61" t="s">
        <v>82</v>
      </c>
      <c r="B134" s="93"/>
      <c r="C134" s="94"/>
      <c r="D134" s="129">
        <f t="shared" si="4"/>
        <v>16</v>
      </c>
      <c r="E134" s="129"/>
      <c r="F134" s="33" t="s">
        <v>111</v>
      </c>
      <c r="G134" s="97"/>
      <c r="H134" s="98"/>
      <c r="I134" s="98"/>
      <c r="J134" s="99"/>
      <c r="K134" s="51"/>
      <c r="L134" s="115"/>
      <c r="M134" s="116"/>
      <c r="N134" s="51"/>
      <c r="O134" s="102"/>
      <c r="P134" s="103"/>
      <c r="Q134" s="105"/>
      <c r="R134" s="103"/>
      <c r="S134" s="105"/>
      <c r="T134" s="103"/>
      <c r="U134" s="105"/>
      <c r="V134" s="106"/>
      <c r="W134" s="33"/>
      <c r="X134" s="94"/>
      <c r="Y134" s="117"/>
      <c r="Z134" s="94"/>
      <c r="AA134" s="118"/>
      <c r="AB134" s="94"/>
      <c r="AC134" s="61" t="s">
        <v>103</v>
      </c>
      <c r="AD134" s="107"/>
      <c r="AE134" s="119"/>
      <c r="AF134" s="33"/>
      <c r="AG134" s="97"/>
      <c r="AH134" s="117"/>
      <c r="AI134" s="97"/>
      <c r="AJ134" s="94"/>
      <c r="AK134" s="61"/>
      <c r="AL134" s="61"/>
      <c r="AN134" s="37">
        <v>6</v>
      </c>
      <c r="AO134" s="37" t="s">
        <v>186</v>
      </c>
    </row>
    <row r="135" spans="1:41" s="37" customFormat="1" ht="13.2" x14ac:dyDescent="0.25">
      <c r="A135" s="66"/>
      <c r="B135" s="121"/>
      <c r="C135" s="121"/>
      <c r="D135" s="122"/>
      <c r="E135" s="121"/>
      <c r="F135" s="123"/>
      <c r="G135" s="121"/>
      <c r="H135" s="123"/>
      <c r="I135" s="123"/>
      <c r="J135" s="123"/>
      <c r="K135" s="123"/>
      <c r="L135" s="121"/>
      <c r="M135" s="121"/>
      <c r="N135" s="123"/>
      <c r="O135" s="123"/>
      <c r="P135" s="121"/>
      <c r="Q135" s="123"/>
      <c r="R135" s="121"/>
      <c r="S135" s="123"/>
      <c r="T135" s="121"/>
      <c r="U135" s="121"/>
      <c r="V135" s="121"/>
      <c r="Y135" s="121"/>
      <c r="Z135" s="121"/>
      <c r="AA135" s="121"/>
      <c r="AB135" s="121"/>
      <c r="AC135" s="121"/>
      <c r="AF135" s="123"/>
      <c r="AG135" s="121"/>
      <c r="AH135" s="121"/>
      <c r="AI135" s="121"/>
      <c r="AJ135" s="121"/>
    </row>
    <row r="136" spans="1:41" s="37" customFormat="1" ht="13.8" thickBot="1" x14ac:dyDescent="0.3">
      <c r="D136" s="37" t="s">
        <v>187</v>
      </c>
      <c r="L136" s="36"/>
    </row>
    <row r="137" spans="1:41" s="37" customFormat="1" ht="13.8" outlineLevel="1" thickBot="1" x14ac:dyDescent="0.3">
      <c r="A137" s="67" t="s">
        <v>29</v>
      </c>
      <c r="B137" s="68" t="s">
        <v>30</v>
      </c>
      <c r="C137" s="69"/>
      <c r="D137" s="68" t="s">
        <v>188</v>
      </c>
      <c r="E137" s="68"/>
      <c r="F137" s="70" t="s">
        <v>32</v>
      </c>
      <c r="G137" s="71"/>
      <c r="H137" s="71"/>
      <c r="I137" s="71"/>
      <c r="J137" s="72"/>
      <c r="K137" s="69" t="s">
        <v>33</v>
      </c>
      <c r="L137" s="68" t="s">
        <v>158</v>
      </c>
      <c r="M137" s="68"/>
      <c r="N137" s="74" t="s">
        <v>33</v>
      </c>
      <c r="O137" s="75" t="s">
        <v>35</v>
      </c>
      <c r="P137" s="68"/>
      <c r="Q137" s="68"/>
      <c r="R137" s="68"/>
      <c r="S137" s="68"/>
      <c r="T137" s="68"/>
      <c r="U137" s="68"/>
      <c r="V137" s="69"/>
      <c r="W137" s="70" t="s">
        <v>36</v>
      </c>
      <c r="X137" s="76"/>
      <c r="Y137" s="68" t="s">
        <v>115</v>
      </c>
      <c r="Z137" s="68" t="s">
        <v>115</v>
      </c>
      <c r="AA137" s="69"/>
      <c r="AB137" s="69" t="s">
        <v>38</v>
      </c>
      <c r="AC137" s="74" t="s">
        <v>39</v>
      </c>
      <c r="AD137" s="68" t="s">
        <v>128</v>
      </c>
      <c r="AE137" s="69"/>
      <c r="AF137" s="70" t="s">
        <v>41</v>
      </c>
      <c r="AG137" s="72" t="s">
        <v>115</v>
      </c>
      <c r="AH137" s="75" t="s">
        <v>42</v>
      </c>
      <c r="AI137" s="75"/>
      <c r="AJ137" s="75"/>
      <c r="AK137" s="77" t="s">
        <v>43</v>
      </c>
      <c r="AL137" s="74"/>
    </row>
    <row r="138" spans="1:41" s="125" customFormat="1" ht="195" outlineLevel="1" x14ac:dyDescent="0.3">
      <c r="A138" s="78" t="s">
        <v>44</v>
      </c>
      <c r="B138" s="79" t="s">
        <v>45</v>
      </c>
      <c r="C138" s="78" t="s">
        <v>46</v>
      </c>
      <c r="D138" s="79" t="s">
        <v>167</v>
      </c>
      <c r="E138" s="131" t="s">
        <v>175</v>
      </c>
      <c r="F138" s="82" t="s">
        <v>49</v>
      </c>
      <c r="G138" s="83" t="s">
        <v>131</v>
      </c>
      <c r="H138" s="81" t="s">
        <v>51</v>
      </c>
      <c r="I138" s="81" t="s">
        <v>52</v>
      </c>
      <c r="J138" s="84" t="s">
        <v>53</v>
      </c>
      <c r="K138" s="133" t="s">
        <v>54</v>
      </c>
      <c r="L138" s="80" t="s">
        <v>161</v>
      </c>
      <c r="M138" s="84" t="s">
        <v>162</v>
      </c>
      <c r="N138" s="86" t="s">
        <v>57</v>
      </c>
      <c r="O138" s="82" t="s">
        <v>58</v>
      </c>
      <c r="P138" s="81" t="s">
        <v>59</v>
      </c>
      <c r="Q138" s="81" t="s">
        <v>60</v>
      </c>
      <c r="R138" s="81" t="s">
        <v>61</v>
      </c>
      <c r="S138" s="81" t="s">
        <v>62</v>
      </c>
      <c r="T138" s="81" t="s">
        <v>63</v>
      </c>
      <c r="U138" s="81" t="s">
        <v>64</v>
      </c>
      <c r="V138" s="84" t="s">
        <v>65</v>
      </c>
      <c r="W138" s="87" t="s">
        <v>66</v>
      </c>
      <c r="X138" s="88" t="s">
        <v>67</v>
      </c>
      <c r="Y138" s="110"/>
      <c r="Z138" s="90"/>
      <c r="AA138" s="111"/>
      <c r="AB138" s="112" t="s">
        <v>71</v>
      </c>
      <c r="AC138" s="112" t="s">
        <v>72</v>
      </c>
      <c r="AD138" s="89" t="s">
        <v>163</v>
      </c>
      <c r="AE138" s="78" t="s">
        <v>135</v>
      </c>
      <c r="AF138" s="82" t="s">
        <v>75</v>
      </c>
      <c r="AG138" s="84"/>
      <c r="AH138" s="82" t="s">
        <v>77</v>
      </c>
      <c r="AI138" s="90" t="s">
        <v>78</v>
      </c>
      <c r="AJ138" s="84" t="s">
        <v>79</v>
      </c>
      <c r="AK138" s="91" t="s">
        <v>80</v>
      </c>
      <c r="AL138" s="92" t="s">
        <v>81</v>
      </c>
    </row>
    <row r="139" spans="1:41" s="37" customFormat="1" ht="13.2" outlineLevel="1" x14ac:dyDescent="0.25">
      <c r="A139" s="61" t="s">
        <v>82</v>
      </c>
      <c r="B139" s="93"/>
      <c r="C139" s="94"/>
      <c r="D139" s="129">
        <v>1</v>
      </c>
      <c r="E139" s="129"/>
      <c r="F139" s="33" t="s">
        <v>111</v>
      </c>
      <c r="G139" s="97"/>
      <c r="H139" s="98"/>
      <c r="I139" s="98"/>
      <c r="J139" s="99"/>
      <c r="K139" s="51"/>
      <c r="L139" s="93"/>
      <c r="M139" s="94"/>
      <c r="N139" s="51"/>
      <c r="O139" s="104"/>
      <c r="P139" s="103"/>
      <c r="Q139" s="105"/>
      <c r="R139" s="103"/>
      <c r="S139" s="105"/>
      <c r="T139" s="103"/>
      <c r="U139" s="105"/>
      <c r="V139" s="106"/>
      <c r="W139" s="100"/>
      <c r="X139" s="94"/>
      <c r="Y139" s="117"/>
      <c r="Z139" s="108"/>
      <c r="AA139" s="118"/>
      <c r="AB139" s="94"/>
      <c r="AC139" s="61" t="s">
        <v>103</v>
      </c>
      <c r="AD139" s="107"/>
      <c r="AE139" s="119"/>
      <c r="AF139" s="33"/>
      <c r="AG139" s="94"/>
      <c r="AH139" s="117"/>
      <c r="AI139" s="97"/>
      <c r="AJ139" s="94"/>
      <c r="AK139" s="61"/>
      <c r="AL139" s="61"/>
      <c r="AN139" s="37">
        <v>39</v>
      </c>
      <c r="AO139" s="37" t="s">
        <v>189</v>
      </c>
    </row>
    <row r="140" spans="1:41" s="37" customFormat="1" ht="13.2" outlineLevel="1" x14ac:dyDescent="0.25">
      <c r="A140" s="61" t="s">
        <v>82</v>
      </c>
      <c r="B140" s="93"/>
      <c r="C140" s="94"/>
      <c r="D140" s="129">
        <f t="shared" ref="D140:D154" si="5">D139+1</f>
        <v>2</v>
      </c>
      <c r="E140" s="129"/>
      <c r="F140" s="33" t="s">
        <v>111</v>
      </c>
      <c r="G140" s="97"/>
      <c r="H140" s="98"/>
      <c r="I140" s="98"/>
      <c r="J140" s="99"/>
      <c r="K140" s="51"/>
      <c r="L140" s="93"/>
      <c r="M140" s="94"/>
      <c r="N140" s="51"/>
      <c r="O140" s="104"/>
      <c r="P140" s="103"/>
      <c r="Q140" s="105"/>
      <c r="R140" s="103"/>
      <c r="S140" s="105"/>
      <c r="T140" s="103"/>
      <c r="U140" s="105"/>
      <c r="V140" s="106"/>
      <c r="W140" s="100"/>
      <c r="X140" s="94"/>
      <c r="Y140" s="117"/>
      <c r="Z140" s="108"/>
      <c r="AA140" s="118"/>
      <c r="AB140" s="94"/>
      <c r="AC140" s="61" t="s">
        <v>103</v>
      </c>
      <c r="AD140" s="107"/>
      <c r="AE140" s="119"/>
      <c r="AF140" s="33"/>
      <c r="AG140" s="94"/>
      <c r="AH140" s="117"/>
      <c r="AI140" s="97"/>
      <c r="AJ140" s="94"/>
      <c r="AK140" s="61"/>
      <c r="AL140" s="61"/>
      <c r="AN140" s="37">
        <v>39</v>
      </c>
      <c r="AO140" s="37" t="s">
        <v>189</v>
      </c>
    </row>
    <row r="141" spans="1:41" s="37" customFormat="1" ht="13.2" outlineLevel="1" x14ac:dyDescent="0.25">
      <c r="A141" s="61" t="s">
        <v>82</v>
      </c>
      <c r="B141" s="93"/>
      <c r="C141" s="94"/>
      <c r="D141" s="129">
        <f t="shared" si="5"/>
        <v>3</v>
      </c>
      <c r="E141" s="129"/>
      <c r="F141" s="33" t="s">
        <v>111</v>
      </c>
      <c r="G141" s="97"/>
      <c r="H141" s="98"/>
      <c r="I141" s="98"/>
      <c r="J141" s="99"/>
      <c r="K141" s="51"/>
      <c r="L141" s="93"/>
      <c r="M141" s="94"/>
      <c r="N141" s="51"/>
      <c r="O141" s="104"/>
      <c r="P141" s="103"/>
      <c r="Q141" s="105"/>
      <c r="R141" s="103"/>
      <c r="S141" s="105"/>
      <c r="T141" s="103"/>
      <c r="U141" s="105"/>
      <c r="V141" s="106"/>
      <c r="W141" s="100"/>
      <c r="X141" s="94"/>
      <c r="Y141" s="117"/>
      <c r="Z141" s="108"/>
      <c r="AA141" s="118"/>
      <c r="AB141" s="94"/>
      <c r="AC141" s="61" t="s">
        <v>103</v>
      </c>
      <c r="AD141" s="107"/>
      <c r="AE141" s="119"/>
      <c r="AF141" s="33"/>
      <c r="AG141" s="94"/>
      <c r="AH141" s="117"/>
      <c r="AI141" s="97"/>
      <c r="AJ141" s="94"/>
      <c r="AK141" s="61"/>
      <c r="AL141" s="61"/>
      <c r="AN141" s="37">
        <v>39</v>
      </c>
      <c r="AO141" s="37" t="s">
        <v>189</v>
      </c>
    </row>
    <row r="142" spans="1:41" s="37" customFormat="1" ht="13.2" outlineLevel="1" x14ac:dyDescent="0.25">
      <c r="A142" s="61" t="s">
        <v>82</v>
      </c>
      <c r="B142" s="93"/>
      <c r="C142" s="94"/>
      <c r="D142" s="129">
        <f t="shared" si="5"/>
        <v>4</v>
      </c>
      <c r="E142" s="129"/>
      <c r="F142" s="33" t="s">
        <v>111</v>
      </c>
      <c r="G142" s="97"/>
      <c r="H142" s="98"/>
      <c r="I142" s="98"/>
      <c r="J142" s="99"/>
      <c r="K142" s="51"/>
      <c r="L142" s="93"/>
      <c r="M142" s="94"/>
      <c r="N142" s="51"/>
      <c r="O142" s="102"/>
      <c r="P142" s="103"/>
      <c r="Q142" s="105"/>
      <c r="R142" s="103"/>
      <c r="S142" s="105"/>
      <c r="T142" s="103"/>
      <c r="U142" s="105"/>
      <c r="V142" s="106"/>
      <c r="W142" s="33"/>
      <c r="X142" s="94"/>
      <c r="Y142" s="117"/>
      <c r="Z142" s="108"/>
      <c r="AA142" s="118"/>
      <c r="AB142" s="94"/>
      <c r="AC142" s="61" t="s">
        <v>103</v>
      </c>
      <c r="AD142" s="107"/>
      <c r="AE142" s="119"/>
      <c r="AF142" s="33"/>
      <c r="AG142" s="94"/>
      <c r="AH142" s="117"/>
      <c r="AI142" s="97"/>
      <c r="AJ142" s="94"/>
      <c r="AK142" s="61"/>
      <c r="AL142" s="61"/>
      <c r="AN142" s="37">
        <v>39</v>
      </c>
      <c r="AO142" s="37" t="s">
        <v>189</v>
      </c>
    </row>
    <row r="143" spans="1:41" s="37" customFormat="1" ht="13.2" outlineLevel="1" x14ac:dyDescent="0.25">
      <c r="A143" s="61" t="s">
        <v>82</v>
      </c>
      <c r="B143" s="93"/>
      <c r="C143" s="94"/>
      <c r="D143" s="129">
        <f t="shared" si="5"/>
        <v>5</v>
      </c>
      <c r="E143" s="129"/>
      <c r="F143" s="33" t="s">
        <v>111</v>
      </c>
      <c r="G143" s="97"/>
      <c r="H143" s="98"/>
      <c r="I143" s="98"/>
      <c r="J143" s="99"/>
      <c r="K143" s="51"/>
      <c r="L143" s="93"/>
      <c r="M143" s="94"/>
      <c r="N143" s="51"/>
      <c r="O143" s="102"/>
      <c r="P143" s="103"/>
      <c r="Q143" s="105"/>
      <c r="R143" s="103"/>
      <c r="S143" s="105"/>
      <c r="T143" s="103"/>
      <c r="U143" s="105"/>
      <c r="V143" s="106"/>
      <c r="W143" s="33"/>
      <c r="X143" s="94"/>
      <c r="Y143" s="117"/>
      <c r="Z143" s="108"/>
      <c r="AA143" s="118"/>
      <c r="AB143" s="94"/>
      <c r="AC143" s="61" t="s">
        <v>103</v>
      </c>
      <c r="AD143" s="107"/>
      <c r="AE143" s="119"/>
      <c r="AF143" s="33"/>
      <c r="AG143" s="94"/>
      <c r="AH143" s="117"/>
      <c r="AI143" s="97"/>
      <c r="AJ143" s="94"/>
      <c r="AK143" s="61"/>
      <c r="AL143" s="61"/>
      <c r="AN143" s="37">
        <v>39</v>
      </c>
      <c r="AO143" s="37" t="s">
        <v>189</v>
      </c>
    </row>
    <row r="144" spans="1:41" s="37" customFormat="1" ht="13.2" outlineLevel="1" x14ac:dyDescent="0.25">
      <c r="A144" s="61" t="s">
        <v>82</v>
      </c>
      <c r="B144" s="93"/>
      <c r="C144" s="94"/>
      <c r="D144" s="129">
        <f t="shared" si="5"/>
        <v>6</v>
      </c>
      <c r="E144" s="129"/>
      <c r="F144" s="33" t="s">
        <v>111</v>
      </c>
      <c r="G144" s="97"/>
      <c r="H144" s="98"/>
      <c r="I144" s="98"/>
      <c r="J144" s="99"/>
      <c r="K144" s="51"/>
      <c r="L144" s="93"/>
      <c r="M144" s="94"/>
      <c r="N144" s="51"/>
      <c r="O144" s="102"/>
      <c r="P144" s="103"/>
      <c r="Q144" s="105"/>
      <c r="R144" s="103"/>
      <c r="S144" s="105"/>
      <c r="T144" s="103"/>
      <c r="U144" s="105"/>
      <c r="V144" s="106"/>
      <c r="W144" s="33"/>
      <c r="X144" s="94"/>
      <c r="Y144" s="117"/>
      <c r="Z144" s="108"/>
      <c r="AA144" s="118"/>
      <c r="AB144" s="94"/>
      <c r="AC144" s="61" t="s">
        <v>103</v>
      </c>
      <c r="AD144" s="107"/>
      <c r="AE144" s="119"/>
      <c r="AF144" s="33"/>
      <c r="AG144" s="94"/>
      <c r="AH144" s="117"/>
      <c r="AI144" s="97"/>
      <c r="AJ144" s="94"/>
      <c r="AK144" s="61"/>
      <c r="AL144" s="61"/>
      <c r="AN144" s="37">
        <v>39</v>
      </c>
      <c r="AO144" s="37" t="s">
        <v>189</v>
      </c>
    </row>
    <row r="145" spans="1:41" s="37" customFormat="1" ht="13.2" outlineLevel="1" x14ac:dyDescent="0.25">
      <c r="A145" s="61" t="s">
        <v>82</v>
      </c>
      <c r="B145" s="93"/>
      <c r="C145" s="94"/>
      <c r="D145" s="129">
        <f t="shared" si="5"/>
        <v>7</v>
      </c>
      <c r="E145" s="129"/>
      <c r="F145" s="33" t="s">
        <v>111</v>
      </c>
      <c r="G145" s="97"/>
      <c r="H145" s="98"/>
      <c r="I145" s="98"/>
      <c r="J145" s="99"/>
      <c r="K145" s="51"/>
      <c r="L145" s="93"/>
      <c r="M145" s="94"/>
      <c r="N145" s="51"/>
      <c r="O145" s="102"/>
      <c r="P145" s="103"/>
      <c r="Q145" s="105"/>
      <c r="R145" s="103"/>
      <c r="S145" s="105"/>
      <c r="T145" s="103"/>
      <c r="U145" s="105"/>
      <c r="V145" s="106"/>
      <c r="W145" s="33"/>
      <c r="X145" s="94"/>
      <c r="Y145" s="117"/>
      <c r="Z145" s="108"/>
      <c r="AA145" s="118"/>
      <c r="AB145" s="94"/>
      <c r="AC145" s="61" t="s">
        <v>103</v>
      </c>
      <c r="AD145" s="107"/>
      <c r="AE145" s="119"/>
      <c r="AF145" s="33"/>
      <c r="AG145" s="94"/>
      <c r="AH145" s="117"/>
      <c r="AI145" s="97"/>
      <c r="AJ145" s="94"/>
      <c r="AK145" s="61"/>
      <c r="AL145" s="61"/>
      <c r="AN145" s="37">
        <v>39</v>
      </c>
      <c r="AO145" s="37" t="s">
        <v>189</v>
      </c>
    </row>
    <row r="146" spans="1:41" s="37" customFormat="1" ht="13.2" outlineLevel="1" x14ac:dyDescent="0.25">
      <c r="A146" s="61" t="s">
        <v>82</v>
      </c>
      <c r="B146" s="93"/>
      <c r="C146" s="94"/>
      <c r="D146" s="129">
        <f t="shared" si="5"/>
        <v>8</v>
      </c>
      <c r="E146" s="129"/>
      <c r="F146" s="33" t="s">
        <v>111</v>
      </c>
      <c r="G146" s="97"/>
      <c r="H146" s="98"/>
      <c r="I146" s="98"/>
      <c r="J146" s="99"/>
      <c r="K146" s="51"/>
      <c r="L146" s="93"/>
      <c r="M146" s="94"/>
      <c r="N146" s="51"/>
      <c r="O146" s="102"/>
      <c r="P146" s="103"/>
      <c r="Q146" s="105"/>
      <c r="R146" s="103"/>
      <c r="S146" s="105"/>
      <c r="T146" s="103"/>
      <c r="U146" s="105"/>
      <c r="V146" s="106"/>
      <c r="W146" s="33"/>
      <c r="X146" s="94"/>
      <c r="Y146" s="117"/>
      <c r="Z146" s="108"/>
      <c r="AA146" s="118"/>
      <c r="AB146" s="94"/>
      <c r="AC146" s="61" t="s">
        <v>103</v>
      </c>
      <c r="AD146" s="107"/>
      <c r="AE146" s="119"/>
      <c r="AF146" s="33"/>
      <c r="AG146" s="94"/>
      <c r="AH146" s="117"/>
      <c r="AI146" s="97"/>
      <c r="AJ146" s="94"/>
      <c r="AK146" s="61"/>
      <c r="AL146" s="61"/>
      <c r="AN146" s="37">
        <v>39</v>
      </c>
      <c r="AO146" s="37" t="s">
        <v>189</v>
      </c>
    </row>
    <row r="147" spans="1:41" s="37" customFormat="1" ht="13.2" outlineLevel="1" x14ac:dyDescent="0.25">
      <c r="A147" s="61" t="s">
        <v>82</v>
      </c>
      <c r="B147" s="93"/>
      <c r="C147" s="94"/>
      <c r="D147" s="129">
        <f t="shared" si="5"/>
        <v>9</v>
      </c>
      <c r="E147" s="129"/>
      <c r="F147" s="33" t="s">
        <v>111</v>
      </c>
      <c r="G147" s="97"/>
      <c r="H147" s="98"/>
      <c r="I147" s="98"/>
      <c r="J147" s="99"/>
      <c r="K147" s="51"/>
      <c r="L147" s="93"/>
      <c r="M147" s="94"/>
      <c r="N147" s="51"/>
      <c r="O147" s="102"/>
      <c r="P147" s="103"/>
      <c r="Q147" s="105"/>
      <c r="R147" s="103"/>
      <c r="S147" s="105"/>
      <c r="T147" s="103"/>
      <c r="U147" s="105"/>
      <c r="V147" s="106"/>
      <c r="W147" s="33"/>
      <c r="X147" s="94"/>
      <c r="Y147" s="117"/>
      <c r="Z147" s="108"/>
      <c r="AA147" s="118"/>
      <c r="AB147" s="94"/>
      <c r="AC147" s="61" t="s">
        <v>103</v>
      </c>
      <c r="AD147" s="107"/>
      <c r="AE147" s="119"/>
      <c r="AF147" s="33"/>
      <c r="AG147" s="94"/>
      <c r="AH147" s="117"/>
      <c r="AI147" s="97"/>
      <c r="AJ147" s="94"/>
      <c r="AK147" s="61"/>
      <c r="AL147" s="61"/>
      <c r="AN147" s="37">
        <v>39</v>
      </c>
      <c r="AO147" s="37" t="s">
        <v>189</v>
      </c>
    </row>
    <row r="148" spans="1:41" s="37" customFormat="1" ht="13.2" outlineLevel="1" x14ac:dyDescent="0.25">
      <c r="A148" s="61" t="s">
        <v>82</v>
      </c>
      <c r="B148" s="93"/>
      <c r="C148" s="94"/>
      <c r="D148" s="129">
        <f t="shared" si="5"/>
        <v>10</v>
      </c>
      <c r="E148" s="129"/>
      <c r="F148" s="33" t="s">
        <v>111</v>
      </c>
      <c r="G148" s="97"/>
      <c r="H148" s="98"/>
      <c r="I148" s="98"/>
      <c r="J148" s="99"/>
      <c r="K148" s="51"/>
      <c r="L148" s="93"/>
      <c r="M148" s="94"/>
      <c r="N148" s="51"/>
      <c r="O148" s="102"/>
      <c r="P148" s="103"/>
      <c r="Q148" s="105"/>
      <c r="R148" s="103"/>
      <c r="S148" s="105"/>
      <c r="T148" s="103"/>
      <c r="U148" s="105"/>
      <c r="V148" s="106"/>
      <c r="W148" s="33"/>
      <c r="X148" s="94"/>
      <c r="Y148" s="117"/>
      <c r="Z148" s="108"/>
      <c r="AA148" s="118"/>
      <c r="AB148" s="94"/>
      <c r="AC148" s="61" t="s">
        <v>103</v>
      </c>
      <c r="AD148" s="107"/>
      <c r="AE148" s="119"/>
      <c r="AF148" s="33"/>
      <c r="AG148" s="94"/>
      <c r="AH148" s="117"/>
      <c r="AI148" s="97"/>
      <c r="AJ148" s="94"/>
      <c r="AK148" s="61"/>
      <c r="AL148" s="61"/>
      <c r="AN148" s="37">
        <v>39</v>
      </c>
      <c r="AO148" s="37" t="s">
        <v>189</v>
      </c>
    </row>
    <row r="149" spans="1:41" s="37" customFormat="1" ht="13.2" outlineLevel="1" x14ac:dyDescent="0.25">
      <c r="A149" s="61" t="s">
        <v>82</v>
      </c>
      <c r="B149" s="93"/>
      <c r="C149" s="94"/>
      <c r="D149" s="129">
        <f t="shared" si="5"/>
        <v>11</v>
      </c>
      <c r="E149" s="129"/>
      <c r="F149" s="33" t="s">
        <v>111</v>
      </c>
      <c r="G149" s="97"/>
      <c r="H149" s="98"/>
      <c r="I149" s="98"/>
      <c r="J149" s="99"/>
      <c r="K149" s="51"/>
      <c r="L149" s="93"/>
      <c r="M149" s="94"/>
      <c r="N149" s="51"/>
      <c r="O149" s="102"/>
      <c r="P149" s="103"/>
      <c r="Q149" s="105"/>
      <c r="R149" s="103"/>
      <c r="S149" s="105"/>
      <c r="T149" s="103"/>
      <c r="U149" s="105"/>
      <c r="V149" s="106"/>
      <c r="W149" s="33"/>
      <c r="X149" s="94"/>
      <c r="Y149" s="117"/>
      <c r="Z149" s="108"/>
      <c r="AA149" s="118"/>
      <c r="AB149" s="94"/>
      <c r="AC149" s="61" t="s">
        <v>103</v>
      </c>
      <c r="AD149" s="107"/>
      <c r="AE149" s="119"/>
      <c r="AF149" s="33"/>
      <c r="AG149" s="94"/>
      <c r="AH149" s="117"/>
      <c r="AI149" s="97"/>
      <c r="AJ149" s="94"/>
      <c r="AK149" s="61"/>
      <c r="AL149" s="61"/>
      <c r="AN149" s="37">
        <v>39</v>
      </c>
      <c r="AO149" s="37" t="s">
        <v>189</v>
      </c>
    </row>
    <row r="150" spans="1:41" s="37" customFormat="1" ht="13.2" outlineLevel="1" x14ac:dyDescent="0.25">
      <c r="A150" s="61" t="s">
        <v>82</v>
      </c>
      <c r="B150" s="93"/>
      <c r="C150" s="94"/>
      <c r="D150" s="129">
        <f t="shared" si="5"/>
        <v>12</v>
      </c>
      <c r="E150" s="129"/>
      <c r="F150" s="33" t="s">
        <v>111</v>
      </c>
      <c r="G150" s="97"/>
      <c r="H150" s="98"/>
      <c r="I150" s="98"/>
      <c r="J150" s="99"/>
      <c r="K150" s="51"/>
      <c r="L150" s="93"/>
      <c r="M150" s="94"/>
      <c r="N150" s="51"/>
      <c r="O150" s="102"/>
      <c r="P150" s="103"/>
      <c r="Q150" s="105"/>
      <c r="R150" s="103"/>
      <c r="S150" s="105"/>
      <c r="T150" s="103"/>
      <c r="U150" s="105"/>
      <c r="V150" s="106"/>
      <c r="W150" s="33"/>
      <c r="X150" s="94"/>
      <c r="Y150" s="117"/>
      <c r="Z150" s="108"/>
      <c r="AA150" s="118"/>
      <c r="AB150" s="94"/>
      <c r="AC150" s="61" t="s">
        <v>103</v>
      </c>
      <c r="AD150" s="107"/>
      <c r="AE150" s="119"/>
      <c r="AF150" s="33"/>
      <c r="AG150" s="94"/>
      <c r="AH150" s="117"/>
      <c r="AI150" s="97"/>
      <c r="AJ150" s="94"/>
      <c r="AK150" s="61"/>
      <c r="AL150" s="61"/>
      <c r="AN150" s="37">
        <v>39</v>
      </c>
      <c r="AO150" s="37" t="s">
        <v>189</v>
      </c>
    </row>
    <row r="151" spans="1:41" s="37" customFormat="1" ht="13.2" outlineLevel="1" x14ac:dyDescent="0.25">
      <c r="A151" s="61" t="s">
        <v>82</v>
      </c>
      <c r="B151" s="93"/>
      <c r="C151" s="94"/>
      <c r="D151" s="129">
        <f t="shared" si="5"/>
        <v>13</v>
      </c>
      <c r="E151" s="129"/>
      <c r="F151" s="33" t="s">
        <v>111</v>
      </c>
      <c r="G151" s="97"/>
      <c r="H151" s="98"/>
      <c r="I151" s="98"/>
      <c r="J151" s="99"/>
      <c r="K151" s="51"/>
      <c r="L151" s="93"/>
      <c r="M151" s="94"/>
      <c r="N151" s="51"/>
      <c r="O151" s="102"/>
      <c r="P151" s="103"/>
      <c r="Q151" s="105"/>
      <c r="R151" s="103"/>
      <c r="S151" s="105"/>
      <c r="T151" s="103"/>
      <c r="U151" s="105"/>
      <c r="V151" s="106"/>
      <c r="W151" s="33"/>
      <c r="X151" s="94"/>
      <c r="Y151" s="117"/>
      <c r="Z151" s="108"/>
      <c r="AA151" s="118"/>
      <c r="AB151" s="94"/>
      <c r="AC151" s="61" t="s">
        <v>103</v>
      </c>
      <c r="AD151" s="107"/>
      <c r="AE151" s="119"/>
      <c r="AF151" s="33"/>
      <c r="AG151" s="94"/>
      <c r="AH151" s="117"/>
      <c r="AI151" s="97"/>
      <c r="AJ151" s="94"/>
      <c r="AK151" s="61"/>
      <c r="AL151" s="61"/>
      <c r="AN151" s="37">
        <v>39</v>
      </c>
      <c r="AO151" s="37" t="s">
        <v>189</v>
      </c>
    </row>
    <row r="152" spans="1:41" s="37" customFormat="1" ht="13.2" outlineLevel="1" x14ac:dyDescent="0.25">
      <c r="A152" s="61" t="s">
        <v>82</v>
      </c>
      <c r="B152" s="93"/>
      <c r="C152" s="94"/>
      <c r="D152" s="129">
        <f t="shared" si="5"/>
        <v>14</v>
      </c>
      <c r="E152" s="129"/>
      <c r="F152" s="33" t="s">
        <v>111</v>
      </c>
      <c r="G152" s="97"/>
      <c r="H152" s="98"/>
      <c r="I152" s="98"/>
      <c r="J152" s="99"/>
      <c r="K152" s="51"/>
      <c r="L152" s="93"/>
      <c r="M152" s="94"/>
      <c r="N152" s="51"/>
      <c r="O152" s="102"/>
      <c r="P152" s="103"/>
      <c r="Q152" s="105"/>
      <c r="R152" s="103"/>
      <c r="S152" s="105"/>
      <c r="T152" s="103"/>
      <c r="U152" s="105"/>
      <c r="V152" s="106"/>
      <c r="W152" s="33"/>
      <c r="X152" s="94"/>
      <c r="Y152" s="117"/>
      <c r="Z152" s="108"/>
      <c r="AA152" s="118"/>
      <c r="AB152" s="94"/>
      <c r="AC152" s="61" t="s">
        <v>103</v>
      </c>
      <c r="AD152" s="107"/>
      <c r="AE152" s="119"/>
      <c r="AF152" s="33"/>
      <c r="AG152" s="94"/>
      <c r="AH152" s="117"/>
      <c r="AI152" s="97"/>
      <c r="AJ152" s="94"/>
      <c r="AK152" s="61"/>
      <c r="AL152" s="61"/>
      <c r="AN152" s="37">
        <v>39</v>
      </c>
      <c r="AO152" s="37" t="s">
        <v>189</v>
      </c>
    </row>
    <row r="153" spans="1:41" s="37" customFormat="1" ht="13.2" outlineLevel="1" x14ac:dyDescent="0.25">
      <c r="A153" s="61" t="s">
        <v>82</v>
      </c>
      <c r="B153" s="93"/>
      <c r="C153" s="94"/>
      <c r="D153" s="129">
        <f t="shared" si="5"/>
        <v>15</v>
      </c>
      <c r="E153" s="129"/>
      <c r="F153" s="33" t="s">
        <v>111</v>
      </c>
      <c r="G153" s="97"/>
      <c r="H153" s="98"/>
      <c r="I153" s="98"/>
      <c r="J153" s="99"/>
      <c r="K153" s="51"/>
      <c r="L153" s="93"/>
      <c r="M153" s="94"/>
      <c r="N153" s="51"/>
      <c r="O153" s="102"/>
      <c r="P153" s="103"/>
      <c r="Q153" s="105"/>
      <c r="R153" s="103"/>
      <c r="S153" s="105"/>
      <c r="T153" s="103"/>
      <c r="U153" s="105"/>
      <c r="V153" s="106"/>
      <c r="W153" s="33"/>
      <c r="X153" s="94"/>
      <c r="Y153" s="117"/>
      <c r="Z153" s="108"/>
      <c r="AA153" s="118"/>
      <c r="AB153" s="94"/>
      <c r="AC153" s="61" t="s">
        <v>103</v>
      </c>
      <c r="AD153" s="107"/>
      <c r="AE153" s="119"/>
      <c r="AF153" s="33"/>
      <c r="AG153" s="94"/>
      <c r="AH153" s="117"/>
      <c r="AI153" s="97"/>
      <c r="AJ153" s="94"/>
      <c r="AK153" s="61"/>
      <c r="AL153" s="61"/>
      <c r="AN153" s="37">
        <v>39</v>
      </c>
      <c r="AO153" s="37" t="s">
        <v>189</v>
      </c>
    </row>
    <row r="154" spans="1:41" s="37" customFormat="1" ht="13.2" outlineLevel="1" x14ac:dyDescent="0.25">
      <c r="A154" s="61" t="s">
        <v>82</v>
      </c>
      <c r="B154" s="93"/>
      <c r="C154" s="94"/>
      <c r="D154" s="129">
        <f t="shared" si="5"/>
        <v>16</v>
      </c>
      <c r="E154" s="129"/>
      <c r="F154" s="33" t="s">
        <v>111</v>
      </c>
      <c r="G154" s="97"/>
      <c r="H154" s="98"/>
      <c r="I154" s="98"/>
      <c r="J154" s="99"/>
      <c r="K154" s="51"/>
      <c r="L154" s="107"/>
      <c r="M154" s="94"/>
      <c r="N154" s="51"/>
      <c r="O154" s="102"/>
      <c r="P154" s="103"/>
      <c r="Q154" s="105"/>
      <c r="R154" s="103"/>
      <c r="S154" s="105"/>
      <c r="T154" s="103"/>
      <c r="U154" s="105"/>
      <c r="V154" s="106"/>
      <c r="W154" s="33"/>
      <c r="X154" s="94"/>
      <c r="Y154" s="117"/>
      <c r="Z154" s="108"/>
      <c r="AA154" s="118"/>
      <c r="AB154" s="94"/>
      <c r="AC154" s="61" t="s">
        <v>103</v>
      </c>
      <c r="AD154" s="107"/>
      <c r="AE154" s="119"/>
      <c r="AF154" s="33"/>
      <c r="AG154" s="94"/>
      <c r="AH154" s="117"/>
      <c r="AI154" s="97"/>
      <c r="AJ154" s="94"/>
      <c r="AK154" s="61"/>
      <c r="AL154" s="61"/>
      <c r="AN154" s="37">
        <v>39</v>
      </c>
      <c r="AO154" s="37" t="s">
        <v>189</v>
      </c>
    </row>
    <row r="155" spans="1:41" s="37" customFormat="1" ht="13.2" x14ac:dyDescent="0.25">
      <c r="A155" s="66"/>
      <c r="B155" s="121"/>
      <c r="C155" s="121"/>
      <c r="D155" s="122"/>
      <c r="E155" s="121"/>
      <c r="F155" s="123"/>
      <c r="G155" s="121"/>
      <c r="H155" s="123"/>
      <c r="I155" s="123"/>
      <c r="J155" s="123"/>
      <c r="K155" s="123"/>
      <c r="L155" s="121"/>
      <c r="M155" s="121"/>
      <c r="N155" s="123"/>
      <c r="O155" s="123"/>
      <c r="P155" s="121"/>
      <c r="Q155" s="123"/>
      <c r="R155" s="121"/>
      <c r="S155" s="123"/>
      <c r="T155" s="121"/>
      <c r="U155" s="121"/>
      <c r="V155" s="121"/>
      <c r="W155" s="121"/>
      <c r="X155" s="121"/>
      <c r="Y155" s="121"/>
      <c r="Z155" s="121"/>
      <c r="AA155" s="121"/>
      <c r="AD155" s="123"/>
      <c r="AE155" s="121"/>
      <c r="AF155" s="121"/>
      <c r="AG155" s="121"/>
      <c r="AH155" s="121"/>
      <c r="AI155" s="121"/>
    </row>
    <row r="156" spans="1:41" s="37" customFormat="1" ht="13.8" thickBot="1" x14ac:dyDescent="0.3">
      <c r="D156" s="37" t="s">
        <v>190</v>
      </c>
      <c r="L156" s="36"/>
    </row>
    <row r="157" spans="1:41" s="37" customFormat="1" ht="13.8" outlineLevel="1" thickBot="1" x14ac:dyDescent="0.3">
      <c r="A157" s="67" t="s">
        <v>29</v>
      </c>
      <c r="B157" s="68" t="s">
        <v>30</v>
      </c>
      <c r="C157" s="69"/>
      <c r="D157" s="68" t="s">
        <v>191</v>
      </c>
      <c r="E157" s="68"/>
      <c r="F157" s="70" t="s">
        <v>32</v>
      </c>
      <c r="G157" s="71"/>
      <c r="H157" s="71"/>
      <c r="I157" s="71"/>
      <c r="J157" s="72"/>
      <c r="K157" s="109" t="s">
        <v>33</v>
      </c>
      <c r="L157" s="68" t="s">
        <v>192</v>
      </c>
      <c r="M157" s="68"/>
      <c r="N157" s="74" t="s">
        <v>33</v>
      </c>
      <c r="O157" s="75" t="s">
        <v>35</v>
      </c>
      <c r="P157" s="68"/>
      <c r="Q157" s="68"/>
      <c r="R157" s="68"/>
      <c r="S157" s="68"/>
      <c r="T157" s="68"/>
      <c r="U157" s="68"/>
      <c r="V157" s="68"/>
      <c r="W157" s="70" t="s">
        <v>36</v>
      </c>
      <c r="X157" s="76"/>
      <c r="Y157" s="75" t="s">
        <v>115</v>
      </c>
      <c r="Z157" s="68" t="s">
        <v>115</v>
      </c>
      <c r="AA157" s="69"/>
      <c r="AB157" s="68" t="s">
        <v>38</v>
      </c>
      <c r="AC157" s="75" t="s">
        <v>39</v>
      </c>
      <c r="AD157" s="75" t="s">
        <v>154</v>
      </c>
      <c r="AE157" s="69"/>
      <c r="AF157" s="70" t="s">
        <v>41</v>
      </c>
      <c r="AG157" s="72" t="s">
        <v>115</v>
      </c>
      <c r="AH157" s="75" t="s">
        <v>42</v>
      </c>
      <c r="AI157" s="75"/>
      <c r="AJ157" s="75"/>
      <c r="AK157" s="77" t="s">
        <v>43</v>
      </c>
      <c r="AL157" s="74"/>
    </row>
    <row r="158" spans="1:41" s="125" customFormat="1" ht="201.75" customHeight="1" outlineLevel="1" x14ac:dyDescent="0.3">
      <c r="A158" s="78" t="s">
        <v>44</v>
      </c>
      <c r="B158" s="79" t="s">
        <v>45</v>
      </c>
      <c r="C158" s="78" t="s">
        <v>46</v>
      </c>
      <c r="D158" s="79" t="s">
        <v>167</v>
      </c>
      <c r="E158" s="131" t="s">
        <v>175</v>
      </c>
      <c r="F158" s="82" t="s">
        <v>49</v>
      </c>
      <c r="G158" s="83" t="s">
        <v>131</v>
      </c>
      <c r="H158" s="81" t="s">
        <v>51</v>
      </c>
      <c r="I158" s="81" t="s">
        <v>52</v>
      </c>
      <c r="J158" s="84" t="s">
        <v>53</v>
      </c>
      <c r="K158" s="86" t="s">
        <v>54</v>
      </c>
      <c r="L158" s="80" t="s">
        <v>193</v>
      </c>
      <c r="M158" s="85" t="s">
        <v>194</v>
      </c>
      <c r="N158" s="86" t="s">
        <v>57</v>
      </c>
      <c r="O158" s="82" t="s">
        <v>58</v>
      </c>
      <c r="P158" s="81" t="s">
        <v>59</v>
      </c>
      <c r="Q158" s="81" t="s">
        <v>60</v>
      </c>
      <c r="R158" s="81" t="s">
        <v>61</v>
      </c>
      <c r="S158" s="81" t="s">
        <v>62</v>
      </c>
      <c r="T158" s="81" t="s">
        <v>63</v>
      </c>
      <c r="U158" s="81" t="s">
        <v>64</v>
      </c>
      <c r="V158" s="84" t="s">
        <v>65</v>
      </c>
      <c r="W158" s="87" t="s">
        <v>66</v>
      </c>
      <c r="X158" s="88" t="s">
        <v>67</v>
      </c>
      <c r="Y158" s="110"/>
      <c r="Z158" s="90"/>
      <c r="AA158" s="111"/>
      <c r="AB158" s="78" t="s">
        <v>71</v>
      </c>
      <c r="AC158" s="112" t="s">
        <v>72</v>
      </c>
      <c r="AD158" s="89"/>
      <c r="AE158" s="78" t="s">
        <v>135</v>
      </c>
      <c r="AF158" s="82" t="s">
        <v>75</v>
      </c>
      <c r="AG158" s="84"/>
      <c r="AH158" s="82" t="s">
        <v>77</v>
      </c>
      <c r="AI158" s="90" t="s">
        <v>78</v>
      </c>
      <c r="AJ158" s="84" t="s">
        <v>79</v>
      </c>
      <c r="AK158" s="91" t="s">
        <v>80</v>
      </c>
      <c r="AL158" s="92" t="s">
        <v>81</v>
      </c>
    </row>
    <row r="159" spans="1:41" s="37" customFormat="1" ht="13.2" outlineLevel="1" x14ac:dyDescent="0.25">
      <c r="A159" s="61" t="s">
        <v>82</v>
      </c>
      <c r="B159" s="93"/>
      <c r="C159" s="94"/>
      <c r="D159" s="129">
        <v>1</v>
      </c>
      <c r="E159" s="129"/>
      <c r="F159" s="33" t="s">
        <v>111</v>
      </c>
      <c r="G159" s="97"/>
      <c r="H159" s="98"/>
      <c r="I159" s="98"/>
      <c r="J159" s="99"/>
      <c r="K159" s="51"/>
      <c r="L159" s="115"/>
      <c r="M159" s="106"/>
      <c r="N159" s="51"/>
      <c r="O159" s="104"/>
      <c r="P159" s="103"/>
      <c r="Q159" s="105"/>
      <c r="R159" s="103"/>
      <c r="S159" s="105"/>
      <c r="T159" s="103"/>
      <c r="U159" s="105"/>
      <c r="V159" s="106"/>
      <c r="W159" s="100"/>
      <c r="X159" s="94"/>
      <c r="Y159" s="108"/>
      <c r="Z159" s="108"/>
      <c r="AA159" s="118"/>
      <c r="AB159" s="94"/>
      <c r="AC159" s="61" t="s">
        <v>103</v>
      </c>
      <c r="AD159" s="127"/>
      <c r="AE159" s="119"/>
      <c r="AF159" s="33"/>
      <c r="AG159" s="94"/>
      <c r="AH159" s="117"/>
      <c r="AI159" s="97"/>
      <c r="AJ159" s="94"/>
      <c r="AK159" s="61"/>
      <c r="AL159" s="61"/>
      <c r="AN159" s="37">
        <v>13</v>
      </c>
      <c r="AO159" s="37" t="s">
        <v>195</v>
      </c>
    </row>
    <row r="160" spans="1:41" s="37" customFormat="1" ht="13.2" outlineLevel="1" x14ac:dyDescent="0.25">
      <c r="A160" s="61" t="s">
        <v>82</v>
      </c>
      <c r="B160" s="93"/>
      <c r="C160" s="94"/>
      <c r="D160" s="129">
        <f t="shared" ref="D160:D174" si="6">D159+1</f>
        <v>2</v>
      </c>
      <c r="E160" s="129"/>
      <c r="F160" s="33" t="s">
        <v>111</v>
      </c>
      <c r="G160" s="97"/>
      <c r="H160" s="98"/>
      <c r="I160" s="98"/>
      <c r="J160" s="99"/>
      <c r="K160" s="51"/>
      <c r="L160" s="115"/>
      <c r="M160" s="106"/>
      <c r="N160" s="51"/>
      <c r="O160" s="104"/>
      <c r="P160" s="103"/>
      <c r="Q160" s="105"/>
      <c r="R160" s="103"/>
      <c r="S160" s="105"/>
      <c r="T160" s="103"/>
      <c r="U160" s="105"/>
      <c r="V160" s="106"/>
      <c r="W160" s="100"/>
      <c r="X160" s="94"/>
      <c r="Y160" s="108"/>
      <c r="Z160" s="108"/>
      <c r="AA160" s="118"/>
      <c r="AB160" s="94"/>
      <c r="AC160" s="61" t="s">
        <v>103</v>
      </c>
      <c r="AD160" s="127"/>
      <c r="AE160" s="119"/>
      <c r="AF160" s="33"/>
      <c r="AG160" s="94"/>
      <c r="AH160" s="117"/>
      <c r="AI160" s="97"/>
      <c r="AJ160" s="94"/>
      <c r="AK160" s="61"/>
      <c r="AL160" s="61"/>
      <c r="AN160" s="37">
        <v>13</v>
      </c>
      <c r="AO160" s="37" t="s">
        <v>195</v>
      </c>
    </row>
    <row r="161" spans="1:41" s="37" customFormat="1" ht="13.2" outlineLevel="1" x14ac:dyDescent="0.25">
      <c r="A161" s="61" t="s">
        <v>82</v>
      </c>
      <c r="B161" s="93"/>
      <c r="C161" s="94"/>
      <c r="D161" s="129">
        <f t="shared" si="6"/>
        <v>3</v>
      </c>
      <c r="E161" s="129"/>
      <c r="F161" s="33" t="s">
        <v>111</v>
      </c>
      <c r="G161" s="97"/>
      <c r="H161" s="98"/>
      <c r="I161" s="98"/>
      <c r="J161" s="99"/>
      <c r="K161" s="51"/>
      <c r="L161" s="115"/>
      <c r="M161" s="106"/>
      <c r="N161" s="51"/>
      <c r="O161" s="104"/>
      <c r="P161" s="103"/>
      <c r="Q161" s="105"/>
      <c r="R161" s="103"/>
      <c r="S161" s="105"/>
      <c r="T161" s="103"/>
      <c r="U161" s="105"/>
      <c r="V161" s="106"/>
      <c r="W161" s="100"/>
      <c r="X161" s="94"/>
      <c r="Y161" s="108"/>
      <c r="Z161" s="108"/>
      <c r="AA161" s="118"/>
      <c r="AB161" s="94"/>
      <c r="AC161" s="61" t="s">
        <v>103</v>
      </c>
      <c r="AD161" s="127"/>
      <c r="AE161" s="119"/>
      <c r="AF161" s="33"/>
      <c r="AG161" s="94"/>
      <c r="AH161" s="117"/>
      <c r="AI161" s="97"/>
      <c r="AJ161" s="94"/>
      <c r="AK161" s="61"/>
      <c r="AL161" s="61"/>
      <c r="AN161" s="37">
        <v>13</v>
      </c>
      <c r="AO161" s="37" t="s">
        <v>195</v>
      </c>
    </row>
    <row r="162" spans="1:41" s="37" customFormat="1" ht="13.2" outlineLevel="1" x14ac:dyDescent="0.25">
      <c r="A162" s="61" t="s">
        <v>82</v>
      </c>
      <c r="B162" s="93"/>
      <c r="C162" s="94"/>
      <c r="D162" s="129">
        <f t="shared" si="6"/>
        <v>4</v>
      </c>
      <c r="E162" s="129"/>
      <c r="F162" s="33" t="s">
        <v>111</v>
      </c>
      <c r="G162" s="97"/>
      <c r="H162" s="98"/>
      <c r="I162" s="98"/>
      <c r="J162" s="99"/>
      <c r="K162" s="51"/>
      <c r="L162" s="115"/>
      <c r="M162" s="106"/>
      <c r="N162" s="51"/>
      <c r="O162" s="102"/>
      <c r="P162" s="103"/>
      <c r="Q162" s="105"/>
      <c r="R162" s="103"/>
      <c r="S162" s="105"/>
      <c r="T162" s="103"/>
      <c r="U162" s="105"/>
      <c r="V162" s="106"/>
      <c r="W162" s="33"/>
      <c r="X162" s="94"/>
      <c r="Y162" s="108"/>
      <c r="Z162" s="108"/>
      <c r="AA162" s="118"/>
      <c r="AB162" s="94"/>
      <c r="AC162" s="61" t="s">
        <v>103</v>
      </c>
      <c r="AD162" s="127"/>
      <c r="AE162" s="119"/>
      <c r="AF162" s="33"/>
      <c r="AG162" s="94"/>
      <c r="AH162" s="117"/>
      <c r="AI162" s="97"/>
      <c r="AJ162" s="94"/>
      <c r="AK162" s="61"/>
      <c r="AL162" s="61"/>
      <c r="AN162" s="37">
        <v>13</v>
      </c>
      <c r="AO162" s="37" t="s">
        <v>195</v>
      </c>
    </row>
    <row r="163" spans="1:41" s="37" customFormat="1" ht="13.2" outlineLevel="1" x14ac:dyDescent="0.25">
      <c r="A163" s="61" t="s">
        <v>82</v>
      </c>
      <c r="B163" s="93"/>
      <c r="C163" s="94"/>
      <c r="D163" s="129">
        <f t="shared" si="6"/>
        <v>5</v>
      </c>
      <c r="E163" s="129"/>
      <c r="F163" s="33" t="s">
        <v>111</v>
      </c>
      <c r="G163" s="97"/>
      <c r="H163" s="98"/>
      <c r="I163" s="98"/>
      <c r="J163" s="99"/>
      <c r="K163" s="51"/>
      <c r="L163" s="115"/>
      <c r="M163" s="106"/>
      <c r="N163" s="51"/>
      <c r="O163" s="102"/>
      <c r="P163" s="103"/>
      <c r="Q163" s="105"/>
      <c r="R163" s="103"/>
      <c r="S163" s="105"/>
      <c r="T163" s="103"/>
      <c r="U163" s="105"/>
      <c r="V163" s="106"/>
      <c r="W163" s="33"/>
      <c r="X163" s="94"/>
      <c r="Y163" s="108"/>
      <c r="Z163" s="108"/>
      <c r="AA163" s="118"/>
      <c r="AB163" s="94"/>
      <c r="AC163" s="61" t="s">
        <v>103</v>
      </c>
      <c r="AD163" s="127"/>
      <c r="AE163" s="119"/>
      <c r="AF163" s="33"/>
      <c r="AG163" s="94"/>
      <c r="AH163" s="117"/>
      <c r="AI163" s="97"/>
      <c r="AJ163" s="94"/>
      <c r="AK163" s="61"/>
      <c r="AL163" s="61"/>
      <c r="AN163" s="37">
        <v>13</v>
      </c>
      <c r="AO163" s="37" t="s">
        <v>195</v>
      </c>
    </row>
    <row r="164" spans="1:41" s="37" customFormat="1" ht="13.2" outlineLevel="1" x14ac:dyDescent="0.25">
      <c r="A164" s="61" t="s">
        <v>82</v>
      </c>
      <c r="B164" s="93"/>
      <c r="C164" s="94"/>
      <c r="D164" s="129">
        <f t="shared" si="6"/>
        <v>6</v>
      </c>
      <c r="E164" s="129"/>
      <c r="F164" s="33" t="s">
        <v>111</v>
      </c>
      <c r="G164" s="97"/>
      <c r="H164" s="98"/>
      <c r="I164" s="98"/>
      <c r="J164" s="99"/>
      <c r="K164" s="51"/>
      <c r="L164" s="115"/>
      <c r="M164" s="106"/>
      <c r="N164" s="51"/>
      <c r="O164" s="102"/>
      <c r="P164" s="103"/>
      <c r="Q164" s="105"/>
      <c r="R164" s="103"/>
      <c r="S164" s="105"/>
      <c r="T164" s="103"/>
      <c r="U164" s="105"/>
      <c r="V164" s="106"/>
      <c r="W164" s="33"/>
      <c r="X164" s="94"/>
      <c r="Y164" s="108"/>
      <c r="Z164" s="108"/>
      <c r="AA164" s="118"/>
      <c r="AB164" s="94"/>
      <c r="AC164" s="61" t="s">
        <v>103</v>
      </c>
      <c r="AD164" s="127"/>
      <c r="AE164" s="119"/>
      <c r="AF164" s="33"/>
      <c r="AG164" s="94"/>
      <c r="AH164" s="117"/>
      <c r="AI164" s="97"/>
      <c r="AJ164" s="94"/>
      <c r="AK164" s="61"/>
      <c r="AL164" s="61"/>
      <c r="AN164" s="37">
        <v>13</v>
      </c>
      <c r="AO164" s="37" t="s">
        <v>195</v>
      </c>
    </row>
    <row r="165" spans="1:41" s="37" customFormat="1" ht="13.2" outlineLevel="1" x14ac:dyDescent="0.25">
      <c r="A165" s="61" t="s">
        <v>82</v>
      </c>
      <c r="B165" s="93"/>
      <c r="C165" s="94"/>
      <c r="D165" s="129">
        <f t="shared" si="6"/>
        <v>7</v>
      </c>
      <c r="E165" s="129"/>
      <c r="F165" s="33" t="s">
        <v>111</v>
      </c>
      <c r="G165" s="97"/>
      <c r="H165" s="98"/>
      <c r="I165" s="98"/>
      <c r="J165" s="99"/>
      <c r="K165" s="51"/>
      <c r="L165" s="115"/>
      <c r="M165" s="106"/>
      <c r="N165" s="51"/>
      <c r="O165" s="102"/>
      <c r="P165" s="103"/>
      <c r="Q165" s="105"/>
      <c r="R165" s="103"/>
      <c r="S165" s="105"/>
      <c r="T165" s="103"/>
      <c r="U165" s="105"/>
      <c r="V165" s="106"/>
      <c r="W165" s="33"/>
      <c r="X165" s="94"/>
      <c r="Y165" s="108"/>
      <c r="Z165" s="108"/>
      <c r="AA165" s="118"/>
      <c r="AB165" s="94"/>
      <c r="AC165" s="61" t="s">
        <v>103</v>
      </c>
      <c r="AD165" s="127"/>
      <c r="AE165" s="119"/>
      <c r="AF165" s="33"/>
      <c r="AG165" s="94"/>
      <c r="AH165" s="117"/>
      <c r="AI165" s="97"/>
      <c r="AJ165" s="94"/>
      <c r="AK165" s="61"/>
      <c r="AL165" s="61"/>
      <c r="AN165" s="37">
        <v>13</v>
      </c>
      <c r="AO165" s="37" t="s">
        <v>195</v>
      </c>
    </row>
    <row r="166" spans="1:41" s="37" customFormat="1" ht="13.2" outlineLevel="1" x14ac:dyDescent="0.25">
      <c r="A166" s="61" t="s">
        <v>82</v>
      </c>
      <c r="B166" s="93"/>
      <c r="C166" s="94"/>
      <c r="D166" s="129">
        <f t="shared" si="6"/>
        <v>8</v>
      </c>
      <c r="E166" s="129"/>
      <c r="F166" s="33" t="s">
        <v>111</v>
      </c>
      <c r="G166" s="97"/>
      <c r="H166" s="98"/>
      <c r="I166" s="98"/>
      <c r="J166" s="99"/>
      <c r="K166" s="51"/>
      <c r="L166" s="115"/>
      <c r="M166" s="106"/>
      <c r="N166" s="51"/>
      <c r="O166" s="102"/>
      <c r="P166" s="103"/>
      <c r="Q166" s="105"/>
      <c r="R166" s="103"/>
      <c r="S166" s="105"/>
      <c r="T166" s="103"/>
      <c r="U166" s="105"/>
      <c r="V166" s="106"/>
      <c r="W166" s="33"/>
      <c r="X166" s="94"/>
      <c r="Y166" s="108"/>
      <c r="Z166" s="108"/>
      <c r="AA166" s="118"/>
      <c r="AB166" s="94"/>
      <c r="AC166" s="61" t="s">
        <v>103</v>
      </c>
      <c r="AD166" s="127"/>
      <c r="AE166" s="119"/>
      <c r="AF166" s="33"/>
      <c r="AG166" s="94"/>
      <c r="AH166" s="117"/>
      <c r="AI166" s="97"/>
      <c r="AJ166" s="94"/>
      <c r="AK166" s="61"/>
      <c r="AL166" s="61"/>
      <c r="AN166" s="37">
        <v>13</v>
      </c>
      <c r="AO166" s="37" t="s">
        <v>195</v>
      </c>
    </row>
    <row r="167" spans="1:41" s="37" customFormat="1" ht="13.2" outlineLevel="1" x14ac:dyDescent="0.25">
      <c r="A167" s="61" t="s">
        <v>82</v>
      </c>
      <c r="B167" s="93"/>
      <c r="C167" s="94"/>
      <c r="D167" s="129">
        <f t="shared" si="6"/>
        <v>9</v>
      </c>
      <c r="E167" s="129"/>
      <c r="F167" s="33" t="s">
        <v>111</v>
      </c>
      <c r="G167" s="97"/>
      <c r="H167" s="98"/>
      <c r="I167" s="98"/>
      <c r="J167" s="99"/>
      <c r="K167" s="51"/>
      <c r="L167" s="115"/>
      <c r="M167" s="106"/>
      <c r="N167" s="51"/>
      <c r="O167" s="102"/>
      <c r="P167" s="103"/>
      <c r="Q167" s="105"/>
      <c r="R167" s="103"/>
      <c r="S167" s="105"/>
      <c r="T167" s="103"/>
      <c r="U167" s="105"/>
      <c r="V167" s="106"/>
      <c r="W167" s="33"/>
      <c r="X167" s="94"/>
      <c r="Y167" s="108"/>
      <c r="Z167" s="108"/>
      <c r="AA167" s="118"/>
      <c r="AB167" s="94"/>
      <c r="AC167" s="61" t="s">
        <v>103</v>
      </c>
      <c r="AD167" s="127"/>
      <c r="AE167" s="119"/>
      <c r="AF167" s="33"/>
      <c r="AG167" s="94"/>
      <c r="AH167" s="117"/>
      <c r="AI167" s="97"/>
      <c r="AJ167" s="94"/>
      <c r="AK167" s="61"/>
      <c r="AL167" s="61"/>
      <c r="AN167" s="37">
        <v>13</v>
      </c>
      <c r="AO167" s="37" t="s">
        <v>195</v>
      </c>
    </row>
    <row r="168" spans="1:41" s="37" customFormat="1" ht="13.2" outlineLevel="1" x14ac:dyDescent="0.25">
      <c r="A168" s="61" t="s">
        <v>82</v>
      </c>
      <c r="B168" s="93"/>
      <c r="C168" s="94"/>
      <c r="D168" s="129">
        <f t="shared" si="6"/>
        <v>10</v>
      </c>
      <c r="E168" s="129"/>
      <c r="F168" s="33" t="s">
        <v>111</v>
      </c>
      <c r="G168" s="97"/>
      <c r="H168" s="98"/>
      <c r="I168" s="98"/>
      <c r="J168" s="99"/>
      <c r="K168" s="51"/>
      <c r="L168" s="115"/>
      <c r="M168" s="106"/>
      <c r="N168" s="51"/>
      <c r="O168" s="102"/>
      <c r="P168" s="103"/>
      <c r="Q168" s="105"/>
      <c r="R168" s="103"/>
      <c r="S168" s="105"/>
      <c r="T168" s="103"/>
      <c r="U168" s="105"/>
      <c r="V168" s="106"/>
      <c r="W168" s="33"/>
      <c r="X168" s="94"/>
      <c r="Y168" s="108"/>
      <c r="Z168" s="108"/>
      <c r="AA168" s="118"/>
      <c r="AB168" s="94"/>
      <c r="AC168" s="61" t="s">
        <v>103</v>
      </c>
      <c r="AD168" s="127"/>
      <c r="AE168" s="119"/>
      <c r="AF168" s="33"/>
      <c r="AG168" s="94"/>
      <c r="AH168" s="117"/>
      <c r="AI168" s="97"/>
      <c r="AJ168" s="94"/>
      <c r="AK168" s="61"/>
      <c r="AL168" s="61"/>
      <c r="AN168" s="37">
        <v>13</v>
      </c>
      <c r="AO168" s="37" t="s">
        <v>195</v>
      </c>
    </row>
    <row r="169" spans="1:41" s="37" customFormat="1" ht="13.2" outlineLevel="1" x14ac:dyDescent="0.25">
      <c r="A169" s="61" t="s">
        <v>82</v>
      </c>
      <c r="B169" s="93"/>
      <c r="C169" s="94"/>
      <c r="D169" s="129">
        <f t="shared" si="6"/>
        <v>11</v>
      </c>
      <c r="E169" s="129"/>
      <c r="F169" s="33" t="s">
        <v>111</v>
      </c>
      <c r="G169" s="97"/>
      <c r="H169" s="98"/>
      <c r="I169" s="98"/>
      <c r="J169" s="99"/>
      <c r="K169" s="51"/>
      <c r="L169" s="115"/>
      <c r="M169" s="106"/>
      <c r="N169" s="51"/>
      <c r="O169" s="102"/>
      <c r="P169" s="103"/>
      <c r="Q169" s="105"/>
      <c r="R169" s="103"/>
      <c r="S169" s="105"/>
      <c r="T169" s="103"/>
      <c r="U169" s="105"/>
      <c r="V169" s="106"/>
      <c r="W169" s="33"/>
      <c r="X169" s="94"/>
      <c r="Y169" s="108"/>
      <c r="Z169" s="108"/>
      <c r="AA169" s="118"/>
      <c r="AB169" s="94"/>
      <c r="AC169" s="61" t="s">
        <v>103</v>
      </c>
      <c r="AD169" s="127"/>
      <c r="AE169" s="119"/>
      <c r="AF169" s="33"/>
      <c r="AG169" s="94"/>
      <c r="AH169" s="117"/>
      <c r="AI169" s="97"/>
      <c r="AJ169" s="94"/>
      <c r="AK169" s="61"/>
      <c r="AL169" s="61"/>
      <c r="AN169" s="37">
        <v>13</v>
      </c>
      <c r="AO169" s="37" t="s">
        <v>195</v>
      </c>
    </row>
    <row r="170" spans="1:41" s="37" customFormat="1" ht="13.2" outlineLevel="1" x14ac:dyDescent="0.25">
      <c r="A170" s="61" t="s">
        <v>82</v>
      </c>
      <c r="B170" s="93"/>
      <c r="C170" s="94"/>
      <c r="D170" s="129">
        <f t="shared" si="6"/>
        <v>12</v>
      </c>
      <c r="E170" s="129"/>
      <c r="F170" s="33" t="s">
        <v>111</v>
      </c>
      <c r="G170" s="97"/>
      <c r="H170" s="98"/>
      <c r="I170" s="98"/>
      <c r="J170" s="99"/>
      <c r="K170" s="51"/>
      <c r="L170" s="115"/>
      <c r="M170" s="106"/>
      <c r="N170" s="51"/>
      <c r="O170" s="102"/>
      <c r="P170" s="103"/>
      <c r="Q170" s="105"/>
      <c r="R170" s="103"/>
      <c r="S170" s="105"/>
      <c r="T170" s="103"/>
      <c r="U170" s="105"/>
      <c r="V170" s="106"/>
      <c r="W170" s="33"/>
      <c r="X170" s="94"/>
      <c r="Y170" s="108"/>
      <c r="Z170" s="108"/>
      <c r="AA170" s="118"/>
      <c r="AB170" s="94"/>
      <c r="AC170" s="61" t="s">
        <v>103</v>
      </c>
      <c r="AD170" s="127"/>
      <c r="AE170" s="119"/>
      <c r="AF170" s="33"/>
      <c r="AG170" s="94"/>
      <c r="AH170" s="117"/>
      <c r="AI170" s="97"/>
      <c r="AJ170" s="94"/>
      <c r="AK170" s="61"/>
      <c r="AL170" s="61"/>
      <c r="AN170" s="37">
        <v>13</v>
      </c>
      <c r="AO170" s="37" t="s">
        <v>195</v>
      </c>
    </row>
    <row r="171" spans="1:41" s="37" customFormat="1" ht="13.2" outlineLevel="1" x14ac:dyDescent="0.25">
      <c r="A171" s="61" t="s">
        <v>82</v>
      </c>
      <c r="B171" s="93"/>
      <c r="C171" s="94"/>
      <c r="D171" s="129">
        <f t="shared" si="6"/>
        <v>13</v>
      </c>
      <c r="E171" s="129"/>
      <c r="F171" s="33" t="s">
        <v>111</v>
      </c>
      <c r="G171" s="97"/>
      <c r="H171" s="98"/>
      <c r="I171" s="98"/>
      <c r="J171" s="99"/>
      <c r="K171" s="51"/>
      <c r="L171" s="115"/>
      <c r="M171" s="106"/>
      <c r="N171" s="51"/>
      <c r="O171" s="102"/>
      <c r="P171" s="103"/>
      <c r="Q171" s="105"/>
      <c r="R171" s="103"/>
      <c r="S171" s="105"/>
      <c r="T171" s="103"/>
      <c r="U171" s="105"/>
      <c r="V171" s="106"/>
      <c r="W171" s="33"/>
      <c r="X171" s="94"/>
      <c r="Y171" s="108"/>
      <c r="Z171" s="108"/>
      <c r="AA171" s="118"/>
      <c r="AB171" s="94"/>
      <c r="AC171" s="61" t="s">
        <v>103</v>
      </c>
      <c r="AD171" s="127"/>
      <c r="AE171" s="119"/>
      <c r="AF171" s="33"/>
      <c r="AG171" s="94"/>
      <c r="AH171" s="117"/>
      <c r="AI171" s="97"/>
      <c r="AJ171" s="94"/>
      <c r="AK171" s="61"/>
      <c r="AL171" s="61"/>
      <c r="AN171" s="37">
        <v>13</v>
      </c>
      <c r="AO171" s="37" t="s">
        <v>195</v>
      </c>
    </row>
    <row r="172" spans="1:41" s="37" customFormat="1" ht="13.2" outlineLevel="1" x14ac:dyDescent="0.25">
      <c r="A172" s="61" t="s">
        <v>82</v>
      </c>
      <c r="B172" s="93"/>
      <c r="C172" s="94"/>
      <c r="D172" s="129">
        <f t="shared" si="6"/>
        <v>14</v>
      </c>
      <c r="E172" s="129"/>
      <c r="F172" s="33" t="s">
        <v>111</v>
      </c>
      <c r="G172" s="97"/>
      <c r="H172" s="98"/>
      <c r="I172" s="98"/>
      <c r="J172" s="99"/>
      <c r="K172" s="51"/>
      <c r="L172" s="115"/>
      <c r="M172" s="106"/>
      <c r="N172" s="51"/>
      <c r="O172" s="102"/>
      <c r="P172" s="103"/>
      <c r="Q172" s="105"/>
      <c r="R172" s="103"/>
      <c r="S172" s="105"/>
      <c r="T172" s="103"/>
      <c r="U172" s="105"/>
      <c r="V172" s="106"/>
      <c r="W172" s="33"/>
      <c r="X172" s="94"/>
      <c r="Y172" s="108"/>
      <c r="Z172" s="108"/>
      <c r="AA172" s="118"/>
      <c r="AB172" s="94"/>
      <c r="AC172" s="61" t="s">
        <v>103</v>
      </c>
      <c r="AD172" s="127"/>
      <c r="AE172" s="119"/>
      <c r="AF172" s="33"/>
      <c r="AG172" s="94"/>
      <c r="AH172" s="117"/>
      <c r="AI172" s="97"/>
      <c r="AJ172" s="94"/>
      <c r="AK172" s="61"/>
      <c r="AL172" s="61"/>
      <c r="AN172" s="37">
        <v>13</v>
      </c>
      <c r="AO172" s="37" t="s">
        <v>195</v>
      </c>
    </row>
    <row r="173" spans="1:41" s="37" customFormat="1" ht="13.2" outlineLevel="1" x14ac:dyDescent="0.25">
      <c r="A173" s="61" t="s">
        <v>82</v>
      </c>
      <c r="B173" s="93"/>
      <c r="C173" s="94"/>
      <c r="D173" s="129">
        <f t="shared" si="6"/>
        <v>15</v>
      </c>
      <c r="E173" s="129"/>
      <c r="F173" s="33" t="s">
        <v>111</v>
      </c>
      <c r="G173" s="97"/>
      <c r="H173" s="98"/>
      <c r="I173" s="98"/>
      <c r="J173" s="99"/>
      <c r="K173" s="51"/>
      <c r="L173" s="115"/>
      <c r="M173" s="106"/>
      <c r="N173" s="51"/>
      <c r="O173" s="102"/>
      <c r="P173" s="103"/>
      <c r="Q173" s="105"/>
      <c r="R173" s="103"/>
      <c r="S173" s="105"/>
      <c r="T173" s="103"/>
      <c r="U173" s="105"/>
      <c r="V173" s="106"/>
      <c r="W173" s="33"/>
      <c r="X173" s="94"/>
      <c r="Y173" s="108"/>
      <c r="Z173" s="108"/>
      <c r="AA173" s="118"/>
      <c r="AB173" s="94"/>
      <c r="AC173" s="61" t="s">
        <v>103</v>
      </c>
      <c r="AD173" s="127"/>
      <c r="AE173" s="119"/>
      <c r="AF173" s="33"/>
      <c r="AG173" s="94"/>
      <c r="AH173" s="117"/>
      <c r="AI173" s="97"/>
      <c r="AJ173" s="94"/>
      <c r="AK173" s="61"/>
      <c r="AL173" s="61"/>
      <c r="AN173" s="37">
        <v>13</v>
      </c>
      <c r="AO173" s="37" t="s">
        <v>195</v>
      </c>
    </row>
    <row r="174" spans="1:41" s="37" customFormat="1" ht="13.2" outlineLevel="1" x14ac:dyDescent="0.25">
      <c r="A174" s="61" t="s">
        <v>82</v>
      </c>
      <c r="B174" s="93"/>
      <c r="C174" s="94"/>
      <c r="D174" s="129">
        <f t="shared" si="6"/>
        <v>16</v>
      </c>
      <c r="E174" s="129"/>
      <c r="F174" s="33" t="s">
        <v>111</v>
      </c>
      <c r="G174" s="97"/>
      <c r="H174" s="98"/>
      <c r="I174" s="98"/>
      <c r="J174" s="99"/>
      <c r="K174" s="51"/>
      <c r="L174" s="115"/>
      <c r="M174" s="106"/>
      <c r="N174" s="51"/>
      <c r="O174" s="102"/>
      <c r="P174" s="103"/>
      <c r="Q174" s="105"/>
      <c r="R174" s="103"/>
      <c r="S174" s="105"/>
      <c r="T174" s="103"/>
      <c r="U174" s="105"/>
      <c r="V174" s="106"/>
      <c r="W174" s="33"/>
      <c r="X174" s="94"/>
      <c r="Y174" s="117"/>
      <c r="Z174" s="108"/>
      <c r="AA174" s="118"/>
      <c r="AB174" s="94"/>
      <c r="AC174" s="61" t="s">
        <v>103</v>
      </c>
      <c r="AD174" s="127"/>
      <c r="AE174" s="119"/>
      <c r="AF174" s="33"/>
      <c r="AG174" s="94"/>
      <c r="AH174" s="117"/>
      <c r="AI174" s="97"/>
      <c r="AJ174" s="94"/>
      <c r="AK174" s="61"/>
      <c r="AL174" s="61"/>
      <c r="AN174" s="37">
        <v>13</v>
      </c>
      <c r="AO174" s="37" t="s">
        <v>195</v>
      </c>
    </row>
    <row r="175" spans="1:41" s="37" customFormat="1" ht="13.2" x14ac:dyDescent="0.25">
      <c r="A175" s="66"/>
      <c r="B175" s="121"/>
      <c r="C175" s="121"/>
      <c r="D175" s="122"/>
      <c r="E175" s="121"/>
      <c r="F175" s="123"/>
      <c r="G175" s="121"/>
      <c r="H175" s="123"/>
      <c r="I175" s="123"/>
      <c r="J175" s="123"/>
      <c r="K175" s="123"/>
      <c r="L175" s="121"/>
      <c r="M175" s="121"/>
      <c r="N175" s="123"/>
      <c r="O175" s="123"/>
      <c r="P175" s="121"/>
      <c r="Q175" s="123"/>
      <c r="R175" s="121"/>
      <c r="S175" s="123"/>
      <c r="T175" s="121"/>
      <c r="U175" s="121"/>
      <c r="V175" s="121"/>
      <c r="W175" s="121"/>
      <c r="X175" s="121"/>
      <c r="Y175" s="121"/>
      <c r="Z175" s="121"/>
      <c r="AA175" s="121"/>
      <c r="AD175" s="123"/>
      <c r="AE175" s="121"/>
      <c r="AF175" s="121"/>
      <c r="AG175" s="121"/>
      <c r="AH175" s="121"/>
      <c r="AI175" s="121"/>
    </row>
    <row r="176" spans="1:41" ht="15" x14ac:dyDescent="0.25">
      <c r="A176" s="134" t="s">
        <v>196</v>
      </c>
    </row>
  </sheetData>
  <dataConsolidate/>
  <mergeCells count="9">
    <mergeCell ref="S36:V36"/>
    <mergeCell ref="W36:Z36"/>
    <mergeCell ref="AA36:AD36"/>
    <mergeCell ref="AE36:AF36"/>
    <mergeCell ref="K35:Z35"/>
    <mergeCell ref="AA35:AD35"/>
    <mergeCell ref="AE35:AF35"/>
    <mergeCell ref="K36:N36"/>
    <mergeCell ref="O36:R36"/>
  </mergeCells>
  <dataValidations count="32">
    <dataValidation type="list" allowBlank="1" showInputMessage="1" showErrorMessage="1" sqref="E65:E80" xr:uid="{AE4E71CE-66A4-4326-ACCB-F2D289C24CD4}">
      <formula1>"OR,AND,NOR,NAND"</formula1>
    </dataValidation>
    <dataValidation type="list" allowBlank="1" showInputMessage="1" showErrorMessage="1" prompt="SPS : Single_x000a_" sqref="G65:G80" xr:uid="{D688E050-E858-4644-8167-461A66DC8E9E}">
      <formula1>"SPS"</formula1>
    </dataValidation>
    <dataValidation type="whole" allowBlank="1" showInputMessage="1" showErrorMessage="1" sqref="D65:D80" xr:uid="{8A1F605F-57D5-4931-8180-F8E284B9EFA8}">
      <formula1>1</formula1>
      <formula2>32</formula2>
    </dataValidation>
    <dataValidation type="list" operator="lessThanOrEqual" allowBlank="1" showInputMessage="1" sqref="AJ65:AJ80" xr:uid="{52418754-47C4-4CC9-B1A3-5D156BF65A7D}">
      <formula1>"GroupSPS,"</formula1>
    </dataValidation>
    <dataValidation type="list" allowBlank="1" showInputMessage="1" showErrorMessage="1" sqref="AA85:AA100 AA65:AA80 AA20:AA36" xr:uid="{65EE8ECF-B0D9-4A23-9EE3-804CA120D8ED}">
      <formula1>"None,5,6,7,8,9,10,11,12,13,14,15,17"</formula1>
    </dataValidation>
    <dataValidation type="list" allowBlank="1" showInputMessage="1" showErrorMessage="1" prompt="SPS : Single_x000a_DPS : Dual_x000a_MPS : Multiple_x000a_" sqref="G85:G100 G20:G36" xr:uid="{823D8C30-363E-41E5-8D95-CD3B3F3CEAB0}">
      <formula1>"SPS,DPS,MPS,"</formula1>
    </dataValidation>
    <dataValidation type="list" operator="lessThanOrEqual" allowBlank="1" showInputMessage="1" sqref="AJ105:AJ114 AJ85:AJ100 AJ20:AJ23 AJ29:AJ36" xr:uid="{BD168D7D-CFB4-4BBB-81EB-E4E15DB52385}">
      <formula1>INDIRECT(SUBSTITUTE(LEFT($G20,3)," ","_"))</formula1>
    </dataValidation>
    <dataValidation type="list" allowBlank="1" showInputMessage="1" showErrorMessage="1" errorTitle="Unknown Profile !" error="This profile does not exist : please create it before in [Electric Functions] or [System Functions]" sqref="F105:F114 F85:F100 F65:F80 F20:F23 F29:F36" xr:uid="{2827D075-AB36-4912-A7FE-1F7A4C8D47BD}">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5:M114" xr:uid="{263825D6-AE18-4587-89DE-44EEDD7C47C0}">
      <formula1>16</formula1>
    </dataValidation>
    <dataValidation type="list" allowBlank="1" showInputMessage="1" showErrorMessage="1" prompt="SPC : Single_x000a_DPC : Dual" sqref="G105:G114" xr:uid="{24124745-031C-41DD-8396-A4D200807DAD}">
      <formula1>"SPC,DPC"</formula1>
    </dataValidation>
    <dataValidation type="list" operator="lessThanOrEqual" allowBlank="1" showInputMessage="1" sqref="AJ119:AJ134 AJ41:AJ45" xr:uid="{6F908E79-8CBB-4418-B930-25851AD55627}">
      <formula1>MV_Types</formula1>
    </dataValidation>
    <dataValidation type="list" allowBlank="1" showInputMessage="1" showErrorMessage="1" errorTitle="Unknown Profile !" error="This profile does not exist : please create it before in [Electric Functions] or [System Functions]" sqref="F119:F134 F41:F45" xr:uid="{55091FD4-C3A3-496E-9CCB-5EFBABC5938D}">
      <formula1>OFFSET(INDIRECT("MV__ELEC_PROFILES"),0,0,,COUNTA(INDIRECT("MV__ELEC_PROFILES")))</formula1>
    </dataValidation>
    <dataValidation type="list" operator="lessThanOrEqual" allowBlank="1" showInputMessage="1" showErrorMessage="1" sqref="L139:L154 L56:L59" xr:uid="{C434C850-88A9-4A48-B265-CB30120B5B8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56:F59" xr:uid="{2A3D0582-F335-4B77-985D-029FAF6C7EC6}">
      <formula1>OFFSET(INDIRECT("CT__ELEC_PROFILES"),0,0,,COUNTA(INDIRECT("CT__ELEC_PROFILES")))</formula1>
    </dataValidation>
    <dataValidation type="list" allowBlank="1" showInputMessage="1" showErrorMessage="1" sqref="AB159:AC174 AK159:AK174 AE159:AE174 AB139:AC154 AK139:AK154 AE139:AE154 AK119:AK134 AB119:AC134 AG119:AG134 AE119:AE134 AK105:AK114 AB105:AC114 AK85:AK100 AB85:AC100 AG85:AG100 AG65:AG80 AK65:AK80 AB65:AC80 AK50:AK51 AK56:AK59 AE50:AE51 AE56:AE59 AB50:AC51 AB41:AC45 AG41:AG45 AE41:AE45 AK41:AK45 AB56:AC59 AB20:AC36 AG20:AG36 AK20:AK36" xr:uid="{33DB6A1F-FA64-45A6-B6F9-054D9C11C771}">
      <formula1>"Yes,No"</formula1>
    </dataValidation>
    <dataValidation type="textLength" operator="lessThanOrEqual" allowBlank="1" showInputMessage="1" showErrorMessage="1" error="Maximum length is 16 car." sqref="H159:J174 H139:J154 H119:J134 H105:J114 H50:J51 H56:J59 H45:J45 H24:J27" xr:uid="{533AE611-9DCC-4D43-B858-36EEF1D6856F}">
      <formula1>16</formula1>
    </dataValidation>
    <dataValidation type="textLength" operator="lessThanOrEqual" allowBlank="1" showInputMessage="1" showErrorMessage="1" sqref="N159:N174 N139:N154 N119:N134 N105:N114 H85:J100 L85:N100 H65:J80 L65:N80 N50:N51 N56:N59 N45 L36:N36 L20:N34 H20:J36" xr:uid="{CEC2ACB4-D3F1-4A1E-9B68-565EA570FF02}">
      <formula1>16</formula1>
    </dataValidation>
    <dataValidation operator="lessThanOrEqual" allowBlank="1" showInputMessage="1" showErrorMessage="1" sqref="AL159:AL174 AH158:AJ158 L159:L174 AL139:AL154 AH138:AI138 AJ138:AJ154 AL119:AL134 AH118:AJ118 L119:M134 AH104:AJ104 AL105:AL114 AL85:AL100 AH84:AJ84 AH64:AJ64 AL65:AL80 AL56:AL59 AL41:AL45 AL50:AL51 L24:M27 AH40:AJ40 AJ55:AJ59 AH19:AJ19 AH55:AI55 L50:M51 AH49:AJ49 AL20:AL36 L45:M45 K35:Z35" xr:uid="{2C05E73C-1E99-43AA-8984-EC4B0C49B371}"/>
    <dataValidation type="textLength" operator="lessThanOrEqual" allowBlank="1" showInputMessage="1" showErrorMessage="1" sqref="K159:K174 K139:K154 K119:K134 K105:K114 K85:K100 K65:K80 K48 K50:K51 K56:K59 K45 K36 K20:K34" xr:uid="{BEFD7DCE-D4FC-4BAF-9483-7267D4A1306B}">
      <formula1>35</formula1>
    </dataValidation>
    <dataValidation allowBlank="1" showInputMessage="1" showErrorMessage="1" sqref="X159:X174 R159:R174 T159:T174 P159:P174 V159:V174 A156:IV156 X139:X154 R139:R154 T139:T154 P139:P154 V139:V154 A136:IV136 W135:X135 X119:X134 P119:P134 R119:R134 T119:T134 AK135 V119:V134 A115:XFD116 A101:C102 E101:IV102 D101 X56:X59 X50:X51 P50:P51 R50:R51 T50:T51 P56:P59 R56:R59 T56:T59 V50:V51 V56:V59 D54 T24:T27 V45 R24:R27 T45 P24:P27 R45 X24:X27 P45 X45 V24:V27" xr:uid="{88B3D73E-EAC9-46A6-B74E-6D2A1F1B822A}"/>
    <dataValidation type="whole" allowBlank="1" showInputMessage="1" showErrorMessage="1" sqref="D159:D174 D139:D154 D119:D134 D105:D114 D85:D100" xr:uid="{0289FE66-CE84-493B-9DEF-5AB2A09E46FF}">
      <formula1>1</formula1>
      <formula2>128</formula2>
    </dataValidation>
    <dataValidation operator="lessThanOrEqual" allowBlank="1" showInputMessage="1" sqref="M159:M174 M139:M154 M56:M59" xr:uid="{D77DEB82-F850-48FE-ABD4-A7E83DF0AA05}"/>
    <dataValidation type="list" operator="lessThanOrEqual" allowBlank="1" showInputMessage="1" prompt="Bay type or Template name" sqref="AH159:AH174 AH139:AH154 AH119:AH134 AH105:AH114 AH85:AH100 AH65:AH80 AH56:AH59 AH50:AH51 AH41:AH45 AH20:AH36" xr:uid="{53CC1667-30DA-4F5E-85D7-83742DCDAFF5}">
      <formula1>"GB,BB,CB,SB,CK,FB,SH,TF,"</formula1>
    </dataValidation>
    <dataValidation type="list" operator="lessThanOrEqual" allowBlank="1" showInputMessage="1" sqref="AJ159:AJ174 AJ50:AJ51" xr:uid="{BAE91454-0BAF-43D5-8988-E1C1BB97C915}">
      <formula1>SetPoint_Types</formula1>
    </dataValidation>
    <dataValidation type="whole" allowBlank="1" showInputMessage="1" showErrorMessage="1" sqref="E159:E174 E139:E154 E119:E134 E105:E114 E85:E100" xr:uid="{60206B33-7703-4C63-96ED-C7A8F4479548}">
      <formula1>1</formula1>
      <formula2>2048</formula2>
    </dataValidation>
    <dataValidation type="list" allowBlank="1" showInputMessage="1" showErrorMessage="1" errorTitle="Unknown Profile !" error="This profile does not exist : please create it before in [Electric Functions] or [System Functions]" sqref="F159:F174 F50:F51" xr:uid="{280ED5CC-B139-4770-B3C7-470D9A7F002C}">
      <formula1>OFFSET(INDIRECT("SP__ELEC_PROFILES"),0,0,,COUNTA(INDIRECT("SP__ELEC_PROFILES")))</formula1>
    </dataValidation>
    <dataValidation type="list" operator="lessThanOrEqual" allowBlank="1" showInputMessage="1" prompt="Module type or Template name" sqref="AI159:AI174 AI139:AI154 AI119:AI134 AI105:AI114 AI85:AI100 AI65:AI80 AI56:AI59 AI41:AI45 AI50:AI51 AI20:AI36" xr:uid="{4D419574-7C37-4DC4-ACBB-CCBCF30178E4}">
      <formula1>MODULES_AUTOMATIONS_TYPES</formula1>
    </dataValidation>
    <dataValidation type="list" allowBlank="1" showInputMessage="1" sqref="AF159:AF174 AF139:AF154 AF119:AF134 AF105:AF114 AF85:AF100 AF65:AF80 AF56:AF59 AF41:AF45 AF50:AF51 AF20:AF36" xr:uid="{6381EAB1-7F26-4048-8FAA-976B5916134A}">
      <formula1>"Yes,No"</formula1>
    </dataValidation>
    <dataValidation type="list" allowBlank="1" showInputMessage="1" sqref="G159:G174 G139:G154 G119:G134 G50:G51 G56:G59 G45 G24:G27" xr:uid="{7A33DBF4-502D-47F9-B309-3E565CFBF824}">
      <formula1>"A,V,kV,MV,MVar,W,kW,MW,Hz,°,W/h,kW/h,MW/h,Var/h,kVar/h,Mvar/h,"</formula1>
    </dataValidation>
    <dataValidation type="list" allowBlank="1" showInputMessage="1" showErrorMessage="1" sqref="F11:F14" xr:uid="{2954A9C8-AFD1-4555-B08D-96011BCFF0D3}">
      <formula1>"1,2,3,4"</formula1>
    </dataValidation>
    <dataValidation type="list" operator="lessThanOrEqual" allowBlank="1" showInputMessage="1" sqref="AJ24:AJ28" xr:uid="{BB3D9F5D-3FD5-4FB3-886B-295B455EF6A0}">
      <formula1>INDIRECT(SUBSTITUTE(LEFT(#REF!,3)," ","_"))</formula1>
    </dataValidation>
    <dataValidation type="list" allowBlank="1" showInputMessage="1" showErrorMessage="1" errorTitle="Unknown Profile !" error="This profile does not exist : please create it before in [Electric Functions] or [System Functions]" sqref="F24:F28" xr:uid="{8A86EC21-B5A5-41BC-A6BB-DE79BA374252}">
      <formula1>OFFSET(INDIRECT(CONCATENATE(SUBSTITUTE(LEFT(#REF!,3)," ","_"),"_ELEC_PROFILES")),0,0,,COUNTA(INDIRECT(CONCATENATE(SUBSTITUTE(LEFT(#REF!,3)," ","_"),"_ELEC_PROFILES"))))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36" min="6"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9"/>
    <pageSetUpPr fitToPage="1"/>
  </sheetPr>
  <dimension ref="A1:CU175"/>
  <sheetViews>
    <sheetView showGridLines="0" view="pageBreakPreview" zoomScale="80" zoomScaleNormal="100" zoomScaleSheetLayoutView="80" workbookViewId="0">
      <pane xSplit="4" ySplit="8" topLeftCell="E16" activePane="bottomRight" state="frozenSplit"/>
      <selection activeCell="K33" sqref="K33"/>
      <selection pane="topRight" activeCell="K33" sqref="K33"/>
      <selection pane="bottomLeft" activeCell="K33" sqref="K33"/>
      <selection pane="bottomRight" activeCell="K34" sqref="K34:Z34"/>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197</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197</v>
      </c>
      <c r="G16" s="159"/>
      <c r="O16" s="158"/>
      <c r="P16" s="158"/>
    </row>
    <row r="17" spans="1:41" s="4" customFormat="1" ht="13.8" thickBot="1" x14ac:dyDescent="0.3">
      <c r="D17" s="4" t="s">
        <v>27</v>
      </c>
      <c r="H17" s="4" t="s">
        <v>28</v>
      </c>
      <c r="I17" s="158" t="str">
        <f>T(F16)</f>
        <v>BB7_P141_BVMT2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197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BB7_P141_BVMT2</v>
      </c>
    </row>
    <row r="21" spans="1:41" s="4" customFormat="1" ht="13.2" hidden="1" outlineLevel="1" x14ac:dyDescent="0.25">
      <c r="A21" s="16" t="s">
        <v>82</v>
      </c>
      <c r="B21" s="186"/>
      <c r="C21" s="187"/>
      <c r="D21" s="188" t="s">
        <v>96</v>
      </c>
      <c r="E21" s="1" t="s">
        <v>97</v>
      </c>
      <c r="F21" s="189" t="s">
        <v>98</v>
      </c>
      <c r="G21" s="29" t="s">
        <v>86</v>
      </c>
      <c r="H21" s="190" t="s">
        <v>87</v>
      </c>
      <c r="I21" s="190" t="s">
        <v>197</v>
      </c>
      <c r="J21" s="191" t="s">
        <v>99</v>
      </c>
      <c r="K21" s="192" t="s">
        <v>100</v>
      </c>
      <c r="L21" s="189" t="s">
        <v>101</v>
      </c>
      <c r="M21" s="193" t="s">
        <v>91</v>
      </c>
      <c r="N21" s="13" t="s">
        <v>102</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4" si="0">AO20</f>
        <v>DIGITAL INFORMATION FROM IED IED name BB7_P141_BVMT2</v>
      </c>
    </row>
    <row r="22" spans="1:41" s="4" customFormat="1" ht="13.2" outlineLevel="1" x14ac:dyDescent="0.25">
      <c r="A22" s="16" t="s">
        <v>82</v>
      </c>
      <c r="B22" s="186"/>
      <c r="C22" s="187"/>
      <c r="D22" s="188" t="s">
        <v>96</v>
      </c>
      <c r="E22" s="1" t="s">
        <v>104</v>
      </c>
      <c r="F22" s="189" t="s">
        <v>85</v>
      </c>
      <c r="G22" s="29" t="s">
        <v>86</v>
      </c>
      <c r="H22" s="190" t="s">
        <v>87</v>
      </c>
      <c r="I22" s="190" t="s">
        <v>197</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BB7_P141_BVMT2</v>
      </c>
    </row>
    <row r="23" spans="1:41" s="4" customFormat="1" ht="13.2" outlineLevel="1" x14ac:dyDescent="0.25">
      <c r="A23" s="16" t="s">
        <v>82</v>
      </c>
      <c r="B23" s="186"/>
      <c r="C23" s="187"/>
      <c r="D23" s="188" t="s">
        <v>107</v>
      </c>
      <c r="E23" s="1" t="s">
        <v>97</v>
      </c>
      <c r="F23" s="189" t="s">
        <v>98</v>
      </c>
      <c r="G23" s="29" t="s">
        <v>86</v>
      </c>
      <c r="H23" s="190" t="s">
        <v>87</v>
      </c>
      <c r="I23" s="190" t="s">
        <v>197</v>
      </c>
      <c r="J23" s="191" t="s">
        <v>108</v>
      </c>
      <c r="K23" s="192" t="s">
        <v>198</v>
      </c>
      <c r="L23" s="189" t="s">
        <v>101</v>
      </c>
      <c r="M23" s="193" t="s">
        <v>91</v>
      </c>
      <c r="N23" s="13" t="s">
        <v>199</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BB7_P141_BVMT2</v>
      </c>
    </row>
    <row r="24" spans="1:41" s="4" customFormat="1" ht="13.2" outlineLevel="1" x14ac:dyDescent="0.25">
      <c r="A24" s="16" t="s">
        <v>82</v>
      </c>
      <c r="B24" s="186"/>
      <c r="C24" s="187"/>
      <c r="D24" s="188"/>
      <c r="E24" s="1"/>
      <c r="F24" s="189" t="s">
        <v>111</v>
      </c>
      <c r="G24" s="29" t="s">
        <v>139</v>
      </c>
      <c r="H24" s="190" t="s">
        <v>87</v>
      </c>
      <c r="I24" s="190" t="s">
        <v>197</v>
      </c>
      <c r="J24" s="191" t="s">
        <v>108</v>
      </c>
      <c r="K24" s="146" t="s">
        <v>140</v>
      </c>
      <c r="L24" s="219" t="s">
        <v>141</v>
      </c>
      <c r="M24" s="220" t="s">
        <v>142</v>
      </c>
      <c r="N24" s="13" t="s">
        <v>140</v>
      </c>
      <c r="O24" s="195" t="s">
        <v>93</v>
      </c>
      <c r="P24" s="31" t="s">
        <v>94</v>
      </c>
      <c r="Q24" s="196" t="s">
        <v>94</v>
      </c>
      <c r="R24" s="31" t="s">
        <v>94</v>
      </c>
      <c r="S24" s="196" t="s">
        <v>94</v>
      </c>
      <c r="T24" s="31" t="s">
        <v>94</v>
      </c>
      <c r="U24" s="196" t="s">
        <v>94</v>
      </c>
      <c r="V24" s="32" t="s">
        <v>94</v>
      </c>
      <c r="W24" s="192" t="s">
        <v>136</v>
      </c>
      <c r="X24" s="187" t="s">
        <v>137</v>
      </c>
      <c r="Y24" s="197"/>
      <c r="Z24" s="187"/>
      <c r="AA24" s="186" t="s">
        <v>95</v>
      </c>
      <c r="AB24" s="187"/>
      <c r="AC24" s="16" t="s">
        <v>112</v>
      </c>
      <c r="AD24" s="197"/>
      <c r="AE24" s="187"/>
      <c r="AF24" s="189"/>
      <c r="AG24" s="29"/>
      <c r="AH24" s="197"/>
      <c r="AI24" s="198"/>
      <c r="AJ24" s="187"/>
      <c r="AK24" s="16"/>
      <c r="AL24" s="16"/>
      <c r="AN24" s="4">
        <v>1</v>
      </c>
      <c r="AO24" s="4" t="str">
        <f t="shared" si="0"/>
        <v>DIGITAL INFORMATION FROM IED IED name BB7_P141_BVMT2</v>
      </c>
    </row>
    <row r="25" spans="1:41" s="4" customFormat="1" ht="13.2" outlineLevel="1" x14ac:dyDescent="0.25">
      <c r="A25" s="16" t="s">
        <v>82</v>
      </c>
      <c r="B25" s="186"/>
      <c r="C25" s="187"/>
      <c r="D25" s="188"/>
      <c r="E25" s="1"/>
      <c r="F25" s="189" t="s">
        <v>111</v>
      </c>
      <c r="G25" s="29" t="s">
        <v>145</v>
      </c>
      <c r="H25" s="190" t="s">
        <v>87</v>
      </c>
      <c r="I25" s="190" t="s">
        <v>197</v>
      </c>
      <c r="J25" s="191" t="s">
        <v>108</v>
      </c>
      <c r="K25" s="146" t="s">
        <v>146</v>
      </c>
      <c r="L25" s="219" t="s">
        <v>147</v>
      </c>
      <c r="M25" s="220" t="s">
        <v>148</v>
      </c>
      <c r="N25" s="13" t="s">
        <v>146</v>
      </c>
      <c r="O25" s="195" t="s">
        <v>93</v>
      </c>
      <c r="P25" s="31" t="s">
        <v>94</v>
      </c>
      <c r="Q25" s="196" t="s">
        <v>94</v>
      </c>
      <c r="R25" s="31" t="s">
        <v>94</v>
      </c>
      <c r="S25" s="196" t="s">
        <v>94</v>
      </c>
      <c r="T25" s="31" t="s">
        <v>94</v>
      </c>
      <c r="U25" s="196" t="s">
        <v>94</v>
      </c>
      <c r="V25" s="32" t="s">
        <v>94</v>
      </c>
      <c r="W25" s="192" t="s">
        <v>136</v>
      </c>
      <c r="X25" s="187" t="s">
        <v>143</v>
      </c>
      <c r="Y25" s="197"/>
      <c r="Z25" s="187"/>
      <c r="AA25" s="186" t="s">
        <v>95</v>
      </c>
      <c r="AB25" s="187"/>
      <c r="AC25" s="16" t="s">
        <v>112</v>
      </c>
      <c r="AD25" s="197"/>
      <c r="AE25" s="187"/>
      <c r="AF25" s="189"/>
      <c r="AG25" s="29"/>
      <c r="AH25" s="197"/>
      <c r="AI25" s="198"/>
      <c r="AJ25" s="187"/>
      <c r="AK25" s="16"/>
      <c r="AL25" s="16"/>
      <c r="AN25" s="4">
        <v>1</v>
      </c>
      <c r="AO25" s="4" t="str">
        <f t="shared" si="0"/>
        <v>DIGITAL INFORMATION FROM IED IED name BB7_P141_BVMT2</v>
      </c>
    </row>
    <row r="26" spans="1:41" s="4" customFormat="1" ht="13.2" outlineLevel="1" x14ac:dyDescent="0.25">
      <c r="A26" s="16" t="s">
        <v>82</v>
      </c>
      <c r="B26" s="186"/>
      <c r="C26" s="187"/>
      <c r="D26" s="188"/>
      <c r="E26" s="1"/>
      <c r="F26" s="189" t="s">
        <v>111</v>
      </c>
      <c r="G26" s="29" t="s">
        <v>145</v>
      </c>
      <c r="H26" s="190" t="s">
        <v>87</v>
      </c>
      <c r="I26" s="190" t="s">
        <v>197</v>
      </c>
      <c r="J26" s="191" t="s">
        <v>108</v>
      </c>
      <c r="K26" s="146" t="s">
        <v>150</v>
      </c>
      <c r="L26" s="219" t="s">
        <v>147</v>
      </c>
      <c r="M26" s="220" t="s">
        <v>148</v>
      </c>
      <c r="N26" s="13" t="s">
        <v>150</v>
      </c>
      <c r="O26" s="195" t="s">
        <v>93</v>
      </c>
      <c r="P26" s="31" t="s">
        <v>94</v>
      </c>
      <c r="Q26" s="196" t="s">
        <v>94</v>
      </c>
      <c r="R26" s="31" t="s">
        <v>94</v>
      </c>
      <c r="S26" s="196" t="s">
        <v>94</v>
      </c>
      <c r="T26" s="31" t="s">
        <v>94</v>
      </c>
      <c r="U26" s="196" t="s">
        <v>94</v>
      </c>
      <c r="V26" s="32" t="s">
        <v>94</v>
      </c>
      <c r="W26" s="192" t="s">
        <v>136</v>
      </c>
      <c r="X26" s="187" t="s">
        <v>149</v>
      </c>
      <c r="Y26" s="197"/>
      <c r="Z26" s="187"/>
      <c r="AA26" s="186" t="s">
        <v>95</v>
      </c>
      <c r="AB26" s="187"/>
      <c r="AC26" s="16" t="s">
        <v>112</v>
      </c>
      <c r="AD26" s="197"/>
      <c r="AE26" s="187"/>
      <c r="AF26" s="189"/>
      <c r="AG26" s="29"/>
      <c r="AH26" s="197"/>
      <c r="AI26" s="198"/>
      <c r="AJ26" s="187"/>
      <c r="AK26" s="16"/>
      <c r="AL26" s="16"/>
      <c r="AN26" s="4">
        <v>1</v>
      </c>
      <c r="AO26" s="4" t="str">
        <f t="shared" si="0"/>
        <v>DIGITAL INFORMATION FROM IED IED name BB7_P141_BVMT2</v>
      </c>
    </row>
    <row r="27" spans="1:41" s="4" customFormat="1" ht="13.2" outlineLevel="1" x14ac:dyDescent="0.25">
      <c r="A27" s="16" t="s">
        <v>82</v>
      </c>
      <c r="B27" s="186"/>
      <c r="C27" s="187"/>
      <c r="D27" s="188"/>
      <c r="E27" s="1"/>
      <c r="F27" s="189" t="s">
        <v>111</v>
      </c>
      <c r="G27" s="29" t="s">
        <v>145</v>
      </c>
      <c r="H27" s="190" t="s">
        <v>87</v>
      </c>
      <c r="I27" s="190" t="s">
        <v>197</v>
      </c>
      <c r="J27" s="191" t="s">
        <v>108</v>
      </c>
      <c r="K27" s="146" t="s">
        <v>152</v>
      </c>
      <c r="L27" s="219" t="s">
        <v>147</v>
      </c>
      <c r="M27" s="220" t="s">
        <v>148</v>
      </c>
      <c r="N27" s="13" t="s">
        <v>152</v>
      </c>
      <c r="O27" s="195" t="s">
        <v>93</v>
      </c>
      <c r="P27" s="31" t="s">
        <v>94</v>
      </c>
      <c r="Q27" s="196" t="s">
        <v>94</v>
      </c>
      <c r="R27" s="31" t="s">
        <v>94</v>
      </c>
      <c r="S27" s="196" t="s">
        <v>94</v>
      </c>
      <c r="T27" s="31" t="s">
        <v>94</v>
      </c>
      <c r="U27" s="196" t="s">
        <v>94</v>
      </c>
      <c r="V27" s="32" t="s">
        <v>94</v>
      </c>
      <c r="W27" s="192" t="s">
        <v>136</v>
      </c>
      <c r="X27" s="187" t="s">
        <v>151</v>
      </c>
      <c r="Y27" s="197"/>
      <c r="Z27" s="187"/>
      <c r="AA27" s="186" t="s">
        <v>95</v>
      </c>
      <c r="AB27" s="187"/>
      <c r="AC27" s="16" t="s">
        <v>112</v>
      </c>
      <c r="AD27" s="197"/>
      <c r="AE27" s="187"/>
      <c r="AF27" s="189"/>
      <c r="AG27" s="29"/>
      <c r="AH27" s="197"/>
      <c r="AI27" s="198"/>
      <c r="AJ27" s="187"/>
      <c r="AK27" s="16"/>
      <c r="AL27" s="16"/>
      <c r="AN27" s="4">
        <v>1</v>
      </c>
      <c r="AO27" s="4" t="str">
        <f t="shared" si="0"/>
        <v>DIGITAL INFORMATION FROM IED IED name BB7_P141_BVMT2</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4" customFormat="1" ht="13.2" outlineLevel="1" x14ac:dyDescent="0.25">
      <c r="A29" s="16" t="s">
        <v>82</v>
      </c>
      <c r="B29" s="186"/>
      <c r="C29" s="187"/>
      <c r="D29" s="188"/>
      <c r="E29" s="1"/>
      <c r="F29" s="189" t="s">
        <v>111</v>
      </c>
      <c r="G29" s="29"/>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f t="shared" si="0"/>
        <v>0</v>
      </c>
    </row>
    <row r="30" spans="1:41" s="4" customFormat="1" ht="13.2" outlineLevel="1" x14ac:dyDescent="0.25">
      <c r="A30" s="16" t="s">
        <v>82</v>
      </c>
      <c r="B30" s="186"/>
      <c r="C30" s="187"/>
      <c r="D30" s="188"/>
      <c r="E30" s="1"/>
      <c r="F30" s="189" t="s">
        <v>111</v>
      </c>
      <c r="G30" s="29"/>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f t="shared" si="0"/>
        <v>0</v>
      </c>
    </row>
    <row r="31" spans="1:41" s="4" customFormat="1" ht="13.2" outlineLevel="1" x14ac:dyDescent="0.25">
      <c r="A31" s="16" t="s">
        <v>82</v>
      </c>
      <c r="B31" s="186"/>
      <c r="C31" s="187"/>
      <c r="D31" s="188"/>
      <c r="E31" s="1"/>
      <c r="F31" s="189" t="s">
        <v>111</v>
      </c>
      <c r="G31" s="29"/>
      <c r="H31" s="190"/>
      <c r="I31" s="190"/>
      <c r="J31" s="191"/>
      <c r="K31" s="192"/>
      <c r="L31" s="189"/>
      <c r="M31" s="193"/>
      <c r="N31" s="13"/>
      <c r="O31" s="194"/>
      <c r="P31" s="31"/>
      <c r="Q31" s="196"/>
      <c r="R31" s="31"/>
      <c r="S31" s="196"/>
      <c r="T31" s="31"/>
      <c r="U31" s="196"/>
      <c r="V31" s="32"/>
      <c r="W31" s="189"/>
      <c r="X31" s="187"/>
      <c r="Y31" s="197"/>
      <c r="Z31" s="187"/>
      <c r="AA31" s="186" t="s">
        <v>95</v>
      </c>
      <c r="AB31" s="187"/>
      <c r="AC31" s="16" t="s">
        <v>112</v>
      </c>
      <c r="AD31" s="197"/>
      <c r="AE31" s="187"/>
      <c r="AF31" s="189"/>
      <c r="AG31" s="29"/>
      <c r="AH31" s="197"/>
      <c r="AI31" s="198"/>
      <c r="AJ31" s="187"/>
      <c r="AK31" s="16"/>
      <c r="AL31" s="16"/>
      <c r="AN31" s="4">
        <v>1</v>
      </c>
      <c r="AO31" s="4">
        <f t="shared" si="0"/>
        <v>0</v>
      </c>
    </row>
    <row r="32" spans="1:41" s="4" customFormat="1" ht="13.2" outlineLevel="1" x14ac:dyDescent="0.25">
      <c r="A32" s="16" t="s">
        <v>82</v>
      </c>
      <c r="B32" s="186"/>
      <c r="C32" s="187"/>
      <c r="D32" s="188"/>
      <c r="E32" s="1"/>
      <c r="F32" s="189" t="s">
        <v>111</v>
      </c>
      <c r="G32" s="29"/>
      <c r="H32" s="190"/>
      <c r="I32" s="190"/>
      <c r="J32" s="191"/>
      <c r="K32" s="192"/>
      <c r="L32" s="189"/>
      <c r="M32" s="193"/>
      <c r="N32" s="13"/>
      <c r="O32" s="194"/>
      <c r="P32" s="31"/>
      <c r="Q32" s="196"/>
      <c r="R32" s="31"/>
      <c r="S32" s="196"/>
      <c r="T32" s="31"/>
      <c r="U32" s="196"/>
      <c r="V32" s="32"/>
      <c r="W32" s="189"/>
      <c r="X32" s="187"/>
      <c r="Y32" s="197"/>
      <c r="Z32" s="187"/>
      <c r="AA32" s="186" t="s">
        <v>95</v>
      </c>
      <c r="AB32" s="187"/>
      <c r="AC32" s="16" t="s">
        <v>112</v>
      </c>
      <c r="AD32" s="197"/>
      <c r="AE32" s="187"/>
      <c r="AF32" s="189"/>
      <c r="AG32" s="29"/>
      <c r="AH32" s="197"/>
      <c r="AI32" s="198"/>
      <c r="AJ32" s="187"/>
      <c r="AK32" s="16"/>
      <c r="AL32" s="16"/>
      <c r="AN32" s="4">
        <v>1</v>
      </c>
      <c r="AO32" s="4">
        <f t="shared" si="0"/>
        <v>0</v>
      </c>
    </row>
    <row r="33" spans="1:41" s="4" customFormat="1" ht="13.8" outlineLevel="1" thickBot="1" x14ac:dyDescent="0.3">
      <c r="A33" s="16" t="s">
        <v>82</v>
      </c>
      <c r="B33" s="186"/>
      <c r="C33" s="187"/>
      <c r="D33" s="188"/>
      <c r="E33" s="1"/>
      <c r="F33" s="189" t="s">
        <v>111</v>
      </c>
      <c r="G33" s="29"/>
      <c r="H33" s="190"/>
      <c r="I33" s="190"/>
      <c r="J33" s="191"/>
      <c r="K33" s="192"/>
      <c r="L33" s="189"/>
      <c r="M33" s="193"/>
      <c r="N33" s="13"/>
      <c r="O33" s="194"/>
      <c r="P33" s="31"/>
      <c r="Q33" s="196"/>
      <c r="R33" s="31"/>
      <c r="S33" s="196"/>
      <c r="T33" s="31"/>
      <c r="U33" s="196"/>
      <c r="V33" s="32"/>
      <c r="W33" s="189"/>
      <c r="X33" s="187"/>
      <c r="Y33" s="197"/>
      <c r="Z33" s="187"/>
      <c r="AA33" s="186" t="s">
        <v>95</v>
      </c>
      <c r="AB33" s="187"/>
      <c r="AC33" s="16" t="s">
        <v>112</v>
      </c>
      <c r="AD33" s="197"/>
      <c r="AE33" s="187"/>
      <c r="AF33" s="189"/>
      <c r="AG33" s="29"/>
      <c r="AH33" s="197"/>
      <c r="AI33" s="198"/>
      <c r="AJ33" s="187"/>
      <c r="AK33" s="16"/>
      <c r="AL33" s="16"/>
      <c r="AN33" s="4">
        <v>1</v>
      </c>
      <c r="AO33" s="4">
        <f t="shared" si="0"/>
        <v>0</v>
      </c>
    </row>
    <row r="34" spans="1:41" s="4" customFormat="1" ht="13.8" outlineLevel="1" thickBot="1" x14ac:dyDescent="0.3">
      <c r="A34" s="16" t="s">
        <v>82</v>
      </c>
      <c r="B34" s="186"/>
      <c r="C34" s="187"/>
      <c r="D34" s="188"/>
      <c r="E34" s="1"/>
      <c r="F34" s="189" t="s">
        <v>111</v>
      </c>
      <c r="G34" s="29"/>
      <c r="H34" s="190"/>
      <c r="I34" s="190"/>
      <c r="J34" s="191"/>
      <c r="K34" s="513" t="s">
        <v>2627</v>
      </c>
      <c r="L34" s="514"/>
      <c r="M34" s="514"/>
      <c r="N34" s="514"/>
      <c r="O34" s="514"/>
      <c r="P34" s="514"/>
      <c r="Q34" s="514"/>
      <c r="R34" s="514"/>
      <c r="S34" s="514"/>
      <c r="T34" s="514"/>
      <c r="U34" s="514"/>
      <c r="V34" s="514"/>
      <c r="W34" s="514"/>
      <c r="X34" s="514"/>
      <c r="Y34" s="514"/>
      <c r="Z34" s="515"/>
      <c r="AA34" s="186" t="s">
        <v>95</v>
      </c>
      <c r="AB34" s="187"/>
      <c r="AC34" s="16" t="s">
        <v>112</v>
      </c>
      <c r="AD34" s="197"/>
      <c r="AE34" s="187"/>
      <c r="AF34" s="189"/>
      <c r="AG34" s="29"/>
      <c r="AH34" s="197"/>
      <c r="AI34" s="198"/>
      <c r="AJ34" s="187"/>
      <c r="AK34" s="16"/>
      <c r="AL34" s="16"/>
      <c r="AN34" s="4">
        <v>1</v>
      </c>
      <c r="AO34" s="4">
        <f t="shared" si="0"/>
        <v>0</v>
      </c>
    </row>
    <row r="35" spans="1:41" s="4" customFormat="1" ht="13.2" outlineLevel="1" x14ac:dyDescent="0.25">
      <c r="A35" s="16" t="s">
        <v>82</v>
      </c>
      <c r="B35" s="186"/>
      <c r="C35" s="187"/>
      <c r="D35" s="188"/>
      <c r="E35" s="1"/>
      <c r="F35" s="189" t="s">
        <v>111</v>
      </c>
      <c r="G35" s="29"/>
      <c r="H35" s="190"/>
      <c r="I35" s="190"/>
      <c r="J35" s="191"/>
      <c r="K35" s="510" t="s">
        <v>2601</v>
      </c>
      <c r="L35" s="511"/>
      <c r="M35" s="511"/>
      <c r="N35" s="512"/>
      <c r="O35" s="510"/>
      <c r="P35" s="511"/>
      <c r="Q35" s="511"/>
      <c r="R35" s="512"/>
      <c r="S35" s="510"/>
      <c r="T35" s="511"/>
      <c r="U35" s="511"/>
      <c r="V35" s="512"/>
      <c r="W35" s="510"/>
      <c r="X35" s="511"/>
      <c r="Y35" s="511"/>
      <c r="Z35" s="512"/>
      <c r="AA35" s="186" t="s">
        <v>95</v>
      </c>
      <c r="AB35" s="187"/>
      <c r="AC35" s="16" t="s">
        <v>112</v>
      </c>
      <c r="AD35" s="197"/>
      <c r="AE35" s="187"/>
      <c r="AF35" s="189"/>
      <c r="AG35" s="29"/>
      <c r="AH35" s="197"/>
      <c r="AI35" s="198"/>
      <c r="AJ35" s="187"/>
      <c r="AK35" s="16"/>
      <c r="AL35" s="16"/>
      <c r="AN35" s="4">
        <v>1</v>
      </c>
      <c r="AO35" s="4">
        <f>AO34</f>
        <v>0</v>
      </c>
    </row>
    <row r="36" spans="1:41" s="4" customFormat="1" ht="13.2" x14ac:dyDescent="0.25">
      <c r="K36" s="3"/>
      <c r="L36" s="3"/>
      <c r="M36" s="3"/>
      <c r="N36" s="3"/>
    </row>
    <row r="37" spans="1:41" s="4" customFormat="1" ht="13.8" thickBot="1" x14ac:dyDescent="0.3">
      <c r="D37" s="4" t="s">
        <v>126</v>
      </c>
      <c r="H37" s="4" t="s">
        <v>28</v>
      </c>
      <c r="I37" s="158" t="str">
        <f>T(F16)</f>
        <v>BB7_P141_BVMT2</v>
      </c>
    </row>
    <row r="38" spans="1:41" s="4" customFormat="1" ht="13.8" outlineLevel="1" thickBot="1" x14ac:dyDescent="0.3">
      <c r="A38" s="160" t="s">
        <v>29</v>
      </c>
      <c r="B38" s="161" t="s">
        <v>30</v>
      </c>
      <c r="C38" s="162"/>
      <c r="D38" s="161" t="s">
        <v>127</v>
      </c>
      <c r="E38" s="161"/>
      <c r="F38" s="163" t="s">
        <v>32</v>
      </c>
      <c r="G38" s="164"/>
      <c r="H38" s="164"/>
      <c r="I38" s="164"/>
      <c r="J38" s="165"/>
      <c r="K38" s="207" t="s">
        <v>33</v>
      </c>
      <c r="L38" s="161" t="s">
        <v>34</v>
      </c>
      <c r="M38" s="161"/>
      <c r="N38" s="167" t="s">
        <v>33</v>
      </c>
      <c r="O38" s="168" t="s">
        <v>35</v>
      </c>
      <c r="P38" s="161"/>
      <c r="Q38" s="161"/>
      <c r="R38" s="161"/>
      <c r="S38" s="161"/>
      <c r="T38" s="161"/>
      <c r="U38" s="161"/>
      <c r="V38" s="162"/>
      <c r="W38" s="163" t="s">
        <v>36</v>
      </c>
      <c r="X38" s="169"/>
      <c r="Y38" s="168" t="s">
        <v>115</v>
      </c>
      <c r="Z38" s="161" t="s">
        <v>115</v>
      </c>
      <c r="AA38" s="165"/>
      <c r="AB38" s="162" t="s">
        <v>38</v>
      </c>
      <c r="AC38" s="167" t="s">
        <v>39</v>
      </c>
      <c r="AD38" s="161" t="s">
        <v>128</v>
      </c>
      <c r="AE38" s="162"/>
      <c r="AF38" s="163" t="s">
        <v>41</v>
      </c>
      <c r="AG38" s="169"/>
      <c r="AH38" s="168" t="s">
        <v>42</v>
      </c>
      <c r="AI38" s="168"/>
      <c r="AJ38" s="168"/>
      <c r="AK38" s="170" t="s">
        <v>43</v>
      </c>
      <c r="AL38" s="167"/>
    </row>
    <row r="39" spans="1:41" s="209" customFormat="1" ht="233.4" outlineLevel="1" x14ac:dyDescent="0.3">
      <c r="A39" s="171" t="s">
        <v>44</v>
      </c>
      <c r="B39" s="172" t="s">
        <v>45</v>
      </c>
      <c r="C39" s="171" t="s">
        <v>46</v>
      </c>
      <c r="D39" s="173" t="s">
        <v>129</v>
      </c>
      <c r="E39" s="174" t="s">
        <v>130</v>
      </c>
      <c r="F39" s="175" t="s">
        <v>49</v>
      </c>
      <c r="G39" s="249" t="s">
        <v>131</v>
      </c>
      <c r="H39" s="250" t="s">
        <v>51</v>
      </c>
      <c r="I39" s="250" t="s">
        <v>52</v>
      </c>
      <c r="J39" s="251" t="s">
        <v>53</v>
      </c>
      <c r="K39" s="255" t="s">
        <v>54</v>
      </c>
      <c r="L39" s="252" t="s">
        <v>132</v>
      </c>
      <c r="M39" s="254" t="s">
        <v>133</v>
      </c>
      <c r="N39" s="255" t="s">
        <v>57</v>
      </c>
      <c r="O39" s="253" t="s">
        <v>58</v>
      </c>
      <c r="P39" s="250" t="s">
        <v>59</v>
      </c>
      <c r="Q39" s="250" t="s">
        <v>60</v>
      </c>
      <c r="R39" s="250" t="s">
        <v>61</v>
      </c>
      <c r="S39" s="250" t="s">
        <v>62</v>
      </c>
      <c r="T39" s="250" t="s">
        <v>63</v>
      </c>
      <c r="U39" s="250" t="s">
        <v>64</v>
      </c>
      <c r="V39" s="251" t="s">
        <v>65</v>
      </c>
      <c r="W39" s="256" t="s">
        <v>66</v>
      </c>
      <c r="X39" s="257" t="s">
        <v>67</v>
      </c>
      <c r="Y39" s="201"/>
      <c r="Z39" s="177" t="s">
        <v>69</v>
      </c>
      <c r="AA39" s="202"/>
      <c r="AB39" s="208" t="s">
        <v>71</v>
      </c>
      <c r="AC39" s="208" t="s">
        <v>72</v>
      </c>
      <c r="AD39" s="182" t="s">
        <v>134</v>
      </c>
      <c r="AE39" s="171" t="s">
        <v>135</v>
      </c>
      <c r="AF39" s="175" t="s">
        <v>75</v>
      </c>
      <c r="AG39" s="178" t="s">
        <v>76</v>
      </c>
      <c r="AH39" s="175" t="s">
        <v>77</v>
      </c>
      <c r="AI39" s="183" t="s">
        <v>78</v>
      </c>
      <c r="AJ39" s="177" t="s">
        <v>79</v>
      </c>
      <c r="AK39" s="184" t="s">
        <v>80</v>
      </c>
      <c r="AL39" s="185" t="s">
        <v>81</v>
      </c>
    </row>
    <row r="40" spans="1:41" s="4" customFormat="1" ht="13.2" outlineLevel="1" x14ac:dyDescent="0.25">
      <c r="A40" s="16" t="s">
        <v>82</v>
      </c>
      <c r="B40" s="186"/>
      <c r="C40" s="187"/>
      <c r="D40" s="203" t="s">
        <v>136</v>
      </c>
      <c r="E40" s="1" t="s">
        <v>137</v>
      </c>
      <c r="F40" s="189" t="s">
        <v>138</v>
      </c>
      <c r="Y40" s="205"/>
      <c r="Z40" s="187"/>
      <c r="AA40" s="206"/>
      <c r="AB40" s="206"/>
      <c r="AC40" s="16"/>
      <c r="AD40" s="197"/>
      <c r="AE40" s="217"/>
      <c r="AF40" s="189"/>
      <c r="AG40" s="218"/>
      <c r="AH40" s="197"/>
      <c r="AI40" s="198"/>
      <c r="AJ40" s="187"/>
      <c r="AK40" s="16"/>
      <c r="AL40" s="16"/>
      <c r="AN40" s="4">
        <v>6</v>
      </c>
      <c r="AO40" s="4" t="str">
        <f>"ANALOG INFORMATION FROM IED IED name " &amp; I37</f>
        <v>ANALOG INFORMATION FROM IED IED name BB7_P141_BVMT2</v>
      </c>
    </row>
    <row r="41" spans="1:41" s="4" customFormat="1" ht="13.2" outlineLevel="1" x14ac:dyDescent="0.25">
      <c r="A41" s="16" t="s">
        <v>82</v>
      </c>
      <c r="B41" s="186"/>
      <c r="C41" s="187"/>
      <c r="D41" s="203" t="s">
        <v>136</v>
      </c>
      <c r="E41" s="1" t="s">
        <v>143</v>
      </c>
      <c r="F41" s="189" t="s">
        <v>144</v>
      </c>
      <c r="Y41" s="205"/>
      <c r="Z41" s="187"/>
      <c r="AA41" s="206"/>
      <c r="AB41" s="206"/>
      <c r="AC41" s="16"/>
      <c r="AD41" s="197"/>
      <c r="AE41" s="217"/>
      <c r="AF41" s="189"/>
      <c r="AG41" s="218"/>
      <c r="AH41" s="197"/>
      <c r="AI41" s="198"/>
      <c r="AJ41" s="187"/>
      <c r="AK41" s="16"/>
      <c r="AL41" s="16"/>
      <c r="AN41" s="4">
        <v>6</v>
      </c>
      <c r="AO41" s="4" t="str">
        <f>AO40</f>
        <v>ANALOG INFORMATION FROM IED IED name BB7_P141_BVMT2</v>
      </c>
    </row>
    <row r="42" spans="1:41" s="4" customFormat="1" ht="13.2" outlineLevel="1" x14ac:dyDescent="0.25">
      <c r="A42" s="16" t="s">
        <v>82</v>
      </c>
      <c r="B42" s="186"/>
      <c r="C42" s="187"/>
      <c r="D42" s="203" t="s">
        <v>136</v>
      </c>
      <c r="E42" s="1" t="s">
        <v>149</v>
      </c>
      <c r="F42" s="189" t="s">
        <v>144</v>
      </c>
      <c r="Y42" s="205"/>
      <c r="Z42" s="187"/>
      <c r="AA42" s="206"/>
      <c r="AB42" s="206"/>
      <c r="AC42" s="16"/>
      <c r="AD42" s="197"/>
      <c r="AE42" s="217"/>
      <c r="AF42" s="189"/>
      <c r="AG42" s="218"/>
      <c r="AH42" s="197"/>
      <c r="AI42" s="198"/>
      <c r="AJ42" s="187"/>
      <c r="AK42" s="16"/>
      <c r="AL42" s="16"/>
      <c r="AN42" s="4">
        <v>6</v>
      </c>
      <c r="AO42" s="4" t="str">
        <f>AO41</f>
        <v>ANALOG INFORMATION FROM IED IED name BB7_P141_BVMT2</v>
      </c>
    </row>
    <row r="43" spans="1:41" s="4" customFormat="1" ht="13.2" outlineLevel="1" x14ac:dyDescent="0.25">
      <c r="A43" s="16" t="s">
        <v>82</v>
      </c>
      <c r="B43" s="186"/>
      <c r="C43" s="187"/>
      <c r="D43" s="203" t="s">
        <v>136</v>
      </c>
      <c r="E43" s="1" t="s">
        <v>151</v>
      </c>
      <c r="F43" s="189" t="s">
        <v>144</v>
      </c>
      <c r="Y43" s="205"/>
      <c r="Z43" s="187"/>
      <c r="AA43" s="206"/>
      <c r="AB43" s="206"/>
      <c r="AC43" s="16"/>
      <c r="AD43" s="197"/>
      <c r="AE43" s="217"/>
      <c r="AF43" s="189"/>
      <c r="AG43" s="218"/>
      <c r="AH43" s="197"/>
      <c r="AI43" s="198"/>
      <c r="AJ43" s="187"/>
      <c r="AK43" s="16"/>
      <c r="AL43" s="16"/>
      <c r="AN43" s="4">
        <v>6</v>
      </c>
      <c r="AO43" s="4" t="str">
        <f>AO41</f>
        <v>ANALOG INFORMATION FROM IED IED name BB7_P141_BVMT2</v>
      </c>
    </row>
    <row r="44" spans="1:41" s="4" customFormat="1" ht="13.2" outlineLevel="1" x14ac:dyDescent="0.25">
      <c r="A44" s="16" t="s">
        <v>82</v>
      </c>
      <c r="B44" s="186"/>
      <c r="C44" s="187"/>
      <c r="D44" s="203"/>
      <c r="E44" s="1"/>
      <c r="F44" s="189" t="s">
        <v>111</v>
      </c>
      <c r="G44" s="29"/>
      <c r="H44" s="190"/>
      <c r="I44" s="190"/>
      <c r="J44" s="191"/>
      <c r="K44" s="146"/>
      <c r="L44" s="219"/>
      <c r="M44" s="220"/>
      <c r="N44" s="13"/>
      <c r="O44" s="195"/>
      <c r="P44" s="31"/>
      <c r="Q44" s="196"/>
      <c r="R44" s="31"/>
      <c r="S44" s="196"/>
      <c r="T44" s="31"/>
      <c r="U44" s="196"/>
      <c r="V44" s="32"/>
      <c r="W44" s="192"/>
      <c r="X44" s="187"/>
      <c r="Y44" s="205"/>
      <c r="Z44" s="187"/>
      <c r="AA44" s="206"/>
      <c r="AB44" s="206"/>
      <c r="AC44" s="16" t="s">
        <v>103</v>
      </c>
      <c r="AD44" s="197"/>
      <c r="AE44" s="217"/>
      <c r="AF44" s="189"/>
      <c r="AG44" s="29"/>
      <c r="AH44" s="197"/>
      <c r="AI44" s="198"/>
      <c r="AJ44" s="187"/>
      <c r="AK44" s="16"/>
      <c r="AL44" s="16"/>
      <c r="AN44" s="4">
        <v>6</v>
      </c>
      <c r="AO44" s="4" t="str">
        <f>AO42</f>
        <v>ANALOG INFORMATION FROM IED IED name BB7_P141_BVMT2</v>
      </c>
    </row>
    <row r="45" spans="1:41" s="4" customFormat="1" ht="13.2" x14ac:dyDescent="0.25">
      <c r="A45" s="158"/>
      <c r="B45" s="20"/>
      <c r="C45" s="20"/>
      <c r="D45" s="25"/>
      <c r="E45" s="20"/>
      <c r="F45" s="221"/>
      <c r="G45" s="20"/>
      <c r="H45" s="221"/>
      <c r="I45" s="221"/>
      <c r="J45" s="221"/>
      <c r="K45" s="221"/>
      <c r="L45" s="20"/>
      <c r="M45" s="20"/>
      <c r="N45" s="221"/>
      <c r="O45" s="221"/>
      <c r="P45" s="20"/>
      <c r="Q45" s="221"/>
      <c r="R45" s="20"/>
      <c r="S45" s="221"/>
      <c r="T45" s="20"/>
      <c r="U45" s="20"/>
      <c r="V45" s="20"/>
      <c r="Y45" s="20"/>
      <c r="Z45" s="20"/>
      <c r="AA45" s="20"/>
      <c r="AB45" s="20"/>
      <c r="AC45" s="20"/>
      <c r="AF45" s="221"/>
      <c r="AG45" s="20"/>
      <c r="AH45" s="20"/>
      <c r="AI45" s="20"/>
      <c r="AJ45" s="20"/>
    </row>
    <row r="46" spans="1:41" s="4" customFormat="1" ht="13.8" thickBot="1" x14ac:dyDescent="0.3">
      <c r="D46" s="4" t="s">
        <v>153</v>
      </c>
      <c r="H46" s="4" t="s">
        <v>28</v>
      </c>
      <c r="I46" s="158" t="str">
        <f>T(F16)</f>
        <v>BB7_P141_BVMT2</v>
      </c>
    </row>
    <row r="47" spans="1:41" s="4" customFormat="1" ht="13.8" outlineLevel="1" thickBot="1" x14ac:dyDescent="0.3">
      <c r="A47" s="222" t="s">
        <v>29</v>
      </c>
      <c r="B47" s="161" t="s">
        <v>30</v>
      </c>
      <c r="C47" s="162"/>
      <c r="D47" s="161" t="s">
        <v>127</v>
      </c>
      <c r="E47" s="161"/>
      <c r="F47" s="163" t="s">
        <v>32</v>
      </c>
      <c r="G47" s="164"/>
      <c r="H47" s="164"/>
      <c r="I47" s="164"/>
      <c r="J47" s="165"/>
      <c r="K47" s="162" t="s">
        <v>33</v>
      </c>
      <c r="L47" s="161" t="s">
        <v>34</v>
      </c>
      <c r="M47" s="161"/>
      <c r="N47" s="167" t="s">
        <v>33</v>
      </c>
      <c r="O47" s="161" t="s">
        <v>35</v>
      </c>
      <c r="P47" s="161"/>
      <c r="Q47" s="161"/>
      <c r="R47" s="161"/>
      <c r="S47" s="161"/>
      <c r="T47" s="161"/>
      <c r="U47" s="161"/>
      <c r="V47" s="161"/>
      <c r="W47" s="163" t="s">
        <v>36</v>
      </c>
      <c r="X47" s="169"/>
      <c r="Y47" s="168" t="s">
        <v>115</v>
      </c>
      <c r="Z47" s="161" t="s">
        <v>115</v>
      </c>
      <c r="AA47" s="162"/>
      <c r="AB47" s="162" t="s">
        <v>38</v>
      </c>
      <c r="AC47" s="167" t="s">
        <v>39</v>
      </c>
      <c r="AD47" s="168" t="s">
        <v>154</v>
      </c>
      <c r="AE47" s="162"/>
      <c r="AF47" s="163" t="s">
        <v>41</v>
      </c>
      <c r="AG47" s="165" t="s">
        <v>115</v>
      </c>
      <c r="AH47" s="168" t="s">
        <v>42</v>
      </c>
      <c r="AI47" s="168"/>
      <c r="AJ47" s="168"/>
      <c r="AK47" s="170" t="s">
        <v>43</v>
      </c>
      <c r="AL47" s="167"/>
    </row>
    <row r="48" spans="1:41" s="209" customFormat="1" ht="233.4" outlineLevel="1" x14ac:dyDescent="0.3">
      <c r="A48" s="171" t="s">
        <v>44</v>
      </c>
      <c r="B48" s="172" t="s">
        <v>45</v>
      </c>
      <c r="C48" s="171" t="s">
        <v>46</v>
      </c>
      <c r="D48" s="173" t="s">
        <v>155</v>
      </c>
      <c r="E48" s="174" t="s">
        <v>117</v>
      </c>
      <c r="F48" s="175" t="s">
        <v>49</v>
      </c>
      <c r="G48" s="176" t="s">
        <v>131</v>
      </c>
      <c r="H48" s="174" t="s">
        <v>51</v>
      </c>
      <c r="I48" s="174" t="s">
        <v>52</v>
      </c>
      <c r="J48" s="177" t="s">
        <v>53</v>
      </c>
      <c r="K48" s="179" t="s">
        <v>54</v>
      </c>
      <c r="L48" s="173" t="s">
        <v>132</v>
      </c>
      <c r="M48" s="178" t="s">
        <v>133</v>
      </c>
      <c r="N48" s="179" t="s">
        <v>57</v>
      </c>
      <c r="O48" s="173" t="s">
        <v>58</v>
      </c>
      <c r="P48" s="174" t="s">
        <v>59</v>
      </c>
      <c r="Q48" s="174" t="s">
        <v>60</v>
      </c>
      <c r="R48" s="174" t="s">
        <v>61</v>
      </c>
      <c r="S48" s="174" t="s">
        <v>62</v>
      </c>
      <c r="T48" s="174" t="s">
        <v>63</v>
      </c>
      <c r="U48" s="174" t="s">
        <v>64</v>
      </c>
      <c r="V48" s="177" t="s">
        <v>65</v>
      </c>
      <c r="W48" s="180" t="s">
        <v>66</v>
      </c>
      <c r="X48" s="181" t="s">
        <v>67</v>
      </c>
      <c r="Y48" s="201"/>
      <c r="Z48" s="183"/>
      <c r="AA48" s="202"/>
      <c r="AB48" s="202" t="s">
        <v>71</v>
      </c>
      <c r="AC48" s="182" t="s">
        <v>72</v>
      </c>
      <c r="AD48" s="182"/>
      <c r="AE48" s="171" t="s">
        <v>135</v>
      </c>
      <c r="AF48" s="175" t="s">
        <v>75</v>
      </c>
      <c r="AG48" s="177"/>
      <c r="AH48" s="175" t="s">
        <v>77</v>
      </c>
      <c r="AI48" s="183" t="s">
        <v>78</v>
      </c>
      <c r="AJ48" s="177" t="s">
        <v>79</v>
      </c>
      <c r="AK48" s="184" t="s">
        <v>80</v>
      </c>
      <c r="AL48" s="185" t="s">
        <v>81</v>
      </c>
    </row>
    <row r="49" spans="1:41" s="4" customFormat="1" ht="13.2" outlineLevel="1" x14ac:dyDescent="0.25">
      <c r="A49" s="16" t="s">
        <v>82</v>
      </c>
      <c r="B49" s="186"/>
      <c r="C49" s="187"/>
      <c r="D49" s="203"/>
      <c r="E49" s="1"/>
      <c r="F49" s="189" t="s">
        <v>111</v>
      </c>
      <c r="G49" s="29"/>
      <c r="H49" s="190"/>
      <c r="I49" s="223"/>
      <c r="J49" s="191"/>
      <c r="K49" s="146"/>
      <c r="L49" s="219"/>
      <c r="M49" s="220"/>
      <c r="N49" s="13"/>
      <c r="O49" s="195"/>
      <c r="P49" s="31"/>
      <c r="Q49" s="196"/>
      <c r="R49" s="31"/>
      <c r="S49" s="196"/>
      <c r="T49" s="31"/>
      <c r="U49" s="196"/>
      <c r="V49" s="32"/>
      <c r="W49" s="192"/>
      <c r="X49" s="187"/>
      <c r="Y49" s="205"/>
      <c r="Z49" s="198"/>
      <c r="AA49" s="206"/>
      <c r="AB49" s="206"/>
      <c r="AC49" s="16"/>
      <c r="AD49" s="224"/>
      <c r="AE49" s="217"/>
      <c r="AF49" s="189"/>
      <c r="AG49" s="187"/>
      <c r="AH49" s="197"/>
      <c r="AI49" s="198"/>
      <c r="AJ49" s="187"/>
      <c r="AK49" s="16"/>
      <c r="AL49" s="16"/>
      <c r="AN49" s="4">
        <v>13</v>
      </c>
      <c r="AO49" s="4" t="str">
        <f>"ANALOG INFORMATION TO IED IED name " &amp; I46</f>
        <v>ANALOG INFORMATION TO IED IED name BB7_P141_BVMT2</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98"/>
      <c r="AA50" s="206"/>
      <c r="AB50" s="206"/>
      <c r="AC50" s="16"/>
      <c r="AD50" s="224"/>
      <c r="AE50" s="217"/>
      <c r="AF50" s="189"/>
      <c r="AG50" s="187"/>
      <c r="AH50" s="197"/>
      <c r="AI50" s="198"/>
      <c r="AJ50" s="187"/>
      <c r="AK50" s="16"/>
      <c r="AL50" s="16"/>
      <c r="AN50" s="4">
        <v>13</v>
      </c>
      <c r="AO50" s="4" t="str">
        <f>AO49</f>
        <v>ANALOG INFORMATION TO IED IED name BB7_P141_BVMT2</v>
      </c>
    </row>
    <row r="51" spans="1:41" s="4" customFormat="1" ht="13.2" x14ac:dyDescent="0.25">
      <c r="F51" s="159"/>
      <c r="G51" s="159"/>
      <c r="O51" s="158"/>
      <c r="P51" s="158"/>
      <c r="AJ51" s="20"/>
    </row>
    <row r="52" spans="1:41" s="4" customFormat="1" ht="13.8" thickBot="1" x14ac:dyDescent="0.3">
      <c r="D52" s="4" t="s">
        <v>156</v>
      </c>
      <c r="H52" s="4" t="s">
        <v>28</v>
      </c>
      <c r="I52" s="158" t="str">
        <f>T(F16)</f>
        <v>BB7_P141_BVMT2</v>
      </c>
    </row>
    <row r="53" spans="1:41" s="4" customFormat="1" ht="13.8" outlineLevel="1" thickBot="1" x14ac:dyDescent="0.3">
      <c r="A53" s="160" t="s">
        <v>29</v>
      </c>
      <c r="B53" s="161" t="s">
        <v>30</v>
      </c>
      <c r="C53" s="162"/>
      <c r="D53" s="161" t="s">
        <v>157</v>
      </c>
      <c r="E53" s="161"/>
      <c r="F53" s="163" t="s">
        <v>32</v>
      </c>
      <c r="G53" s="164"/>
      <c r="H53" s="164"/>
      <c r="I53" s="164"/>
      <c r="J53" s="165"/>
      <c r="K53" s="207" t="s">
        <v>33</v>
      </c>
      <c r="L53" s="161" t="s">
        <v>158</v>
      </c>
      <c r="M53" s="161"/>
      <c r="N53" s="167" t="s">
        <v>33</v>
      </c>
      <c r="O53" s="168" t="s">
        <v>35</v>
      </c>
      <c r="P53" s="161"/>
      <c r="Q53" s="161"/>
      <c r="R53" s="161"/>
      <c r="S53" s="161"/>
      <c r="T53" s="161"/>
      <c r="U53" s="161"/>
      <c r="V53" s="162"/>
      <c r="W53" s="163" t="s">
        <v>36</v>
      </c>
      <c r="X53" s="169"/>
      <c r="Y53" s="161" t="s">
        <v>115</v>
      </c>
      <c r="Z53" s="161" t="s">
        <v>115</v>
      </c>
      <c r="AA53" s="162"/>
      <c r="AB53" s="162" t="s">
        <v>38</v>
      </c>
      <c r="AC53" s="167" t="s">
        <v>39</v>
      </c>
      <c r="AD53" s="161" t="s">
        <v>128</v>
      </c>
      <c r="AE53" s="162"/>
      <c r="AF53" s="163" t="s">
        <v>41</v>
      </c>
      <c r="AG53" s="165" t="s">
        <v>115</v>
      </c>
      <c r="AH53" s="168" t="s">
        <v>42</v>
      </c>
      <c r="AI53" s="168"/>
      <c r="AJ53" s="168"/>
      <c r="AK53" s="170" t="s">
        <v>43</v>
      </c>
      <c r="AL53" s="167"/>
    </row>
    <row r="54" spans="1:41" s="209" customFormat="1" ht="210" outlineLevel="1" x14ac:dyDescent="0.3">
      <c r="A54" s="171" t="s">
        <v>44</v>
      </c>
      <c r="B54" s="172" t="s">
        <v>45</v>
      </c>
      <c r="C54" s="171" t="s">
        <v>46</v>
      </c>
      <c r="D54" s="173" t="s">
        <v>159</v>
      </c>
      <c r="E54" s="174" t="s">
        <v>160</v>
      </c>
      <c r="F54" s="175" t="s">
        <v>49</v>
      </c>
      <c r="G54" s="176" t="s">
        <v>131</v>
      </c>
      <c r="H54" s="174" t="s">
        <v>51</v>
      </c>
      <c r="I54" s="174" t="s">
        <v>52</v>
      </c>
      <c r="J54" s="177" t="s">
        <v>53</v>
      </c>
      <c r="K54" s="179" t="s">
        <v>54</v>
      </c>
      <c r="L54" s="173" t="s">
        <v>161</v>
      </c>
      <c r="M54" s="177" t="s">
        <v>162</v>
      </c>
      <c r="N54" s="179" t="s">
        <v>57</v>
      </c>
      <c r="O54" s="175" t="s">
        <v>58</v>
      </c>
      <c r="P54" s="174" t="s">
        <v>59</v>
      </c>
      <c r="Q54" s="174" t="s">
        <v>60</v>
      </c>
      <c r="R54" s="174" t="s">
        <v>61</v>
      </c>
      <c r="S54" s="174" t="s">
        <v>62</v>
      </c>
      <c r="T54" s="174" t="s">
        <v>63</v>
      </c>
      <c r="U54" s="174" t="s">
        <v>64</v>
      </c>
      <c r="V54" s="177" t="s">
        <v>65</v>
      </c>
      <c r="W54" s="180" t="s">
        <v>66</v>
      </c>
      <c r="X54" s="181" t="s">
        <v>67</v>
      </c>
      <c r="Y54" s="201"/>
      <c r="Z54" s="183"/>
      <c r="AA54" s="202"/>
      <c r="AB54" s="208" t="s">
        <v>71</v>
      </c>
      <c r="AC54" s="208" t="s">
        <v>72</v>
      </c>
      <c r="AD54" s="182" t="s">
        <v>163</v>
      </c>
      <c r="AE54" s="171" t="s">
        <v>135</v>
      </c>
      <c r="AF54" s="175" t="s">
        <v>75</v>
      </c>
      <c r="AG54" s="177"/>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186"/>
      <c r="M55" s="187"/>
      <c r="N55" s="13"/>
      <c r="O55" s="195"/>
      <c r="P55" s="31"/>
      <c r="Q55" s="196"/>
      <c r="R55" s="31"/>
      <c r="S55" s="196"/>
      <c r="T55" s="31"/>
      <c r="U55" s="196"/>
      <c r="V55" s="32"/>
      <c r="W55" s="192"/>
      <c r="X55" s="187"/>
      <c r="Y55" s="205"/>
      <c r="Z55" s="198"/>
      <c r="AA55" s="206"/>
      <c r="AB55" s="187"/>
      <c r="AC55" s="16" t="s">
        <v>103</v>
      </c>
      <c r="AD55" s="197"/>
      <c r="AE55" s="217"/>
      <c r="AF55" s="189"/>
      <c r="AG55" s="187"/>
      <c r="AH55" s="197"/>
      <c r="AI55" s="198"/>
      <c r="AJ55" s="187"/>
      <c r="AK55" s="16"/>
      <c r="AL55" s="16"/>
      <c r="AN55" s="4">
        <v>39</v>
      </c>
      <c r="AO55" s="4" t="str">
        <f>"COUNTER INFORMATION FROM IED IED name " &amp; I52</f>
        <v>COUNTER INFORMATION FROM IED IED name BB7_P141_BVMT2</v>
      </c>
    </row>
    <row r="56" spans="1:41" s="4" customFormat="1" ht="13.2" outlineLevel="1" x14ac:dyDescent="0.25">
      <c r="A56" s="16" t="s">
        <v>82</v>
      </c>
      <c r="B56" s="186"/>
      <c r="C56" s="187"/>
      <c r="D56" s="203"/>
      <c r="E56" s="1"/>
      <c r="F56" s="189" t="s">
        <v>111</v>
      </c>
      <c r="G56" s="29"/>
      <c r="H56" s="190"/>
      <c r="I56" s="190"/>
      <c r="J56" s="191"/>
      <c r="K56" s="146"/>
      <c r="L56" s="186"/>
      <c r="M56" s="187"/>
      <c r="N56" s="13"/>
      <c r="O56" s="195"/>
      <c r="P56" s="31"/>
      <c r="Q56" s="196"/>
      <c r="R56" s="31"/>
      <c r="S56" s="196"/>
      <c r="T56" s="31"/>
      <c r="U56" s="196"/>
      <c r="V56" s="32"/>
      <c r="W56" s="192"/>
      <c r="X56" s="187"/>
      <c r="Y56" s="205"/>
      <c r="Z56" s="198"/>
      <c r="AA56" s="206"/>
      <c r="AB56" s="187"/>
      <c r="AC56" s="16" t="s">
        <v>103</v>
      </c>
      <c r="AD56" s="197"/>
      <c r="AE56" s="217"/>
      <c r="AF56" s="189"/>
      <c r="AG56" s="187"/>
      <c r="AH56" s="197"/>
      <c r="AI56" s="198"/>
      <c r="AJ56" s="187"/>
      <c r="AK56" s="16"/>
      <c r="AL56" s="16"/>
      <c r="AN56" s="4">
        <v>39</v>
      </c>
      <c r="AO56" s="4" t="str">
        <f>AO55</f>
        <v>COUNTER INFORMATION FROM IED IED name BB7_P141_BVMT2</v>
      </c>
    </row>
    <row r="57" spans="1:41" s="4" customFormat="1" ht="13.2" outlineLevel="1" x14ac:dyDescent="0.25">
      <c r="A57" s="16" t="s">
        <v>82</v>
      </c>
      <c r="B57" s="186"/>
      <c r="C57" s="187"/>
      <c r="D57" s="203"/>
      <c r="E57" s="1"/>
      <c r="F57" s="189" t="s">
        <v>111</v>
      </c>
      <c r="G57" s="29"/>
      <c r="H57" s="190"/>
      <c r="I57" s="190"/>
      <c r="J57" s="191"/>
      <c r="K57" s="146"/>
      <c r="L57" s="186"/>
      <c r="M57" s="187"/>
      <c r="N57" s="13"/>
      <c r="O57" s="195"/>
      <c r="P57" s="31"/>
      <c r="Q57" s="196"/>
      <c r="R57" s="31"/>
      <c r="S57" s="196"/>
      <c r="T57" s="31"/>
      <c r="U57" s="196"/>
      <c r="V57" s="32"/>
      <c r="W57" s="192"/>
      <c r="X57" s="187"/>
      <c r="Y57" s="205"/>
      <c r="Z57" s="198"/>
      <c r="AA57" s="206"/>
      <c r="AB57" s="187"/>
      <c r="AC57" s="16" t="s">
        <v>103</v>
      </c>
      <c r="AD57" s="197"/>
      <c r="AE57" s="217"/>
      <c r="AF57" s="189"/>
      <c r="AG57" s="187"/>
      <c r="AH57" s="197"/>
      <c r="AI57" s="198"/>
      <c r="AJ57" s="187"/>
      <c r="AK57" s="16"/>
      <c r="AL57" s="16"/>
      <c r="AN57" s="4">
        <v>39</v>
      </c>
      <c r="AO57" s="4" t="str">
        <f>AO56</f>
        <v>COUNTER INFORMATION FROM IED IED name BB7_P141_BVMT2</v>
      </c>
    </row>
    <row r="58" spans="1:41" s="4" customFormat="1" ht="13.2" outlineLevel="1" x14ac:dyDescent="0.25">
      <c r="A58" s="16" t="s">
        <v>82</v>
      </c>
      <c r="B58" s="186"/>
      <c r="C58" s="187"/>
      <c r="D58" s="203"/>
      <c r="E58" s="1"/>
      <c r="F58" s="189" t="s">
        <v>111</v>
      </c>
      <c r="G58" s="29"/>
      <c r="H58" s="190"/>
      <c r="I58" s="190"/>
      <c r="J58" s="191"/>
      <c r="K58" s="146"/>
      <c r="L58" s="186"/>
      <c r="M58" s="187"/>
      <c r="N58" s="13"/>
      <c r="O58" s="195"/>
      <c r="P58" s="31"/>
      <c r="Q58" s="196"/>
      <c r="R58" s="31"/>
      <c r="S58" s="196"/>
      <c r="T58" s="31"/>
      <c r="U58" s="196"/>
      <c r="V58" s="32"/>
      <c r="W58" s="192"/>
      <c r="X58" s="187"/>
      <c r="Y58" s="205"/>
      <c r="Z58" s="198"/>
      <c r="AA58" s="206"/>
      <c r="AB58" s="206"/>
      <c r="AC58" s="16" t="s">
        <v>103</v>
      </c>
      <c r="AD58" s="197"/>
      <c r="AE58" s="217"/>
      <c r="AF58" s="189"/>
      <c r="AG58" s="187"/>
      <c r="AH58" s="197"/>
      <c r="AI58" s="198"/>
      <c r="AJ58" s="187"/>
      <c r="AK58" s="16"/>
      <c r="AL58" s="16"/>
      <c r="AN58" s="4">
        <v>39</v>
      </c>
      <c r="AO58" s="4" t="str">
        <f>AO57</f>
        <v>COUNTER INFORMATION FROM IED IED name BB7_P141_BVMT2</v>
      </c>
    </row>
    <row r="59" spans="1:41" s="4" customFormat="1" ht="13.2" x14ac:dyDescent="0.25">
      <c r="A59" s="158"/>
      <c r="B59" s="20"/>
      <c r="C59" s="20"/>
      <c r="D59" s="4" t="s">
        <v>164</v>
      </c>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c r="AK59" s="20"/>
    </row>
    <row r="60" spans="1:41" s="4" customFormat="1" ht="13.2" x14ac:dyDescent="0.25">
      <c r="K60" s="3"/>
      <c r="L60" s="3"/>
      <c r="M60" s="3"/>
      <c r="N60" s="3"/>
    </row>
    <row r="61" spans="1:41" s="4" customFormat="1" ht="13.8" thickBot="1" x14ac:dyDescent="0.3">
      <c r="D61" s="4" t="s">
        <v>165</v>
      </c>
    </row>
    <row r="62" spans="1:41" s="4" customFormat="1" ht="13.8" outlineLevel="1" thickBot="1" x14ac:dyDescent="0.3">
      <c r="A62" s="160" t="s">
        <v>29</v>
      </c>
      <c r="B62" s="161" t="s">
        <v>30</v>
      </c>
      <c r="C62" s="162"/>
      <c r="D62" s="161" t="s">
        <v>166</v>
      </c>
      <c r="E62" s="161"/>
      <c r="F62" s="163" t="s">
        <v>32</v>
      </c>
      <c r="G62" s="164"/>
      <c r="H62" s="164"/>
      <c r="I62" s="164"/>
      <c r="J62" s="165"/>
      <c r="K62" s="166" t="s">
        <v>33</v>
      </c>
      <c r="L62" s="163" t="s">
        <v>34</v>
      </c>
      <c r="M62" s="169"/>
      <c r="N62" s="167" t="s">
        <v>33</v>
      </c>
      <c r="O62" s="168" t="s">
        <v>35</v>
      </c>
      <c r="P62" s="161"/>
      <c r="Q62" s="161"/>
      <c r="R62" s="161"/>
      <c r="S62" s="161"/>
      <c r="T62" s="161"/>
      <c r="U62" s="162"/>
      <c r="V62" s="161"/>
      <c r="W62" s="163" t="s">
        <v>36</v>
      </c>
      <c r="X62" s="169"/>
      <c r="Y62" s="168" t="s">
        <v>37</v>
      </c>
      <c r="Z62" s="162"/>
      <c r="AA62" s="168" t="s">
        <v>38</v>
      </c>
      <c r="AB62" s="162"/>
      <c r="AC62" s="167" t="s">
        <v>39</v>
      </c>
      <c r="AD62" s="168" t="s">
        <v>40</v>
      </c>
      <c r="AE62" s="162"/>
      <c r="AF62" s="163" t="s">
        <v>41</v>
      </c>
      <c r="AG62" s="164"/>
      <c r="AH62" s="168" t="s">
        <v>42</v>
      </c>
      <c r="AI62" s="168"/>
      <c r="AJ62" s="168"/>
      <c r="AK62" s="170" t="s">
        <v>43</v>
      </c>
      <c r="AL62" s="167"/>
    </row>
    <row r="63" spans="1:41" s="4" customFormat="1" ht="216.75" customHeight="1" outlineLevel="1" x14ac:dyDescent="0.25">
      <c r="A63" s="171" t="s">
        <v>44</v>
      </c>
      <c r="B63" s="172" t="s">
        <v>45</v>
      </c>
      <c r="C63" s="171" t="s">
        <v>46</v>
      </c>
      <c r="D63" s="172" t="s">
        <v>167</v>
      </c>
      <c r="E63" s="171" t="s">
        <v>168</v>
      </c>
      <c r="F63" s="175" t="s">
        <v>49</v>
      </c>
      <c r="G63" s="176" t="s">
        <v>169</v>
      </c>
      <c r="H63" s="174" t="s">
        <v>51</v>
      </c>
      <c r="I63" s="174" t="s">
        <v>52</v>
      </c>
      <c r="J63" s="177" t="s">
        <v>53</v>
      </c>
      <c r="K63" s="173" t="s">
        <v>54</v>
      </c>
      <c r="L63" s="175" t="s">
        <v>170</v>
      </c>
      <c r="M63" s="178" t="s">
        <v>171</v>
      </c>
      <c r="N63" s="179" t="s">
        <v>57</v>
      </c>
      <c r="O63" s="175" t="s">
        <v>58</v>
      </c>
      <c r="P63" s="174" t="s">
        <v>59</v>
      </c>
      <c r="Q63" s="174" t="s">
        <v>60</v>
      </c>
      <c r="R63" s="174" t="s">
        <v>61</v>
      </c>
      <c r="S63" s="174" t="s">
        <v>62</v>
      </c>
      <c r="T63" s="174" t="s">
        <v>63</v>
      </c>
      <c r="U63" s="174" t="s">
        <v>64</v>
      </c>
      <c r="V63" s="177" t="s">
        <v>65</v>
      </c>
      <c r="W63" s="180" t="s">
        <v>66</v>
      </c>
      <c r="X63" s="181" t="s">
        <v>67</v>
      </c>
      <c r="Y63" s="182" t="s">
        <v>68</v>
      </c>
      <c r="Z63" s="177" t="s">
        <v>69</v>
      </c>
      <c r="AA63" s="182" t="s">
        <v>70</v>
      </c>
      <c r="AB63" s="177" t="s">
        <v>71</v>
      </c>
      <c r="AC63" s="182" t="s">
        <v>72</v>
      </c>
      <c r="AD63" s="182" t="s">
        <v>73</v>
      </c>
      <c r="AE63" s="171" t="s">
        <v>74</v>
      </c>
      <c r="AF63" s="175" t="s">
        <v>75</v>
      </c>
      <c r="AG63" s="174" t="s">
        <v>76</v>
      </c>
      <c r="AH63" s="175" t="s">
        <v>77</v>
      </c>
      <c r="AI63" s="183" t="s">
        <v>78</v>
      </c>
      <c r="AJ63" s="177" t="s">
        <v>79</v>
      </c>
      <c r="AK63" s="184" t="s">
        <v>80</v>
      </c>
      <c r="AL63" s="185" t="s">
        <v>81</v>
      </c>
    </row>
    <row r="64" spans="1:41" s="4" customFormat="1" ht="13.2" outlineLevel="1" x14ac:dyDescent="0.25">
      <c r="A64" s="16" t="s">
        <v>82</v>
      </c>
      <c r="B64" s="186"/>
      <c r="C64" s="187"/>
      <c r="D64" s="21">
        <v>1</v>
      </c>
      <c r="E64" s="22"/>
      <c r="F64" s="189" t="s">
        <v>111</v>
      </c>
      <c r="G64" s="29" t="s">
        <v>86</v>
      </c>
      <c r="H64" s="190"/>
      <c r="I64" s="190"/>
      <c r="J64" s="191"/>
      <c r="K64" s="192"/>
      <c r="L64" s="189"/>
      <c r="M64" s="193"/>
      <c r="N64" s="13"/>
      <c r="O64" s="194"/>
      <c r="P64" s="31"/>
      <c r="Q64" s="195"/>
      <c r="R64" s="31"/>
      <c r="S64" s="195"/>
      <c r="T64" s="31"/>
      <c r="U64" s="196"/>
      <c r="V64" s="32"/>
      <c r="W64" s="189"/>
      <c r="X64" s="187"/>
      <c r="Y64" s="197"/>
      <c r="Z64" s="187"/>
      <c r="AA64" s="186" t="s">
        <v>95</v>
      </c>
      <c r="AB64" s="187"/>
      <c r="AC64" s="16" t="s">
        <v>112</v>
      </c>
      <c r="AD64" s="197"/>
      <c r="AE64" s="187"/>
      <c r="AF64" s="189"/>
      <c r="AG64" s="29"/>
      <c r="AH64" s="197"/>
      <c r="AI64" s="198"/>
      <c r="AJ64" s="187"/>
      <c r="AK64" s="16"/>
      <c r="AL64" s="16"/>
      <c r="AN64" s="4">
        <v>1</v>
      </c>
      <c r="AO64" s="4" t="s">
        <v>172</v>
      </c>
    </row>
    <row r="65" spans="1:41" s="4" customFormat="1" ht="13.2" outlineLevel="1" x14ac:dyDescent="0.25">
      <c r="A65" s="16" t="s">
        <v>82</v>
      </c>
      <c r="B65" s="186"/>
      <c r="C65" s="187"/>
      <c r="D65" s="21">
        <f t="shared" ref="D65:D79" si="1">D64+1</f>
        <v>2</v>
      </c>
      <c r="E65" s="22"/>
      <c r="F65" s="189" t="s">
        <v>111</v>
      </c>
      <c r="G65" s="29" t="s">
        <v>86</v>
      </c>
      <c r="H65" s="190"/>
      <c r="I65" s="190"/>
      <c r="J65" s="191"/>
      <c r="K65" s="192"/>
      <c r="L65" s="189"/>
      <c r="M65" s="193"/>
      <c r="N65" s="13"/>
      <c r="O65" s="194"/>
      <c r="P65" s="31"/>
      <c r="Q65" s="196"/>
      <c r="R65" s="31"/>
      <c r="S65" s="196"/>
      <c r="T65" s="31"/>
      <c r="U65" s="196"/>
      <c r="V65" s="32"/>
      <c r="W65" s="189"/>
      <c r="X65" s="187"/>
      <c r="Y65" s="197"/>
      <c r="Z65" s="187"/>
      <c r="AA65" s="186" t="s">
        <v>95</v>
      </c>
      <c r="AB65" s="187"/>
      <c r="AC65" s="16" t="s">
        <v>112</v>
      </c>
      <c r="AD65" s="197"/>
      <c r="AE65" s="187"/>
      <c r="AF65" s="189"/>
      <c r="AG65" s="29"/>
      <c r="AH65" s="197"/>
      <c r="AI65" s="198"/>
      <c r="AJ65" s="187"/>
      <c r="AK65" s="16"/>
      <c r="AL65" s="16"/>
      <c r="AN65" s="4">
        <v>1</v>
      </c>
      <c r="AO65" s="4" t="s">
        <v>172</v>
      </c>
    </row>
    <row r="66" spans="1:41" s="4" customFormat="1" ht="13.2" outlineLevel="1" x14ac:dyDescent="0.25">
      <c r="A66" s="16" t="s">
        <v>82</v>
      </c>
      <c r="B66" s="186"/>
      <c r="C66" s="187"/>
      <c r="D66" s="21">
        <f t="shared" si="1"/>
        <v>3</v>
      </c>
      <c r="E66" s="22"/>
      <c r="F66" s="189" t="s">
        <v>111</v>
      </c>
      <c r="G66" s="29" t="s">
        <v>86</v>
      </c>
      <c r="H66" s="190"/>
      <c r="I66" s="190"/>
      <c r="J66" s="191"/>
      <c r="K66" s="192"/>
      <c r="L66" s="189"/>
      <c r="M66" s="193"/>
      <c r="N66" s="13"/>
      <c r="O66" s="194"/>
      <c r="P66" s="31"/>
      <c r="Q66" s="196"/>
      <c r="R66" s="31"/>
      <c r="S66" s="196"/>
      <c r="T66" s="31"/>
      <c r="U66" s="196"/>
      <c r="V66" s="32"/>
      <c r="W66" s="189"/>
      <c r="X66" s="187"/>
      <c r="Y66" s="197"/>
      <c r="Z66" s="187"/>
      <c r="AA66" s="186" t="s">
        <v>95</v>
      </c>
      <c r="AB66" s="187"/>
      <c r="AC66" s="16" t="s">
        <v>112</v>
      </c>
      <c r="AD66" s="197"/>
      <c r="AE66" s="187"/>
      <c r="AF66" s="189"/>
      <c r="AG66" s="29"/>
      <c r="AH66" s="197"/>
      <c r="AI66" s="198"/>
      <c r="AJ66" s="187"/>
      <c r="AK66" s="16"/>
      <c r="AL66" s="16"/>
      <c r="AN66" s="4">
        <v>1</v>
      </c>
      <c r="AO66" s="4" t="s">
        <v>172</v>
      </c>
    </row>
    <row r="67" spans="1:41" s="4" customFormat="1" ht="13.2" outlineLevel="1" x14ac:dyDescent="0.25">
      <c r="A67" s="16" t="s">
        <v>82</v>
      </c>
      <c r="B67" s="186"/>
      <c r="C67" s="187"/>
      <c r="D67" s="21">
        <f t="shared" si="1"/>
        <v>4</v>
      </c>
      <c r="E67" s="22"/>
      <c r="F67" s="189" t="s">
        <v>111</v>
      </c>
      <c r="G67" s="29" t="s">
        <v>86</v>
      </c>
      <c r="H67" s="190"/>
      <c r="I67" s="190"/>
      <c r="J67" s="191"/>
      <c r="K67" s="192"/>
      <c r="L67" s="189"/>
      <c r="M67" s="193"/>
      <c r="N67" s="13"/>
      <c r="O67" s="194"/>
      <c r="P67" s="31"/>
      <c r="Q67" s="196"/>
      <c r="R67" s="31"/>
      <c r="S67" s="196"/>
      <c r="T67" s="31"/>
      <c r="U67" s="196"/>
      <c r="V67" s="32"/>
      <c r="W67" s="189"/>
      <c r="X67" s="187"/>
      <c r="Y67" s="197"/>
      <c r="Z67" s="187"/>
      <c r="AA67" s="186" t="s">
        <v>95</v>
      </c>
      <c r="AB67" s="187"/>
      <c r="AC67" s="16" t="s">
        <v>112</v>
      </c>
      <c r="AD67" s="197"/>
      <c r="AE67" s="187"/>
      <c r="AF67" s="189"/>
      <c r="AG67" s="29"/>
      <c r="AH67" s="197"/>
      <c r="AI67" s="198"/>
      <c r="AJ67" s="187"/>
      <c r="AK67" s="16"/>
      <c r="AL67" s="16"/>
      <c r="AN67" s="4">
        <v>1</v>
      </c>
      <c r="AO67" s="4" t="s">
        <v>172</v>
      </c>
    </row>
    <row r="68" spans="1:41" s="4" customFormat="1" ht="13.2" outlineLevel="1" x14ac:dyDescent="0.25">
      <c r="A68" s="16" t="s">
        <v>82</v>
      </c>
      <c r="B68" s="186"/>
      <c r="C68" s="187"/>
      <c r="D68" s="21">
        <f t="shared" si="1"/>
        <v>5</v>
      </c>
      <c r="E68" s="22"/>
      <c r="F68" s="189" t="s">
        <v>111</v>
      </c>
      <c r="G68" s="29" t="s">
        <v>86</v>
      </c>
      <c r="H68" s="190"/>
      <c r="I68" s="190"/>
      <c r="J68" s="191"/>
      <c r="K68" s="192"/>
      <c r="L68" s="189"/>
      <c r="M68" s="193"/>
      <c r="N68" s="13"/>
      <c r="O68" s="194"/>
      <c r="P68" s="31"/>
      <c r="Q68" s="196"/>
      <c r="R68" s="31"/>
      <c r="S68" s="196"/>
      <c r="T68" s="31"/>
      <c r="U68" s="196"/>
      <c r="V68" s="32"/>
      <c r="W68" s="189"/>
      <c r="X68" s="187"/>
      <c r="Y68" s="197"/>
      <c r="Z68" s="187"/>
      <c r="AA68" s="186" t="s">
        <v>95</v>
      </c>
      <c r="AB68" s="187"/>
      <c r="AC68" s="16" t="s">
        <v>112</v>
      </c>
      <c r="AD68" s="197"/>
      <c r="AE68" s="187"/>
      <c r="AF68" s="189"/>
      <c r="AG68" s="29"/>
      <c r="AH68" s="197"/>
      <c r="AI68" s="198"/>
      <c r="AJ68" s="187"/>
      <c r="AK68" s="16"/>
      <c r="AL68" s="16"/>
      <c r="AN68" s="4">
        <v>1</v>
      </c>
      <c r="AO68" s="4" t="s">
        <v>172</v>
      </c>
    </row>
    <row r="69" spans="1:41" s="4" customFormat="1" ht="13.2" outlineLevel="1" x14ac:dyDescent="0.25">
      <c r="A69" s="16" t="s">
        <v>82</v>
      </c>
      <c r="B69" s="186"/>
      <c r="C69" s="187"/>
      <c r="D69" s="21">
        <f t="shared" si="1"/>
        <v>6</v>
      </c>
      <c r="E69" s="22"/>
      <c r="F69" s="189" t="s">
        <v>111</v>
      </c>
      <c r="G69" s="29" t="s">
        <v>86</v>
      </c>
      <c r="H69" s="190"/>
      <c r="I69" s="190"/>
      <c r="J69" s="191"/>
      <c r="K69" s="192"/>
      <c r="L69" s="189"/>
      <c r="M69" s="193"/>
      <c r="N69" s="13"/>
      <c r="O69" s="194"/>
      <c r="P69" s="31"/>
      <c r="Q69" s="196"/>
      <c r="R69" s="31"/>
      <c r="S69" s="196"/>
      <c r="T69" s="31"/>
      <c r="U69" s="196"/>
      <c r="V69" s="32"/>
      <c r="W69" s="189"/>
      <c r="X69" s="187"/>
      <c r="Y69" s="197"/>
      <c r="Z69" s="187"/>
      <c r="AA69" s="186" t="s">
        <v>95</v>
      </c>
      <c r="AB69" s="187"/>
      <c r="AC69" s="16" t="s">
        <v>112</v>
      </c>
      <c r="AD69" s="197"/>
      <c r="AE69" s="187"/>
      <c r="AF69" s="189"/>
      <c r="AG69" s="29"/>
      <c r="AH69" s="197"/>
      <c r="AI69" s="198"/>
      <c r="AJ69" s="187"/>
      <c r="AK69" s="16"/>
      <c r="AL69" s="16"/>
      <c r="AN69" s="4">
        <v>1</v>
      </c>
      <c r="AO69" s="4" t="s">
        <v>172</v>
      </c>
    </row>
    <row r="70" spans="1:41" s="4" customFormat="1" ht="13.2" outlineLevel="1" x14ac:dyDescent="0.25">
      <c r="A70" s="16" t="s">
        <v>82</v>
      </c>
      <c r="B70" s="186"/>
      <c r="C70" s="187"/>
      <c r="D70" s="21">
        <f t="shared" si="1"/>
        <v>7</v>
      </c>
      <c r="E70" s="22"/>
      <c r="F70" s="189" t="s">
        <v>111</v>
      </c>
      <c r="G70" s="29" t="s">
        <v>86</v>
      </c>
      <c r="H70" s="190"/>
      <c r="I70" s="190"/>
      <c r="J70" s="191"/>
      <c r="K70" s="192"/>
      <c r="L70" s="189"/>
      <c r="M70" s="193"/>
      <c r="N70" s="13"/>
      <c r="O70" s="194"/>
      <c r="P70" s="31"/>
      <c r="Q70" s="196"/>
      <c r="R70" s="31"/>
      <c r="S70" s="196"/>
      <c r="T70" s="31"/>
      <c r="U70" s="196"/>
      <c r="V70" s="32"/>
      <c r="W70" s="189"/>
      <c r="X70" s="187"/>
      <c r="Y70" s="197"/>
      <c r="Z70" s="187"/>
      <c r="AA70" s="186" t="s">
        <v>95</v>
      </c>
      <c r="AB70" s="187"/>
      <c r="AC70" s="16" t="s">
        <v>112</v>
      </c>
      <c r="AD70" s="197"/>
      <c r="AE70" s="187"/>
      <c r="AF70" s="189"/>
      <c r="AG70" s="29"/>
      <c r="AH70" s="197"/>
      <c r="AI70" s="198"/>
      <c r="AJ70" s="187"/>
      <c r="AK70" s="16"/>
      <c r="AL70" s="16"/>
      <c r="AN70" s="4">
        <v>1</v>
      </c>
      <c r="AO70" s="4" t="s">
        <v>172</v>
      </c>
    </row>
    <row r="71" spans="1:41" s="4" customFormat="1" ht="13.2" outlineLevel="1" x14ac:dyDescent="0.25">
      <c r="A71" s="16" t="s">
        <v>82</v>
      </c>
      <c r="B71" s="186"/>
      <c r="C71" s="187"/>
      <c r="D71" s="21">
        <f t="shared" si="1"/>
        <v>8</v>
      </c>
      <c r="E71" s="22"/>
      <c r="F71" s="189" t="s">
        <v>111</v>
      </c>
      <c r="G71" s="29" t="s">
        <v>86</v>
      </c>
      <c r="H71" s="190"/>
      <c r="I71" s="190"/>
      <c r="J71" s="191"/>
      <c r="K71" s="192"/>
      <c r="L71" s="189"/>
      <c r="M71" s="193"/>
      <c r="N71" s="13"/>
      <c r="O71" s="194"/>
      <c r="P71" s="31"/>
      <c r="Q71" s="196"/>
      <c r="R71" s="31"/>
      <c r="S71" s="196"/>
      <c r="T71" s="31"/>
      <c r="U71" s="196"/>
      <c r="V71" s="32"/>
      <c r="W71" s="189"/>
      <c r="X71" s="187"/>
      <c r="Y71" s="197"/>
      <c r="Z71" s="187"/>
      <c r="AA71" s="186" t="s">
        <v>95</v>
      </c>
      <c r="AB71" s="187"/>
      <c r="AC71" s="16" t="s">
        <v>112</v>
      </c>
      <c r="AD71" s="197"/>
      <c r="AE71" s="187"/>
      <c r="AF71" s="189"/>
      <c r="AG71" s="29"/>
      <c r="AH71" s="197"/>
      <c r="AI71" s="198"/>
      <c r="AJ71" s="187"/>
      <c r="AK71" s="16"/>
      <c r="AL71" s="16"/>
      <c r="AN71" s="4">
        <v>1</v>
      </c>
      <c r="AO71" s="4" t="s">
        <v>172</v>
      </c>
    </row>
    <row r="72" spans="1:41" s="4" customFormat="1" ht="13.2" outlineLevel="1" x14ac:dyDescent="0.25">
      <c r="A72" s="16" t="s">
        <v>82</v>
      </c>
      <c r="B72" s="186"/>
      <c r="C72" s="187"/>
      <c r="D72" s="21">
        <f t="shared" si="1"/>
        <v>9</v>
      </c>
      <c r="E72" s="22"/>
      <c r="F72" s="189" t="s">
        <v>111</v>
      </c>
      <c r="G72" s="29" t="s">
        <v>86</v>
      </c>
      <c r="H72" s="190"/>
      <c r="I72" s="190"/>
      <c r="J72" s="191"/>
      <c r="K72" s="192"/>
      <c r="L72" s="189"/>
      <c r="M72" s="193"/>
      <c r="N72" s="13"/>
      <c r="O72" s="194"/>
      <c r="P72" s="31"/>
      <c r="Q72" s="196"/>
      <c r="R72" s="31"/>
      <c r="S72" s="196"/>
      <c r="T72" s="31"/>
      <c r="U72" s="196"/>
      <c r="V72" s="32"/>
      <c r="W72" s="189"/>
      <c r="X72" s="187"/>
      <c r="Y72" s="197"/>
      <c r="Z72" s="187"/>
      <c r="AA72" s="186" t="s">
        <v>95</v>
      </c>
      <c r="AB72" s="187"/>
      <c r="AC72" s="16" t="s">
        <v>112</v>
      </c>
      <c r="AD72" s="197"/>
      <c r="AE72" s="187"/>
      <c r="AF72" s="189"/>
      <c r="AG72" s="29"/>
      <c r="AH72" s="197"/>
      <c r="AI72" s="198"/>
      <c r="AJ72" s="187"/>
      <c r="AK72" s="16"/>
      <c r="AL72" s="16"/>
      <c r="AN72" s="4">
        <v>1</v>
      </c>
      <c r="AO72" s="4" t="s">
        <v>172</v>
      </c>
    </row>
    <row r="73" spans="1:41" s="4" customFormat="1" ht="13.2" outlineLevel="1" x14ac:dyDescent="0.25">
      <c r="A73" s="16" t="s">
        <v>82</v>
      </c>
      <c r="B73" s="186"/>
      <c r="C73" s="187"/>
      <c r="D73" s="21">
        <f t="shared" si="1"/>
        <v>10</v>
      </c>
      <c r="E73" s="22"/>
      <c r="F73" s="189" t="s">
        <v>111</v>
      </c>
      <c r="G73" s="29" t="s">
        <v>86</v>
      </c>
      <c r="H73" s="190"/>
      <c r="I73" s="190"/>
      <c r="J73" s="191"/>
      <c r="K73" s="192"/>
      <c r="L73" s="189"/>
      <c r="M73" s="193"/>
      <c r="N73" s="13"/>
      <c r="O73" s="194"/>
      <c r="P73" s="31"/>
      <c r="Q73" s="196"/>
      <c r="R73" s="31"/>
      <c r="S73" s="196"/>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si="1"/>
        <v>11</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1"/>
        <v>12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1"/>
        <v>13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1"/>
        <v>14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1"/>
        <v>15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1"/>
        <v>16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x14ac:dyDescent="0.25">
      <c r="I80" s="3"/>
      <c r="J80" s="3"/>
      <c r="K80" s="3"/>
      <c r="L80" s="3"/>
      <c r="N80" s="3"/>
      <c r="AK80" s="20"/>
    </row>
    <row r="81" spans="1:41" s="4" customFormat="1" ht="13.8" thickBot="1" x14ac:dyDescent="0.3">
      <c r="D81" s="4" t="s">
        <v>173</v>
      </c>
    </row>
    <row r="82" spans="1:41" s="4" customFormat="1" ht="13.8" outlineLevel="1" thickBot="1" x14ac:dyDescent="0.3">
      <c r="A82" s="160" t="s">
        <v>29</v>
      </c>
      <c r="B82" s="161" t="s">
        <v>30</v>
      </c>
      <c r="C82" s="162"/>
      <c r="D82" s="161" t="s">
        <v>174</v>
      </c>
      <c r="E82" s="161"/>
      <c r="F82" s="163" t="s">
        <v>32</v>
      </c>
      <c r="G82" s="164"/>
      <c r="H82" s="164"/>
      <c r="I82" s="164"/>
      <c r="J82" s="165"/>
      <c r="K82" s="166" t="s">
        <v>33</v>
      </c>
      <c r="L82" s="163" t="s">
        <v>34</v>
      </c>
      <c r="M82" s="164"/>
      <c r="N82" s="167" t="s">
        <v>33</v>
      </c>
      <c r="O82" s="168" t="s">
        <v>35</v>
      </c>
      <c r="P82" s="161"/>
      <c r="Q82" s="161"/>
      <c r="R82" s="161"/>
      <c r="S82" s="161"/>
      <c r="T82" s="161"/>
      <c r="U82" s="162"/>
      <c r="V82" s="161"/>
      <c r="W82" s="163" t="s">
        <v>36</v>
      </c>
      <c r="X82" s="169"/>
      <c r="Y82" s="168" t="s">
        <v>37</v>
      </c>
      <c r="Z82" s="162"/>
      <c r="AA82" s="168" t="s">
        <v>38</v>
      </c>
      <c r="AB82" s="162"/>
      <c r="AC82" s="167" t="s">
        <v>39</v>
      </c>
      <c r="AD82" s="168" t="s">
        <v>40</v>
      </c>
      <c r="AE82" s="162"/>
      <c r="AF82" s="163" t="s">
        <v>41</v>
      </c>
      <c r="AG82" s="164"/>
      <c r="AH82" s="168" t="s">
        <v>42</v>
      </c>
      <c r="AI82" s="168"/>
      <c r="AJ82" s="168"/>
      <c r="AK82" s="170" t="s">
        <v>43</v>
      </c>
      <c r="AL82" s="167"/>
    </row>
    <row r="83" spans="1:41" s="4" customFormat="1" ht="212.25" customHeight="1" outlineLevel="1" x14ac:dyDescent="0.25">
      <c r="A83" s="171" t="s">
        <v>44</v>
      </c>
      <c r="B83" s="172" t="s">
        <v>45</v>
      </c>
      <c r="C83" s="171" t="s">
        <v>46</v>
      </c>
      <c r="D83" s="172" t="s">
        <v>167</v>
      </c>
      <c r="E83" s="225" t="s">
        <v>175</v>
      </c>
      <c r="F83" s="175" t="s">
        <v>49</v>
      </c>
      <c r="G83" s="176" t="s">
        <v>50</v>
      </c>
      <c r="H83" s="174" t="s">
        <v>51</v>
      </c>
      <c r="I83" s="174" t="s">
        <v>52</v>
      </c>
      <c r="J83" s="177" t="s">
        <v>53</v>
      </c>
      <c r="K83" s="173" t="s">
        <v>54</v>
      </c>
      <c r="L83" s="175" t="s">
        <v>55</v>
      </c>
      <c r="M83" s="178" t="s">
        <v>56</v>
      </c>
      <c r="N83" s="179" t="s">
        <v>57</v>
      </c>
      <c r="O83" s="175" t="s">
        <v>58</v>
      </c>
      <c r="P83" s="174" t="s">
        <v>59</v>
      </c>
      <c r="Q83" s="174" t="s">
        <v>60</v>
      </c>
      <c r="R83" s="174" t="s">
        <v>61</v>
      </c>
      <c r="S83" s="174" t="s">
        <v>62</v>
      </c>
      <c r="T83" s="174" t="s">
        <v>63</v>
      </c>
      <c r="U83" s="174" t="s">
        <v>64</v>
      </c>
      <c r="V83" s="177" t="s">
        <v>65</v>
      </c>
      <c r="W83" s="180" t="s">
        <v>66</v>
      </c>
      <c r="X83" s="181" t="s">
        <v>67</v>
      </c>
      <c r="Y83" s="182" t="s">
        <v>68</v>
      </c>
      <c r="Z83" s="177" t="s">
        <v>69</v>
      </c>
      <c r="AA83" s="182" t="s">
        <v>70</v>
      </c>
      <c r="AB83" s="177" t="s">
        <v>71</v>
      </c>
      <c r="AC83" s="182" t="s">
        <v>72</v>
      </c>
      <c r="AD83" s="182" t="s">
        <v>73</v>
      </c>
      <c r="AE83" s="171" t="s">
        <v>74</v>
      </c>
      <c r="AF83" s="175" t="s">
        <v>75</v>
      </c>
      <c r="AG83" s="174" t="s">
        <v>76</v>
      </c>
      <c r="AH83" s="175" t="s">
        <v>77</v>
      </c>
      <c r="AI83" s="183" t="s">
        <v>78</v>
      </c>
      <c r="AJ83" s="177" t="s">
        <v>79</v>
      </c>
      <c r="AK83" s="184" t="s">
        <v>80</v>
      </c>
      <c r="AL83" s="185" t="s">
        <v>81</v>
      </c>
    </row>
    <row r="84" spans="1:41" s="4" customFormat="1" ht="13.2" outlineLevel="1" x14ac:dyDescent="0.25">
      <c r="A84" s="16" t="s">
        <v>82</v>
      </c>
      <c r="B84" s="186"/>
      <c r="C84" s="187"/>
      <c r="D84" s="21">
        <v>1</v>
      </c>
      <c r="E84" s="21"/>
      <c r="F84" s="189" t="s">
        <v>111</v>
      </c>
      <c r="G84" s="29" t="s">
        <v>86</v>
      </c>
      <c r="H84" s="190"/>
      <c r="I84" s="190"/>
      <c r="J84" s="191"/>
      <c r="K84" s="192"/>
      <c r="L84" s="189"/>
      <c r="M84" s="193"/>
      <c r="N84" s="13"/>
      <c r="O84" s="194"/>
      <c r="P84" s="31"/>
      <c r="Q84" s="195"/>
      <c r="R84" s="31"/>
      <c r="S84" s="195"/>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176</v>
      </c>
    </row>
    <row r="85" spans="1:41" s="4" customFormat="1" ht="13.2" outlineLevel="1" x14ac:dyDescent="0.25">
      <c r="A85" s="16" t="s">
        <v>82</v>
      </c>
      <c r="B85" s="186"/>
      <c r="C85" s="187"/>
      <c r="D85" s="21">
        <f t="shared" ref="D85:D99" si="2">D84+1</f>
        <v>2</v>
      </c>
      <c r="E85" s="21"/>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176</v>
      </c>
    </row>
    <row r="86" spans="1:41" s="4" customFormat="1" ht="13.2" outlineLevel="1" x14ac:dyDescent="0.25">
      <c r="A86" s="16" t="s">
        <v>82</v>
      </c>
      <c r="B86" s="186"/>
      <c r="C86" s="187"/>
      <c r="D86" s="21">
        <f t="shared" si="2"/>
        <v>3</v>
      </c>
      <c r="E86" s="21"/>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176</v>
      </c>
    </row>
    <row r="87" spans="1:41" s="4" customFormat="1" ht="13.2" outlineLevel="1" x14ac:dyDescent="0.25">
      <c r="A87" s="16" t="s">
        <v>82</v>
      </c>
      <c r="B87" s="186"/>
      <c r="C87" s="187"/>
      <c r="D87" s="21">
        <f t="shared" si="2"/>
        <v>4</v>
      </c>
      <c r="E87" s="21"/>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176</v>
      </c>
    </row>
    <row r="88" spans="1:41" s="4" customFormat="1" ht="13.2" outlineLevel="1" x14ac:dyDescent="0.25">
      <c r="A88" s="16" t="s">
        <v>82</v>
      </c>
      <c r="B88" s="186"/>
      <c r="C88" s="187"/>
      <c r="D88" s="21">
        <f t="shared" si="2"/>
        <v>5</v>
      </c>
      <c r="E88" s="21"/>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176</v>
      </c>
    </row>
    <row r="89" spans="1:41" s="4" customFormat="1" ht="13.2" outlineLevel="1" x14ac:dyDescent="0.25">
      <c r="A89" s="16" t="s">
        <v>82</v>
      </c>
      <c r="B89" s="186"/>
      <c r="C89" s="187"/>
      <c r="D89" s="21">
        <f t="shared" si="2"/>
        <v>6</v>
      </c>
      <c r="E89" s="21"/>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176</v>
      </c>
    </row>
    <row r="90" spans="1:41" s="4" customFormat="1" ht="13.2" outlineLevel="1" x14ac:dyDescent="0.25">
      <c r="A90" s="16" t="s">
        <v>82</v>
      </c>
      <c r="B90" s="186"/>
      <c r="C90" s="187"/>
      <c r="D90" s="21">
        <f t="shared" si="2"/>
        <v>7</v>
      </c>
      <c r="E90" s="21"/>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176</v>
      </c>
    </row>
    <row r="91" spans="1:41" s="4" customFormat="1" ht="13.2" outlineLevel="1" x14ac:dyDescent="0.25">
      <c r="A91" s="16" t="s">
        <v>82</v>
      </c>
      <c r="B91" s="186"/>
      <c r="C91" s="187"/>
      <c r="D91" s="21">
        <f t="shared" si="2"/>
        <v>8</v>
      </c>
      <c r="E91" s="21"/>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176</v>
      </c>
    </row>
    <row r="92" spans="1:41" s="4" customFormat="1" ht="13.2" outlineLevel="1" x14ac:dyDescent="0.25">
      <c r="A92" s="16" t="s">
        <v>82</v>
      </c>
      <c r="B92" s="186"/>
      <c r="C92" s="187"/>
      <c r="D92" s="21">
        <f t="shared" si="2"/>
        <v>9</v>
      </c>
      <c r="E92" s="21"/>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176</v>
      </c>
    </row>
    <row r="93" spans="1:41" s="4" customFormat="1" ht="13.2" outlineLevel="1" x14ac:dyDescent="0.25">
      <c r="A93" s="16" t="s">
        <v>82</v>
      </c>
      <c r="B93" s="186"/>
      <c r="C93" s="187"/>
      <c r="D93" s="21">
        <f t="shared" si="2"/>
        <v>10</v>
      </c>
      <c r="E93" s="21"/>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si="2"/>
        <v>11</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2"/>
        <v>12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2"/>
        <v>13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2"/>
        <v>14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2"/>
        <v>15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2"/>
        <v>16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x14ac:dyDescent="0.25">
      <c r="I100" s="3"/>
      <c r="J100" s="3"/>
      <c r="K100" s="3"/>
      <c r="L100" s="3"/>
      <c r="N100" s="3"/>
    </row>
    <row r="101" spans="1:41" s="4" customFormat="1" ht="13.8" thickBot="1" x14ac:dyDescent="0.3">
      <c r="D101" s="4" t="s">
        <v>177</v>
      </c>
      <c r="I101" s="3"/>
      <c r="J101" s="3"/>
      <c r="K101" s="3"/>
      <c r="L101" s="3"/>
      <c r="N101" s="3"/>
    </row>
    <row r="102" spans="1:41" s="4" customFormat="1" ht="13.8" outlineLevel="1" thickBot="1" x14ac:dyDescent="0.3">
      <c r="A102" s="160" t="s">
        <v>29</v>
      </c>
      <c r="B102" s="161" t="s">
        <v>30</v>
      </c>
      <c r="C102" s="162"/>
      <c r="D102" s="161" t="s">
        <v>178</v>
      </c>
      <c r="E102" s="162"/>
      <c r="F102" s="163"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05.5" customHeight="1" outlineLevel="1" x14ac:dyDescent="0.25">
      <c r="A103" s="171" t="s">
        <v>44</v>
      </c>
      <c r="B103" s="172" t="s">
        <v>45</v>
      </c>
      <c r="C103" s="171" t="s">
        <v>46</v>
      </c>
      <c r="D103" s="172" t="s">
        <v>167</v>
      </c>
      <c r="E103" s="225" t="s">
        <v>175</v>
      </c>
      <c r="F103" s="175" t="s">
        <v>49</v>
      </c>
      <c r="G103" s="176" t="s">
        <v>118</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1">
        <v>1</v>
      </c>
      <c r="E104" s="21"/>
      <c r="F104" s="189" t="s">
        <v>111</v>
      </c>
      <c r="G104" s="29" t="s">
        <v>125</v>
      </c>
      <c r="H104" s="190"/>
      <c r="I104" s="190"/>
      <c r="J104" s="191"/>
      <c r="K104" s="192"/>
      <c r="L104" s="189"/>
      <c r="M104" s="193"/>
      <c r="N104" s="13"/>
      <c r="O104" s="194"/>
      <c r="P104" s="31"/>
      <c r="Q104" s="196"/>
      <c r="R104" s="31"/>
      <c r="S104" s="196"/>
      <c r="T104" s="31"/>
      <c r="U104" s="196"/>
      <c r="V104" s="32"/>
      <c r="W104" s="189"/>
      <c r="X104" s="187"/>
      <c r="Y104" s="205"/>
      <c r="Z104" s="187"/>
      <c r="AA104" s="206"/>
      <c r="AB104" s="187"/>
      <c r="AC104" s="16"/>
      <c r="AD104" s="197"/>
      <c r="AE104" s="187"/>
      <c r="AF104" s="13"/>
      <c r="AG104" s="206" t="s">
        <v>180</v>
      </c>
      <c r="AH104" s="197"/>
      <c r="AI104" s="198"/>
      <c r="AJ104" s="187"/>
      <c r="AK104" s="16"/>
      <c r="AL104" s="16"/>
      <c r="AN104" s="4">
        <v>2</v>
      </c>
      <c r="AO104" s="4" t="s">
        <v>181</v>
      </c>
    </row>
    <row r="105" spans="1:41" s="4" customFormat="1" ht="13.2" outlineLevel="1" x14ac:dyDescent="0.25">
      <c r="A105" s="16" t="s">
        <v>82</v>
      </c>
      <c r="B105" s="186"/>
      <c r="C105" s="187"/>
      <c r="D105" s="21">
        <f t="shared" ref="D105:D113" si="3">D104+1</f>
        <v>2</v>
      </c>
      <c r="E105" s="21"/>
      <c r="F105" s="189" t="s">
        <v>111</v>
      </c>
      <c r="G105" s="29" t="s">
        <v>125</v>
      </c>
      <c r="H105" s="190"/>
      <c r="I105" s="190"/>
      <c r="J105" s="191"/>
      <c r="K105" s="192"/>
      <c r="L105" s="189"/>
      <c r="M105" s="193"/>
      <c r="N105" s="13"/>
      <c r="O105" s="194"/>
      <c r="P105" s="31"/>
      <c r="Q105" s="196"/>
      <c r="R105" s="31"/>
      <c r="S105" s="196"/>
      <c r="T105" s="31"/>
      <c r="U105" s="196"/>
      <c r="V105" s="32"/>
      <c r="W105" s="189"/>
      <c r="X105" s="187"/>
      <c r="Y105" s="205"/>
      <c r="Z105" s="187"/>
      <c r="AA105" s="206"/>
      <c r="AB105" s="187"/>
      <c r="AC105" s="16"/>
      <c r="AD105" s="197"/>
      <c r="AE105" s="187"/>
      <c r="AF105" s="13"/>
      <c r="AG105" s="206" t="s">
        <v>180</v>
      </c>
      <c r="AH105" s="197"/>
      <c r="AI105" s="198"/>
      <c r="AJ105" s="187"/>
      <c r="AK105" s="16"/>
      <c r="AL105" s="16"/>
      <c r="AN105" s="4">
        <v>2</v>
      </c>
      <c r="AO105" s="4" t="s">
        <v>181</v>
      </c>
    </row>
    <row r="106" spans="1:41" s="4" customFormat="1" ht="13.2" outlineLevel="1" x14ac:dyDescent="0.25">
      <c r="A106" s="16" t="s">
        <v>82</v>
      </c>
      <c r="B106" s="186"/>
      <c r="C106" s="187"/>
      <c r="D106" s="21">
        <f t="shared" si="3"/>
        <v>3</v>
      </c>
      <c r="E106" s="21"/>
      <c r="F106" s="189" t="s">
        <v>111</v>
      </c>
      <c r="G106" s="29" t="s">
        <v>125</v>
      </c>
      <c r="H106" s="190"/>
      <c r="I106" s="190"/>
      <c r="J106" s="191"/>
      <c r="K106" s="192"/>
      <c r="L106" s="189"/>
      <c r="M106" s="193"/>
      <c r="N106" s="13"/>
      <c r="O106" s="194"/>
      <c r="P106" s="31"/>
      <c r="Q106" s="196"/>
      <c r="R106" s="31"/>
      <c r="S106" s="196"/>
      <c r="T106" s="31"/>
      <c r="U106" s="196"/>
      <c r="V106" s="32"/>
      <c r="W106" s="189"/>
      <c r="X106" s="187"/>
      <c r="Y106" s="205"/>
      <c r="Z106" s="187"/>
      <c r="AA106" s="206"/>
      <c r="AB106" s="187"/>
      <c r="AC106" s="16"/>
      <c r="AD106" s="197"/>
      <c r="AE106" s="187"/>
      <c r="AF106" s="13"/>
      <c r="AG106" s="206" t="s">
        <v>180</v>
      </c>
      <c r="AH106" s="197"/>
      <c r="AI106" s="198"/>
      <c r="AJ106" s="187"/>
      <c r="AK106" s="16"/>
      <c r="AL106" s="16"/>
      <c r="AN106" s="4">
        <v>2</v>
      </c>
      <c r="AO106" s="4" t="s">
        <v>181</v>
      </c>
    </row>
    <row r="107" spans="1:41" s="4" customFormat="1" ht="13.2" outlineLevel="1" x14ac:dyDescent="0.25">
      <c r="A107" s="16" t="s">
        <v>82</v>
      </c>
      <c r="B107" s="186"/>
      <c r="C107" s="187"/>
      <c r="D107" s="21">
        <f t="shared" si="3"/>
        <v>4</v>
      </c>
      <c r="E107" s="21"/>
      <c r="F107" s="189" t="s">
        <v>111</v>
      </c>
      <c r="G107" s="29" t="s">
        <v>125</v>
      </c>
      <c r="H107" s="190"/>
      <c r="I107" s="190"/>
      <c r="J107" s="191"/>
      <c r="K107" s="192"/>
      <c r="L107" s="189"/>
      <c r="M107" s="193"/>
      <c r="N107" s="13"/>
      <c r="O107" s="194"/>
      <c r="P107" s="31"/>
      <c r="Q107" s="196"/>
      <c r="R107" s="31"/>
      <c r="S107" s="196"/>
      <c r="T107" s="31"/>
      <c r="U107" s="196"/>
      <c r="V107" s="32"/>
      <c r="W107" s="189"/>
      <c r="X107" s="187"/>
      <c r="Y107" s="205"/>
      <c r="Z107" s="187"/>
      <c r="AA107" s="206"/>
      <c r="AB107" s="187"/>
      <c r="AC107" s="16"/>
      <c r="AD107" s="197"/>
      <c r="AE107" s="187"/>
      <c r="AF107" s="13"/>
      <c r="AG107" s="206" t="s">
        <v>180</v>
      </c>
      <c r="AH107" s="197"/>
      <c r="AI107" s="198"/>
      <c r="AJ107" s="187"/>
      <c r="AK107" s="16"/>
      <c r="AL107" s="16"/>
      <c r="AN107" s="4">
        <v>2</v>
      </c>
      <c r="AO107" s="4" t="s">
        <v>181</v>
      </c>
    </row>
    <row r="108" spans="1:41" s="4" customFormat="1" ht="13.2" outlineLevel="1" x14ac:dyDescent="0.25">
      <c r="A108" s="16" t="s">
        <v>82</v>
      </c>
      <c r="B108" s="186"/>
      <c r="C108" s="187"/>
      <c r="D108" s="21">
        <f t="shared" si="3"/>
        <v>5</v>
      </c>
      <c r="E108" s="21"/>
      <c r="F108" s="189" t="s">
        <v>111</v>
      </c>
      <c r="G108" s="29" t="s">
        <v>125</v>
      </c>
      <c r="H108" s="190"/>
      <c r="I108" s="190"/>
      <c r="J108" s="191"/>
      <c r="K108" s="192"/>
      <c r="L108" s="189"/>
      <c r="M108" s="193"/>
      <c r="N108" s="13"/>
      <c r="O108" s="194"/>
      <c r="P108" s="31"/>
      <c r="Q108" s="196"/>
      <c r="R108" s="31"/>
      <c r="S108" s="196"/>
      <c r="T108" s="227"/>
      <c r="U108" s="31"/>
      <c r="V108" s="32"/>
      <c r="W108" s="189"/>
      <c r="X108" s="187"/>
      <c r="Y108" s="205"/>
      <c r="Z108" s="187"/>
      <c r="AA108" s="206"/>
      <c r="AB108" s="187"/>
      <c r="AC108" s="16"/>
      <c r="AD108" s="197"/>
      <c r="AE108" s="187"/>
      <c r="AF108" s="13"/>
      <c r="AG108" s="206" t="s">
        <v>180</v>
      </c>
      <c r="AH108" s="197"/>
      <c r="AI108" s="198"/>
      <c r="AJ108" s="187"/>
      <c r="AK108" s="16"/>
      <c r="AL108" s="16"/>
      <c r="AN108" s="4">
        <v>2</v>
      </c>
      <c r="AO108" s="4" t="s">
        <v>181</v>
      </c>
    </row>
    <row r="109" spans="1:41" s="4" customFormat="1" ht="13.2" outlineLevel="1" x14ac:dyDescent="0.25">
      <c r="A109" s="16" t="s">
        <v>82</v>
      </c>
      <c r="B109" s="186"/>
      <c r="C109" s="187"/>
      <c r="D109" s="21">
        <f t="shared" si="3"/>
        <v>6</v>
      </c>
      <c r="E109" s="21"/>
      <c r="F109" s="189" t="s">
        <v>111</v>
      </c>
      <c r="G109" s="29" t="s">
        <v>125</v>
      </c>
      <c r="H109" s="190"/>
      <c r="I109" s="190"/>
      <c r="J109" s="191"/>
      <c r="K109" s="192"/>
      <c r="L109" s="189"/>
      <c r="M109" s="193"/>
      <c r="N109" s="13"/>
      <c r="O109" s="194"/>
      <c r="P109" s="31"/>
      <c r="Q109" s="196"/>
      <c r="R109" s="31"/>
      <c r="S109" s="196"/>
      <c r="T109" s="31"/>
      <c r="U109" s="196"/>
      <c r="V109" s="32"/>
      <c r="W109" s="189"/>
      <c r="X109" s="187"/>
      <c r="Y109" s="205"/>
      <c r="Z109" s="187"/>
      <c r="AA109" s="206"/>
      <c r="AB109" s="187"/>
      <c r="AC109" s="16"/>
      <c r="AD109" s="197"/>
      <c r="AE109" s="187"/>
      <c r="AF109" s="13"/>
      <c r="AG109" s="206" t="s">
        <v>180</v>
      </c>
      <c r="AH109" s="197"/>
      <c r="AI109" s="198"/>
      <c r="AJ109" s="187"/>
      <c r="AK109" s="16"/>
      <c r="AL109" s="16"/>
      <c r="AN109" s="4">
        <v>2</v>
      </c>
      <c r="AO109" s="4" t="s">
        <v>181</v>
      </c>
    </row>
    <row r="110" spans="1:41" s="4" customFormat="1" ht="13.2" outlineLevel="1" x14ac:dyDescent="0.25">
      <c r="A110" s="16" t="s">
        <v>82</v>
      </c>
      <c r="B110" s="186"/>
      <c r="C110" s="187"/>
      <c r="D110" s="21">
        <f t="shared" si="3"/>
        <v>7</v>
      </c>
      <c r="E110" s="21"/>
      <c r="F110" s="189" t="s">
        <v>111</v>
      </c>
      <c r="G110" s="29" t="s">
        <v>125</v>
      </c>
      <c r="H110" s="190"/>
      <c r="I110" s="190"/>
      <c r="J110" s="191"/>
      <c r="K110" s="192"/>
      <c r="L110" s="189"/>
      <c r="M110" s="193"/>
      <c r="N110" s="13"/>
      <c r="O110" s="194"/>
      <c r="P110" s="31"/>
      <c r="Q110" s="196"/>
      <c r="R110" s="31"/>
      <c r="S110" s="196"/>
      <c r="T110" s="31"/>
      <c r="U110" s="196"/>
      <c r="V110" s="32"/>
      <c r="W110" s="189"/>
      <c r="X110" s="187"/>
      <c r="Y110" s="205"/>
      <c r="Z110" s="187"/>
      <c r="AA110" s="206"/>
      <c r="AB110" s="187"/>
      <c r="AC110" s="16"/>
      <c r="AD110" s="197"/>
      <c r="AE110" s="187"/>
      <c r="AF110" s="13"/>
      <c r="AG110" s="206" t="s">
        <v>180</v>
      </c>
      <c r="AH110" s="197"/>
      <c r="AI110" s="198"/>
      <c r="AJ110" s="187"/>
      <c r="AK110" s="16"/>
      <c r="AL110" s="16"/>
      <c r="AN110" s="4">
        <v>2</v>
      </c>
      <c r="AO110" s="4" t="s">
        <v>181</v>
      </c>
    </row>
    <row r="111" spans="1:41" s="4" customFormat="1" ht="13.2" outlineLevel="1" x14ac:dyDescent="0.25">
      <c r="A111" s="16" t="s">
        <v>82</v>
      </c>
      <c r="B111" s="186"/>
      <c r="C111" s="187"/>
      <c r="D111" s="21">
        <f t="shared" si="3"/>
        <v>8</v>
      </c>
      <c r="E111" s="21"/>
      <c r="F111" s="189" t="s">
        <v>111</v>
      </c>
      <c r="G111" s="29" t="s">
        <v>125</v>
      </c>
      <c r="H111" s="190"/>
      <c r="I111" s="190"/>
      <c r="J111" s="191"/>
      <c r="K111" s="192"/>
      <c r="L111" s="189"/>
      <c r="M111" s="193"/>
      <c r="N111" s="13"/>
      <c r="O111" s="194"/>
      <c r="P111" s="31"/>
      <c r="Q111" s="196"/>
      <c r="R111" s="31"/>
      <c r="S111" s="196"/>
      <c r="T111" s="31"/>
      <c r="U111" s="196"/>
      <c r="V111" s="32"/>
      <c r="W111" s="189"/>
      <c r="X111" s="187"/>
      <c r="Y111" s="205"/>
      <c r="Z111" s="187"/>
      <c r="AA111" s="206"/>
      <c r="AB111" s="187"/>
      <c r="AC111" s="16"/>
      <c r="AD111" s="197"/>
      <c r="AE111" s="187"/>
      <c r="AF111" s="13"/>
      <c r="AG111" s="206" t="s">
        <v>180</v>
      </c>
      <c r="AH111" s="197"/>
      <c r="AI111" s="198"/>
      <c r="AJ111" s="187"/>
      <c r="AK111" s="16"/>
      <c r="AL111" s="16"/>
      <c r="AN111" s="4">
        <v>2</v>
      </c>
      <c r="AO111" s="4" t="s">
        <v>181</v>
      </c>
    </row>
    <row r="112" spans="1:41" s="4" customFormat="1" ht="13.2" outlineLevel="1" x14ac:dyDescent="0.25">
      <c r="A112" s="16" t="s">
        <v>82</v>
      </c>
      <c r="B112" s="186"/>
      <c r="C112" s="187"/>
      <c r="D112" s="21">
        <f t="shared" si="3"/>
        <v>9</v>
      </c>
      <c r="E112" s="21"/>
      <c r="F112" s="189" t="s">
        <v>111</v>
      </c>
      <c r="G112" s="29" t="s">
        <v>125</v>
      </c>
      <c r="H112" s="190"/>
      <c r="I112" s="190"/>
      <c r="J112" s="191"/>
      <c r="K112" s="192"/>
      <c r="L112" s="189"/>
      <c r="M112" s="193"/>
      <c r="N112" s="13"/>
      <c r="O112" s="194"/>
      <c r="P112" s="31"/>
      <c r="Q112" s="196"/>
      <c r="R112" s="31"/>
      <c r="S112" s="196"/>
      <c r="T112" s="31"/>
      <c r="U112" s="196"/>
      <c r="V112" s="32"/>
      <c r="W112" s="189"/>
      <c r="X112" s="187"/>
      <c r="Y112" s="205"/>
      <c r="Z112" s="187"/>
      <c r="AA112" s="206"/>
      <c r="AB112" s="187"/>
      <c r="AC112" s="16"/>
      <c r="AD112" s="197"/>
      <c r="AE112" s="187"/>
      <c r="AF112" s="13"/>
      <c r="AG112" s="206" t="s">
        <v>180</v>
      </c>
      <c r="AH112" s="197"/>
      <c r="AI112" s="198"/>
      <c r="AJ112" s="187"/>
      <c r="AK112" s="16"/>
      <c r="AL112" s="16"/>
      <c r="AN112" s="4">
        <v>2</v>
      </c>
      <c r="AO112" s="4" t="s">
        <v>181</v>
      </c>
    </row>
    <row r="113" spans="1:41" s="4" customFormat="1" ht="13.2" outlineLevel="1" x14ac:dyDescent="0.25">
      <c r="A113" s="16" t="s">
        <v>82</v>
      </c>
      <c r="B113" s="186"/>
      <c r="C113" s="187"/>
      <c r="D113" s="21">
        <f t="shared" si="3"/>
        <v>10</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16" t="s">
        <v>180</v>
      </c>
      <c r="AH113" s="197"/>
      <c r="AI113" s="198"/>
      <c r="AJ113" s="187"/>
      <c r="AK113" s="16"/>
      <c r="AL113" s="16"/>
      <c r="AN113" s="4">
        <v>2</v>
      </c>
      <c r="AO113" s="4" t="s">
        <v>181</v>
      </c>
    </row>
    <row r="114" spans="1:41" s="4" customFormat="1" ht="13.2" x14ac:dyDescent="0.25">
      <c r="I114" s="3"/>
      <c r="J114" s="3"/>
      <c r="K114" s="3"/>
      <c r="L114" s="3"/>
      <c r="N114" s="3"/>
    </row>
    <row r="115" spans="1:41" s="4" customFormat="1" ht="13.8" thickBot="1" x14ac:dyDescent="0.3">
      <c r="D115" s="4" t="s">
        <v>182</v>
      </c>
      <c r="L115" s="3"/>
    </row>
    <row r="116" spans="1:41" s="4" customFormat="1" ht="13.8" outlineLevel="1" thickBot="1" x14ac:dyDescent="0.3">
      <c r="A116" s="160" t="s">
        <v>29</v>
      </c>
      <c r="B116" s="161" t="s">
        <v>30</v>
      </c>
      <c r="C116" s="162"/>
      <c r="D116" s="161" t="s">
        <v>183</v>
      </c>
      <c r="E116" s="161"/>
      <c r="F116" s="163" t="s">
        <v>32</v>
      </c>
      <c r="G116" s="164"/>
      <c r="H116" s="164"/>
      <c r="I116" s="164"/>
      <c r="J116" s="165"/>
      <c r="K116" s="162" t="s">
        <v>33</v>
      </c>
      <c r="L116" s="161" t="s">
        <v>34</v>
      </c>
      <c r="M116" s="161"/>
      <c r="N116" s="167" t="s">
        <v>33</v>
      </c>
      <c r="O116" s="168" t="s">
        <v>35</v>
      </c>
      <c r="P116" s="161"/>
      <c r="Q116" s="161"/>
      <c r="R116" s="161"/>
      <c r="S116" s="161"/>
      <c r="T116" s="161"/>
      <c r="U116" s="161"/>
      <c r="V116" s="165"/>
      <c r="W116" s="163" t="s">
        <v>36</v>
      </c>
      <c r="X116" s="169"/>
      <c r="Y116" s="168" t="s">
        <v>115</v>
      </c>
      <c r="Z116" s="161" t="s">
        <v>115</v>
      </c>
      <c r="AA116" s="162"/>
      <c r="AB116" s="161" t="s">
        <v>38</v>
      </c>
      <c r="AC116" s="167" t="s">
        <v>39</v>
      </c>
      <c r="AD116" s="161" t="s">
        <v>128</v>
      </c>
      <c r="AE116" s="162"/>
      <c r="AF116" s="163" t="s">
        <v>41</v>
      </c>
      <c r="AG116" s="169"/>
      <c r="AH116" s="168" t="s">
        <v>42</v>
      </c>
      <c r="AI116" s="168"/>
      <c r="AJ116" s="168"/>
      <c r="AK116" s="170" t="s">
        <v>43</v>
      </c>
      <c r="AL116" s="167"/>
    </row>
    <row r="117" spans="1:41" s="209" customFormat="1" ht="183" customHeight="1" outlineLevel="1" x14ac:dyDescent="0.3">
      <c r="A117" s="171" t="s">
        <v>44</v>
      </c>
      <c r="B117" s="172" t="s">
        <v>45</v>
      </c>
      <c r="C117" s="171" t="s">
        <v>46</v>
      </c>
      <c r="D117" s="172" t="s">
        <v>167</v>
      </c>
      <c r="E117" s="225" t="s">
        <v>175</v>
      </c>
      <c r="F117" s="175" t="s">
        <v>49</v>
      </c>
      <c r="G117" s="176" t="s">
        <v>131</v>
      </c>
      <c r="H117" s="174" t="s">
        <v>51</v>
      </c>
      <c r="I117" s="174" t="s">
        <v>52</v>
      </c>
      <c r="J117" s="177" t="s">
        <v>53</v>
      </c>
      <c r="K117" s="226" t="s">
        <v>54</v>
      </c>
      <c r="L117" s="173" t="s">
        <v>184</v>
      </c>
      <c r="M117" s="178" t="s">
        <v>185</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71</v>
      </c>
      <c r="AC117" s="208" t="s">
        <v>72</v>
      </c>
      <c r="AD117" s="182" t="s">
        <v>134</v>
      </c>
      <c r="AE117" s="171" t="s">
        <v>135</v>
      </c>
      <c r="AF117" s="175" t="s">
        <v>75</v>
      </c>
      <c r="AG117" s="178" t="s">
        <v>76</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c r="H118" s="190"/>
      <c r="I118" s="190"/>
      <c r="J118" s="191"/>
      <c r="K118" s="13"/>
      <c r="L118" s="219"/>
      <c r="M118" s="220"/>
      <c r="N118" s="13"/>
      <c r="O118" s="194"/>
      <c r="P118" s="31"/>
      <c r="Q118" s="196"/>
      <c r="R118" s="31"/>
      <c r="S118" s="196"/>
      <c r="T118" s="31"/>
      <c r="U118" s="196"/>
      <c r="V118" s="32"/>
      <c r="W118" s="189"/>
      <c r="X118" s="187"/>
      <c r="Y118" s="205"/>
      <c r="Z118" s="187"/>
      <c r="AA118" s="206"/>
      <c r="AB118" s="187"/>
      <c r="AC118" s="16" t="s">
        <v>103</v>
      </c>
      <c r="AD118" s="197"/>
      <c r="AE118" s="217"/>
      <c r="AF118" s="189"/>
      <c r="AG118" s="218"/>
      <c r="AH118" s="205"/>
      <c r="AI118" s="29"/>
      <c r="AJ118" s="187"/>
      <c r="AK118" s="16"/>
      <c r="AL118" s="16"/>
      <c r="AN118" s="4">
        <v>6</v>
      </c>
      <c r="AO118" s="4" t="s">
        <v>186</v>
      </c>
    </row>
    <row r="119" spans="1:41" s="4" customFormat="1" ht="13.2" outlineLevel="1" x14ac:dyDescent="0.25">
      <c r="A119" s="16" t="s">
        <v>82</v>
      </c>
      <c r="B119" s="186"/>
      <c r="C119" s="187"/>
      <c r="D119" s="21">
        <f t="shared" ref="D119:D133" si="4">D118+1</f>
        <v>2</v>
      </c>
      <c r="E119" s="21"/>
      <c r="F119" s="189" t="s">
        <v>111</v>
      </c>
      <c r="G119" s="29"/>
      <c r="H119" s="190"/>
      <c r="I119" s="190"/>
      <c r="J119" s="191"/>
      <c r="K119" s="13"/>
      <c r="L119" s="219"/>
      <c r="M119" s="220"/>
      <c r="N119" s="13"/>
      <c r="O119" s="194"/>
      <c r="P119" s="31"/>
      <c r="Q119" s="196"/>
      <c r="R119" s="31"/>
      <c r="S119" s="196"/>
      <c r="T119" s="31"/>
      <c r="U119" s="196"/>
      <c r="V119" s="32"/>
      <c r="W119" s="189"/>
      <c r="X119" s="187"/>
      <c r="Y119" s="205"/>
      <c r="Z119" s="187"/>
      <c r="AA119" s="206"/>
      <c r="AB119" s="187"/>
      <c r="AC119" s="16" t="s">
        <v>103</v>
      </c>
      <c r="AD119" s="197"/>
      <c r="AE119" s="217"/>
      <c r="AF119" s="189"/>
      <c r="AG119" s="218"/>
      <c r="AH119" s="205"/>
      <c r="AI119" s="29"/>
      <c r="AJ119" s="187"/>
      <c r="AK119" s="16"/>
      <c r="AL119" s="16"/>
      <c r="AN119" s="4">
        <v>6</v>
      </c>
      <c r="AO119" s="4" t="s">
        <v>186</v>
      </c>
    </row>
    <row r="120" spans="1:41" s="4" customFormat="1" ht="13.2" outlineLevel="1" x14ac:dyDescent="0.25">
      <c r="A120" s="16" t="s">
        <v>82</v>
      </c>
      <c r="B120" s="186"/>
      <c r="C120" s="187"/>
      <c r="D120" s="21">
        <f t="shared" si="4"/>
        <v>3</v>
      </c>
      <c r="E120" s="21"/>
      <c r="F120" s="189" t="s">
        <v>111</v>
      </c>
      <c r="G120" s="29"/>
      <c r="H120" s="190"/>
      <c r="I120" s="190"/>
      <c r="J120" s="191"/>
      <c r="K120" s="13"/>
      <c r="L120" s="219"/>
      <c r="M120" s="220"/>
      <c r="N120" s="13"/>
      <c r="O120" s="194"/>
      <c r="P120" s="31"/>
      <c r="Q120" s="196"/>
      <c r="R120" s="31"/>
      <c r="S120" s="196"/>
      <c r="T120" s="31"/>
      <c r="U120" s="196"/>
      <c r="V120" s="32"/>
      <c r="W120" s="189"/>
      <c r="X120" s="187"/>
      <c r="Y120" s="205"/>
      <c r="Z120" s="187"/>
      <c r="AA120" s="206"/>
      <c r="AB120" s="187"/>
      <c r="AC120" s="16" t="s">
        <v>103</v>
      </c>
      <c r="AD120" s="197"/>
      <c r="AE120" s="217"/>
      <c r="AF120" s="189"/>
      <c r="AG120" s="218"/>
      <c r="AH120" s="205"/>
      <c r="AI120" s="29"/>
      <c r="AJ120" s="187"/>
      <c r="AK120" s="16"/>
      <c r="AL120" s="16"/>
      <c r="AN120" s="4">
        <v>6</v>
      </c>
      <c r="AO120" s="4" t="s">
        <v>186</v>
      </c>
    </row>
    <row r="121" spans="1:41" s="4" customFormat="1" ht="13.2" outlineLevel="1" x14ac:dyDescent="0.25">
      <c r="A121" s="16" t="s">
        <v>82</v>
      </c>
      <c r="B121" s="186"/>
      <c r="C121" s="187"/>
      <c r="D121" s="21">
        <f t="shared" si="4"/>
        <v>4</v>
      </c>
      <c r="E121" s="21"/>
      <c r="F121" s="189" t="s">
        <v>111</v>
      </c>
      <c r="G121" s="29"/>
      <c r="H121" s="190"/>
      <c r="I121" s="190"/>
      <c r="J121" s="191"/>
      <c r="K121" s="13"/>
      <c r="L121" s="219"/>
      <c r="M121" s="220"/>
      <c r="N121" s="13"/>
      <c r="O121" s="194"/>
      <c r="P121" s="31"/>
      <c r="Q121" s="196"/>
      <c r="R121" s="31"/>
      <c r="S121" s="196"/>
      <c r="T121" s="31"/>
      <c r="U121" s="196"/>
      <c r="V121" s="32"/>
      <c r="W121" s="189"/>
      <c r="X121" s="187"/>
      <c r="Y121" s="205"/>
      <c r="Z121" s="187"/>
      <c r="AA121" s="206"/>
      <c r="AB121" s="187"/>
      <c r="AC121" s="16" t="s">
        <v>103</v>
      </c>
      <c r="AD121" s="197"/>
      <c r="AE121" s="217"/>
      <c r="AF121" s="189"/>
      <c r="AG121" s="29"/>
      <c r="AH121" s="205"/>
      <c r="AI121" s="29"/>
      <c r="AJ121" s="187"/>
      <c r="AK121" s="16"/>
      <c r="AL121" s="16"/>
      <c r="AN121" s="4">
        <v>6</v>
      </c>
      <c r="AO121" s="4" t="s">
        <v>186</v>
      </c>
    </row>
    <row r="122" spans="1:41" s="4" customFormat="1" ht="13.2" outlineLevel="1" x14ac:dyDescent="0.25">
      <c r="A122" s="16" t="s">
        <v>82</v>
      </c>
      <c r="B122" s="186"/>
      <c r="C122" s="187"/>
      <c r="D122" s="21">
        <f t="shared" si="4"/>
        <v>5</v>
      </c>
      <c r="E122" s="21"/>
      <c r="F122" s="189" t="s">
        <v>111</v>
      </c>
      <c r="G122" s="29"/>
      <c r="H122" s="190"/>
      <c r="I122" s="190"/>
      <c r="J122" s="191"/>
      <c r="K122" s="13"/>
      <c r="L122" s="219"/>
      <c r="M122" s="220"/>
      <c r="N122" s="13"/>
      <c r="O122" s="194"/>
      <c r="P122" s="31"/>
      <c r="Q122" s="196"/>
      <c r="R122" s="31"/>
      <c r="S122" s="196"/>
      <c r="T122" s="31"/>
      <c r="U122" s="196"/>
      <c r="V122" s="32"/>
      <c r="W122" s="189"/>
      <c r="X122" s="187"/>
      <c r="Y122" s="205"/>
      <c r="Z122" s="187"/>
      <c r="AA122" s="206"/>
      <c r="AB122" s="187"/>
      <c r="AC122" s="16" t="s">
        <v>103</v>
      </c>
      <c r="AD122" s="197"/>
      <c r="AE122" s="217"/>
      <c r="AF122" s="189"/>
      <c r="AG122" s="29"/>
      <c r="AH122" s="205"/>
      <c r="AI122" s="29"/>
      <c r="AJ122" s="187"/>
      <c r="AK122" s="16"/>
      <c r="AL122" s="16"/>
      <c r="AN122" s="4">
        <v>6</v>
      </c>
      <c r="AO122" s="4" t="s">
        <v>186</v>
      </c>
    </row>
    <row r="123" spans="1:41" s="4" customFormat="1" ht="13.2" outlineLevel="1" x14ac:dyDescent="0.25">
      <c r="A123" s="16" t="s">
        <v>82</v>
      </c>
      <c r="B123" s="186"/>
      <c r="C123" s="187"/>
      <c r="D123" s="21">
        <f t="shared" si="4"/>
        <v>6</v>
      </c>
      <c r="E123" s="21"/>
      <c r="F123" s="189" t="s">
        <v>111</v>
      </c>
      <c r="G123" s="29"/>
      <c r="H123" s="190"/>
      <c r="I123" s="190"/>
      <c r="J123" s="191"/>
      <c r="K123" s="13"/>
      <c r="L123" s="219"/>
      <c r="M123" s="220"/>
      <c r="N123" s="13"/>
      <c r="O123" s="194"/>
      <c r="P123" s="31"/>
      <c r="Q123" s="196"/>
      <c r="R123" s="31"/>
      <c r="S123" s="196"/>
      <c r="T123" s="31"/>
      <c r="U123" s="196"/>
      <c r="V123" s="32"/>
      <c r="W123" s="189"/>
      <c r="X123" s="187"/>
      <c r="Y123" s="205"/>
      <c r="Z123" s="187"/>
      <c r="AA123" s="206"/>
      <c r="AB123" s="187"/>
      <c r="AC123" s="16" t="s">
        <v>103</v>
      </c>
      <c r="AD123" s="197"/>
      <c r="AE123" s="217"/>
      <c r="AF123" s="189"/>
      <c r="AG123" s="29"/>
      <c r="AH123" s="205"/>
      <c r="AI123" s="29"/>
      <c r="AJ123" s="187"/>
      <c r="AK123" s="16"/>
      <c r="AL123" s="16"/>
      <c r="AN123" s="4">
        <v>6</v>
      </c>
      <c r="AO123" s="4" t="s">
        <v>186</v>
      </c>
    </row>
    <row r="124" spans="1:41" s="4" customFormat="1" ht="13.2" outlineLevel="1" x14ac:dyDescent="0.25">
      <c r="A124" s="16" t="s">
        <v>82</v>
      </c>
      <c r="B124" s="186"/>
      <c r="C124" s="187"/>
      <c r="D124" s="21">
        <f t="shared" si="4"/>
        <v>7</v>
      </c>
      <c r="E124" s="21"/>
      <c r="F124" s="189" t="s">
        <v>111</v>
      </c>
      <c r="G124" s="29"/>
      <c r="H124" s="190"/>
      <c r="I124" s="190"/>
      <c r="J124" s="191"/>
      <c r="K124" s="13"/>
      <c r="L124" s="219"/>
      <c r="M124" s="220"/>
      <c r="N124" s="13"/>
      <c r="O124" s="194"/>
      <c r="P124" s="31"/>
      <c r="Q124" s="196"/>
      <c r="R124" s="31"/>
      <c r="S124" s="196"/>
      <c r="T124" s="31"/>
      <c r="U124" s="196"/>
      <c r="V124" s="32"/>
      <c r="W124" s="189"/>
      <c r="X124" s="187"/>
      <c r="Y124" s="205"/>
      <c r="Z124" s="187"/>
      <c r="AA124" s="206"/>
      <c r="AB124" s="187"/>
      <c r="AC124" s="16" t="s">
        <v>103</v>
      </c>
      <c r="AD124" s="197"/>
      <c r="AE124" s="217"/>
      <c r="AF124" s="189"/>
      <c r="AG124" s="29"/>
      <c r="AH124" s="205"/>
      <c r="AI124" s="29"/>
      <c r="AJ124" s="187"/>
      <c r="AK124" s="16"/>
      <c r="AL124" s="16"/>
      <c r="AN124" s="4">
        <v>6</v>
      </c>
      <c r="AO124" s="4" t="s">
        <v>186</v>
      </c>
    </row>
    <row r="125" spans="1:41" s="4" customFormat="1" ht="13.2" outlineLevel="1" x14ac:dyDescent="0.25">
      <c r="A125" s="16" t="s">
        <v>82</v>
      </c>
      <c r="B125" s="186"/>
      <c r="C125" s="187"/>
      <c r="D125" s="21">
        <f t="shared" si="4"/>
        <v>8</v>
      </c>
      <c r="E125" s="21"/>
      <c r="F125" s="189" t="s">
        <v>111</v>
      </c>
      <c r="G125" s="29"/>
      <c r="H125" s="190"/>
      <c r="I125" s="190"/>
      <c r="J125" s="191"/>
      <c r="K125" s="13"/>
      <c r="L125" s="219"/>
      <c r="M125" s="220"/>
      <c r="N125" s="13"/>
      <c r="O125" s="194"/>
      <c r="P125" s="31"/>
      <c r="Q125" s="196"/>
      <c r="R125" s="31"/>
      <c r="S125" s="196"/>
      <c r="T125" s="31"/>
      <c r="U125" s="196"/>
      <c r="V125" s="32"/>
      <c r="W125" s="189"/>
      <c r="X125" s="187"/>
      <c r="Y125" s="205"/>
      <c r="Z125" s="187"/>
      <c r="AA125" s="206"/>
      <c r="AB125" s="187"/>
      <c r="AC125" s="16" t="s">
        <v>103</v>
      </c>
      <c r="AD125" s="197"/>
      <c r="AE125" s="217"/>
      <c r="AF125" s="189"/>
      <c r="AG125" s="29"/>
      <c r="AH125" s="205"/>
      <c r="AI125" s="29"/>
      <c r="AJ125" s="187"/>
      <c r="AK125" s="16"/>
      <c r="AL125" s="16"/>
      <c r="AN125" s="4">
        <v>6</v>
      </c>
      <c r="AO125" s="4" t="s">
        <v>186</v>
      </c>
    </row>
    <row r="126" spans="1:41" s="4" customFormat="1" ht="13.2" outlineLevel="1" x14ac:dyDescent="0.25">
      <c r="A126" s="16" t="s">
        <v>82</v>
      </c>
      <c r="B126" s="186"/>
      <c r="C126" s="187"/>
      <c r="D126" s="21">
        <f t="shared" si="4"/>
        <v>9</v>
      </c>
      <c r="E126" s="21"/>
      <c r="F126" s="189" t="s">
        <v>111</v>
      </c>
      <c r="G126" s="29"/>
      <c r="H126" s="190"/>
      <c r="I126" s="190"/>
      <c r="J126" s="191"/>
      <c r="K126" s="13"/>
      <c r="L126" s="219"/>
      <c r="M126" s="220"/>
      <c r="N126" s="13"/>
      <c r="O126" s="194"/>
      <c r="P126" s="31"/>
      <c r="Q126" s="196"/>
      <c r="R126" s="31"/>
      <c r="S126" s="196"/>
      <c r="T126" s="31"/>
      <c r="U126" s="196"/>
      <c r="V126" s="32"/>
      <c r="W126" s="189"/>
      <c r="X126" s="187"/>
      <c r="Y126" s="205"/>
      <c r="Z126" s="187"/>
      <c r="AA126" s="206"/>
      <c r="AB126" s="187"/>
      <c r="AC126" s="16" t="s">
        <v>103</v>
      </c>
      <c r="AD126" s="197"/>
      <c r="AE126" s="217"/>
      <c r="AF126" s="189"/>
      <c r="AG126" s="29"/>
      <c r="AH126" s="205"/>
      <c r="AI126" s="29"/>
      <c r="AJ126" s="187"/>
      <c r="AK126" s="16"/>
      <c r="AL126" s="16"/>
      <c r="AN126" s="4">
        <v>6</v>
      </c>
      <c r="AO126" s="4" t="s">
        <v>186</v>
      </c>
    </row>
    <row r="127" spans="1:41" s="4" customFormat="1" ht="13.2" outlineLevel="1" x14ac:dyDescent="0.25">
      <c r="A127" s="16" t="s">
        <v>82</v>
      </c>
      <c r="B127" s="186"/>
      <c r="C127" s="187"/>
      <c r="D127" s="21">
        <f t="shared" si="4"/>
        <v>10</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9"/>
      <c r="AH127" s="205"/>
      <c r="AI127" s="29"/>
      <c r="AJ127" s="187"/>
      <c r="AK127" s="16"/>
      <c r="AL127" s="16"/>
      <c r="AN127" s="4">
        <v>6</v>
      </c>
      <c r="AO127" s="4" t="s">
        <v>186</v>
      </c>
    </row>
    <row r="128" spans="1:41" s="4" customFormat="1" ht="13.2" outlineLevel="1" x14ac:dyDescent="0.25">
      <c r="A128" s="16" t="s">
        <v>82</v>
      </c>
      <c r="B128" s="186"/>
      <c r="C128" s="187"/>
      <c r="D128" s="21">
        <f t="shared" si="4"/>
        <v>11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9"/>
      <c r="AH128" s="205"/>
      <c r="AI128" s="29"/>
      <c r="AJ128" s="187"/>
      <c r="AK128" s="16"/>
      <c r="AL128" s="16"/>
      <c r="AN128" s="4">
        <v>6</v>
      </c>
      <c r="AO128" s="4" t="s">
        <v>186</v>
      </c>
    </row>
    <row r="129" spans="1:41" s="4" customFormat="1" ht="13.2" outlineLevel="1" x14ac:dyDescent="0.25">
      <c r="A129" s="16" t="s">
        <v>82</v>
      </c>
      <c r="B129" s="186"/>
      <c r="C129" s="187"/>
      <c r="D129" s="21">
        <f t="shared" si="4"/>
        <v>12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9"/>
      <c r="AH129" s="205"/>
      <c r="AI129" s="29"/>
      <c r="AJ129" s="187"/>
      <c r="AK129" s="16"/>
      <c r="AL129" s="16"/>
      <c r="AN129" s="4">
        <v>6</v>
      </c>
      <c r="AO129" s="4" t="s">
        <v>186</v>
      </c>
    </row>
    <row r="130" spans="1:41" s="4" customFormat="1" ht="13.2" outlineLevel="1" x14ac:dyDescent="0.25">
      <c r="A130" s="16" t="s">
        <v>82</v>
      </c>
      <c r="B130" s="186"/>
      <c r="C130" s="187"/>
      <c r="D130" s="21">
        <f t="shared" si="4"/>
        <v>13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4"/>
        <v>14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4"/>
        <v>15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4"/>
        <v>16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x14ac:dyDescent="0.25">
      <c r="A134" s="158"/>
      <c r="B134" s="20"/>
      <c r="C134" s="20"/>
      <c r="D134" s="25"/>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row>
    <row r="135" spans="1:41" s="4" customFormat="1" ht="13.8" thickBot="1" x14ac:dyDescent="0.3">
      <c r="D135" s="4" t="s">
        <v>187</v>
      </c>
      <c r="L135" s="3"/>
    </row>
    <row r="136" spans="1:41" s="4" customFormat="1" ht="13.8" outlineLevel="1" thickBot="1" x14ac:dyDescent="0.3">
      <c r="A136" s="160" t="s">
        <v>29</v>
      </c>
      <c r="B136" s="161" t="s">
        <v>30</v>
      </c>
      <c r="C136" s="162"/>
      <c r="D136" s="161" t="s">
        <v>188</v>
      </c>
      <c r="E136" s="161"/>
      <c r="F136" s="163" t="s">
        <v>32</v>
      </c>
      <c r="G136" s="164"/>
      <c r="H136" s="164"/>
      <c r="I136" s="164"/>
      <c r="J136" s="165"/>
      <c r="K136" s="162" t="s">
        <v>33</v>
      </c>
      <c r="L136" s="161" t="s">
        <v>158</v>
      </c>
      <c r="M136" s="161"/>
      <c r="N136" s="167" t="s">
        <v>33</v>
      </c>
      <c r="O136" s="168" t="s">
        <v>35</v>
      </c>
      <c r="P136" s="161"/>
      <c r="Q136" s="161"/>
      <c r="R136" s="161"/>
      <c r="S136" s="161"/>
      <c r="T136" s="161"/>
      <c r="U136" s="161"/>
      <c r="V136" s="162"/>
      <c r="W136" s="163" t="s">
        <v>36</v>
      </c>
      <c r="X136" s="169"/>
      <c r="Y136" s="161" t="s">
        <v>115</v>
      </c>
      <c r="Z136" s="161" t="s">
        <v>115</v>
      </c>
      <c r="AA136" s="162"/>
      <c r="AB136" s="162" t="s">
        <v>38</v>
      </c>
      <c r="AC136" s="167" t="s">
        <v>39</v>
      </c>
      <c r="AD136" s="161" t="s">
        <v>128</v>
      </c>
      <c r="AE136" s="162"/>
      <c r="AF136" s="163" t="s">
        <v>41</v>
      </c>
      <c r="AG136" s="165" t="s">
        <v>115</v>
      </c>
      <c r="AH136" s="168" t="s">
        <v>42</v>
      </c>
      <c r="AI136" s="168"/>
      <c r="AJ136" s="168"/>
      <c r="AK136" s="170" t="s">
        <v>43</v>
      </c>
      <c r="AL136" s="167"/>
    </row>
    <row r="137" spans="1:41" s="209" customFormat="1" ht="195" outlineLevel="1" x14ac:dyDescent="0.3">
      <c r="A137" s="171" t="s">
        <v>44</v>
      </c>
      <c r="B137" s="172" t="s">
        <v>45</v>
      </c>
      <c r="C137" s="171" t="s">
        <v>46</v>
      </c>
      <c r="D137" s="172" t="s">
        <v>167</v>
      </c>
      <c r="E137" s="225" t="s">
        <v>175</v>
      </c>
      <c r="F137" s="175" t="s">
        <v>49</v>
      </c>
      <c r="G137" s="176" t="s">
        <v>131</v>
      </c>
      <c r="H137" s="174" t="s">
        <v>51</v>
      </c>
      <c r="I137" s="174" t="s">
        <v>52</v>
      </c>
      <c r="J137" s="177" t="s">
        <v>53</v>
      </c>
      <c r="K137" s="226" t="s">
        <v>54</v>
      </c>
      <c r="L137" s="173" t="s">
        <v>161</v>
      </c>
      <c r="M137" s="177" t="s">
        <v>162</v>
      </c>
      <c r="N137" s="179" t="s">
        <v>57</v>
      </c>
      <c r="O137" s="175" t="s">
        <v>58</v>
      </c>
      <c r="P137" s="174" t="s">
        <v>59</v>
      </c>
      <c r="Q137" s="174" t="s">
        <v>60</v>
      </c>
      <c r="R137" s="174" t="s">
        <v>61</v>
      </c>
      <c r="S137" s="174" t="s">
        <v>62</v>
      </c>
      <c r="T137" s="174" t="s">
        <v>63</v>
      </c>
      <c r="U137" s="174" t="s">
        <v>64</v>
      </c>
      <c r="V137" s="177" t="s">
        <v>65</v>
      </c>
      <c r="W137" s="180" t="s">
        <v>66</v>
      </c>
      <c r="X137" s="181" t="s">
        <v>67</v>
      </c>
      <c r="Y137" s="201"/>
      <c r="Z137" s="183"/>
      <c r="AA137" s="202"/>
      <c r="AB137" s="208" t="s">
        <v>71</v>
      </c>
      <c r="AC137" s="208" t="s">
        <v>72</v>
      </c>
      <c r="AD137" s="182" t="s">
        <v>163</v>
      </c>
      <c r="AE137" s="171" t="s">
        <v>135</v>
      </c>
      <c r="AF137" s="175" t="s">
        <v>75</v>
      </c>
      <c r="AG137" s="177"/>
      <c r="AH137" s="175" t="s">
        <v>77</v>
      </c>
      <c r="AI137" s="183" t="s">
        <v>78</v>
      </c>
      <c r="AJ137" s="177" t="s">
        <v>79</v>
      </c>
      <c r="AK137" s="184" t="s">
        <v>80</v>
      </c>
      <c r="AL137" s="185" t="s">
        <v>81</v>
      </c>
    </row>
    <row r="138" spans="1:41" s="4" customFormat="1" ht="13.2" outlineLevel="1" x14ac:dyDescent="0.25">
      <c r="A138" s="16" t="s">
        <v>82</v>
      </c>
      <c r="B138" s="186"/>
      <c r="C138" s="187"/>
      <c r="D138" s="21">
        <v>1</v>
      </c>
      <c r="E138" s="21"/>
      <c r="F138" s="189" t="s">
        <v>111</v>
      </c>
      <c r="G138" s="29"/>
      <c r="H138" s="190"/>
      <c r="I138" s="190"/>
      <c r="J138" s="191"/>
      <c r="K138" s="13"/>
      <c r="L138" s="186"/>
      <c r="M138" s="187"/>
      <c r="N138" s="13"/>
      <c r="O138" s="195"/>
      <c r="P138" s="31"/>
      <c r="Q138" s="196"/>
      <c r="R138" s="31"/>
      <c r="S138" s="196"/>
      <c r="T138" s="31"/>
      <c r="U138" s="196"/>
      <c r="V138" s="32"/>
      <c r="W138" s="192"/>
      <c r="X138" s="187"/>
      <c r="Y138" s="205"/>
      <c r="Z138" s="198"/>
      <c r="AA138" s="206"/>
      <c r="AB138" s="187"/>
      <c r="AC138" s="16" t="s">
        <v>103</v>
      </c>
      <c r="AD138" s="197"/>
      <c r="AE138" s="217"/>
      <c r="AF138" s="189"/>
      <c r="AG138" s="187"/>
      <c r="AH138" s="205"/>
      <c r="AI138" s="29"/>
      <c r="AJ138" s="187"/>
      <c r="AK138" s="16"/>
      <c r="AL138" s="16"/>
      <c r="AN138" s="4">
        <v>39</v>
      </c>
      <c r="AO138" s="4" t="s">
        <v>189</v>
      </c>
    </row>
    <row r="139" spans="1:41" s="4" customFormat="1" ht="13.2" outlineLevel="1" x14ac:dyDescent="0.25">
      <c r="A139" s="16" t="s">
        <v>82</v>
      </c>
      <c r="B139" s="186"/>
      <c r="C139" s="187"/>
      <c r="D139" s="21">
        <f t="shared" ref="D139:D153" si="5">D138+1</f>
        <v>2</v>
      </c>
      <c r="E139" s="21"/>
      <c r="F139" s="189" t="s">
        <v>111</v>
      </c>
      <c r="G139" s="29"/>
      <c r="H139" s="190"/>
      <c r="I139" s="190"/>
      <c r="J139" s="191"/>
      <c r="K139" s="13"/>
      <c r="L139" s="186"/>
      <c r="M139" s="187"/>
      <c r="N139" s="13"/>
      <c r="O139" s="195"/>
      <c r="P139" s="31"/>
      <c r="Q139" s="196"/>
      <c r="R139" s="31"/>
      <c r="S139" s="196"/>
      <c r="T139" s="31"/>
      <c r="U139" s="196"/>
      <c r="V139" s="32"/>
      <c r="W139" s="192"/>
      <c r="X139" s="187"/>
      <c r="Y139" s="205"/>
      <c r="Z139" s="198"/>
      <c r="AA139" s="206"/>
      <c r="AB139" s="187"/>
      <c r="AC139" s="16" t="s">
        <v>103</v>
      </c>
      <c r="AD139" s="197"/>
      <c r="AE139" s="217"/>
      <c r="AF139" s="189"/>
      <c r="AG139" s="187"/>
      <c r="AH139" s="205"/>
      <c r="AI139" s="29"/>
      <c r="AJ139" s="187"/>
      <c r="AK139" s="16"/>
      <c r="AL139" s="16"/>
      <c r="AN139" s="4">
        <v>39</v>
      </c>
      <c r="AO139" s="4" t="s">
        <v>189</v>
      </c>
    </row>
    <row r="140" spans="1:41" s="4" customFormat="1" ht="13.2" outlineLevel="1" x14ac:dyDescent="0.25">
      <c r="A140" s="16" t="s">
        <v>82</v>
      </c>
      <c r="B140" s="186"/>
      <c r="C140" s="187"/>
      <c r="D140" s="21">
        <f t="shared" si="5"/>
        <v>3</v>
      </c>
      <c r="E140" s="21"/>
      <c r="F140" s="189" t="s">
        <v>111</v>
      </c>
      <c r="G140" s="29"/>
      <c r="H140" s="190"/>
      <c r="I140" s="190"/>
      <c r="J140" s="191"/>
      <c r="K140" s="13"/>
      <c r="L140" s="186"/>
      <c r="M140" s="187"/>
      <c r="N140" s="13"/>
      <c r="O140" s="195"/>
      <c r="P140" s="31"/>
      <c r="Q140" s="196"/>
      <c r="R140" s="31"/>
      <c r="S140" s="196"/>
      <c r="T140" s="31"/>
      <c r="U140" s="196"/>
      <c r="V140" s="32"/>
      <c r="W140" s="192"/>
      <c r="X140" s="187"/>
      <c r="Y140" s="205"/>
      <c r="Z140" s="198"/>
      <c r="AA140" s="206"/>
      <c r="AB140" s="187"/>
      <c r="AC140" s="16" t="s">
        <v>103</v>
      </c>
      <c r="AD140" s="197"/>
      <c r="AE140" s="217"/>
      <c r="AF140" s="189"/>
      <c r="AG140" s="187"/>
      <c r="AH140" s="205"/>
      <c r="AI140" s="29"/>
      <c r="AJ140" s="187"/>
      <c r="AK140" s="16"/>
      <c r="AL140" s="16"/>
      <c r="AN140" s="4">
        <v>39</v>
      </c>
      <c r="AO140" s="4" t="s">
        <v>189</v>
      </c>
    </row>
    <row r="141" spans="1:41" s="4" customFormat="1" ht="13.2" outlineLevel="1" x14ac:dyDescent="0.25">
      <c r="A141" s="16" t="s">
        <v>82</v>
      </c>
      <c r="B141" s="186"/>
      <c r="C141" s="187"/>
      <c r="D141" s="21">
        <f t="shared" si="5"/>
        <v>4</v>
      </c>
      <c r="E141" s="21"/>
      <c r="F141" s="189" t="s">
        <v>111</v>
      </c>
      <c r="G141" s="29"/>
      <c r="H141" s="190"/>
      <c r="I141" s="190"/>
      <c r="J141" s="191"/>
      <c r="K141" s="13"/>
      <c r="L141" s="186"/>
      <c r="M141" s="187"/>
      <c r="N141" s="13"/>
      <c r="O141" s="194"/>
      <c r="P141" s="31"/>
      <c r="Q141" s="196"/>
      <c r="R141" s="31"/>
      <c r="S141" s="196"/>
      <c r="T141" s="31"/>
      <c r="U141" s="196"/>
      <c r="V141" s="32"/>
      <c r="W141" s="189"/>
      <c r="X141" s="187"/>
      <c r="Y141" s="205"/>
      <c r="Z141" s="198"/>
      <c r="AA141" s="206"/>
      <c r="AB141" s="187"/>
      <c r="AC141" s="16" t="s">
        <v>103</v>
      </c>
      <c r="AD141" s="197"/>
      <c r="AE141" s="217"/>
      <c r="AF141" s="189"/>
      <c r="AG141" s="187"/>
      <c r="AH141" s="205"/>
      <c r="AI141" s="29"/>
      <c r="AJ141" s="187"/>
      <c r="AK141" s="16"/>
      <c r="AL141" s="16"/>
      <c r="AN141" s="4">
        <v>39</v>
      </c>
      <c r="AO141" s="4" t="s">
        <v>189</v>
      </c>
    </row>
    <row r="142" spans="1:41" s="4" customFormat="1" ht="13.2" outlineLevel="1" x14ac:dyDescent="0.25">
      <c r="A142" s="16" t="s">
        <v>82</v>
      </c>
      <c r="B142" s="186"/>
      <c r="C142" s="187"/>
      <c r="D142" s="21">
        <f t="shared" si="5"/>
        <v>5</v>
      </c>
      <c r="E142" s="21"/>
      <c r="F142" s="189" t="s">
        <v>111</v>
      </c>
      <c r="G142" s="29"/>
      <c r="H142" s="190"/>
      <c r="I142" s="190"/>
      <c r="J142" s="191"/>
      <c r="K142" s="13"/>
      <c r="L142" s="186"/>
      <c r="M142" s="187"/>
      <c r="N142" s="13"/>
      <c r="O142" s="194"/>
      <c r="P142" s="31"/>
      <c r="Q142" s="196"/>
      <c r="R142" s="31"/>
      <c r="S142" s="196"/>
      <c r="T142" s="31"/>
      <c r="U142" s="196"/>
      <c r="V142" s="32"/>
      <c r="W142" s="189"/>
      <c r="X142" s="187"/>
      <c r="Y142" s="205"/>
      <c r="Z142" s="198"/>
      <c r="AA142" s="206"/>
      <c r="AB142" s="187"/>
      <c r="AC142" s="16" t="s">
        <v>103</v>
      </c>
      <c r="AD142" s="197"/>
      <c r="AE142" s="217"/>
      <c r="AF142" s="189"/>
      <c r="AG142" s="187"/>
      <c r="AH142" s="205"/>
      <c r="AI142" s="29"/>
      <c r="AJ142" s="187"/>
      <c r="AK142" s="16"/>
      <c r="AL142" s="16"/>
      <c r="AN142" s="4">
        <v>39</v>
      </c>
      <c r="AO142" s="4" t="s">
        <v>189</v>
      </c>
    </row>
    <row r="143" spans="1:41" s="4" customFormat="1" ht="13.2" outlineLevel="1" x14ac:dyDescent="0.25">
      <c r="A143" s="16" t="s">
        <v>82</v>
      </c>
      <c r="B143" s="186"/>
      <c r="C143" s="187"/>
      <c r="D143" s="21">
        <f t="shared" si="5"/>
        <v>6</v>
      </c>
      <c r="E143" s="21"/>
      <c r="F143" s="189" t="s">
        <v>111</v>
      </c>
      <c r="G143" s="29"/>
      <c r="H143" s="190"/>
      <c r="I143" s="190"/>
      <c r="J143" s="191"/>
      <c r="K143" s="13"/>
      <c r="L143" s="186"/>
      <c r="M143" s="187"/>
      <c r="N143" s="13"/>
      <c r="O143" s="194"/>
      <c r="P143" s="31"/>
      <c r="Q143" s="196"/>
      <c r="R143" s="31"/>
      <c r="S143" s="196"/>
      <c r="T143" s="31"/>
      <c r="U143" s="196"/>
      <c r="V143" s="32"/>
      <c r="W143" s="189"/>
      <c r="X143" s="187"/>
      <c r="Y143" s="205"/>
      <c r="Z143" s="198"/>
      <c r="AA143" s="206"/>
      <c r="AB143" s="187"/>
      <c r="AC143" s="16" t="s">
        <v>103</v>
      </c>
      <c r="AD143" s="197"/>
      <c r="AE143" s="217"/>
      <c r="AF143" s="189"/>
      <c r="AG143" s="187"/>
      <c r="AH143" s="205"/>
      <c r="AI143" s="29"/>
      <c r="AJ143" s="187"/>
      <c r="AK143" s="16"/>
      <c r="AL143" s="16"/>
      <c r="AN143" s="4">
        <v>39</v>
      </c>
      <c r="AO143" s="4" t="s">
        <v>189</v>
      </c>
    </row>
    <row r="144" spans="1:41" s="4" customFormat="1" ht="13.2" outlineLevel="1" x14ac:dyDescent="0.25">
      <c r="A144" s="16" t="s">
        <v>82</v>
      </c>
      <c r="B144" s="186"/>
      <c r="C144" s="187"/>
      <c r="D144" s="21">
        <f t="shared" si="5"/>
        <v>7</v>
      </c>
      <c r="E144" s="21"/>
      <c r="F144" s="189" t="s">
        <v>111</v>
      </c>
      <c r="G144" s="29"/>
      <c r="H144" s="190"/>
      <c r="I144" s="190"/>
      <c r="J144" s="191"/>
      <c r="K144" s="13"/>
      <c r="L144" s="186"/>
      <c r="M144" s="187"/>
      <c r="N144" s="13"/>
      <c r="O144" s="194"/>
      <c r="P144" s="31"/>
      <c r="Q144" s="196"/>
      <c r="R144" s="31"/>
      <c r="S144" s="196"/>
      <c r="T144" s="31"/>
      <c r="U144" s="196"/>
      <c r="V144" s="32"/>
      <c r="W144" s="189"/>
      <c r="X144" s="187"/>
      <c r="Y144" s="205"/>
      <c r="Z144" s="198"/>
      <c r="AA144" s="206"/>
      <c r="AB144" s="187"/>
      <c r="AC144" s="16" t="s">
        <v>103</v>
      </c>
      <c r="AD144" s="197"/>
      <c r="AE144" s="217"/>
      <c r="AF144" s="189"/>
      <c r="AG144" s="187"/>
      <c r="AH144" s="205"/>
      <c r="AI144" s="29"/>
      <c r="AJ144" s="187"/>
      <c r="AK144" s="16"/>
      <c r="AL144" s="16"/>
      <c r="AN144" s="4">
        <v>39</v>
      </c>
      <c r="AO144" s="4" t="s">
        <v>189</v>
      </c>
    </row>
    <row r="145" spans="1:41" s="4" customFormat="1" ht="13.2" outlineLevel="1" x14ac:dyDescent="0.25">
      <c r="A145" s="16" t="s">
        <v>82</v>
      </c>
      <c r="B145" s="186"/>
      <c r="C145" s="187"/>
      <c r="D145" s="21">
        <f t="shared" si="5"/>
        <v>8</v>
      </c>
      <c r="E145" s="21"/>
      <c r="F145" s="189" t="s">
        <v>111</v>
      </c>
      <c r="G145" s="29"/>
      <c r="H145" s="190"/>
      <c r="I145" s="190"/>
      <c r="J145" s="191"/>
      <c r="K145" s="13"/>
      <c r="L145" s="186"/>
      <c r="M145" s="187"/>
      <c r="N145" s="13"/>
      <c r="O145" s="194"/>
      <c r="P145" s="31"/>
      <c r="Q145" s="196"/>
      <c r="R145" s="31"/>
      <c r="S145" s="196"/>
      <c r="T145" s="31"/>
      <c r="U145" s="196"/>
      <c r="V145" s="32"/>
      <c r="W145" s="189"/>
      <c r="X145" s="187"/>
      <c r="Y145" s="205"/>
      <c r="Z145" s="198"/>
      <c r="AA145" s="206"/>
      <c r="AB145" s="187"/>
      <c r="AC145" s="16" t="s">
        <v>103</v>
      </c>
      <c r="AD145" s="197"/>
      <c r="AE145" s="217"/>
      <c r="AF145" s="189"/>
      <c r="AG145" s="187"/>
      <c r="AH145" s="205"/>
      <c r="AI145" s="29"/>
      <c r="AJ145" s="187"/>
      <c r="AK145" s="16"/>
      <c r="AL145" s="16"/>
      <c r="AN145" s="4">
        <v>39</v>
      </c>
      <c r="AO145" s="4" t="s">
        <v>189</v>
      </c>
    </row>
    <row r="146" spans="1:41" s="4" customFormat="1" ht="13.2" outlineLevel="1" x14ac:dyDescent="0.25">
      <c r="A146" s="16" t="s">
        <v>82</v>
      </c>
      <c r="B146" s="186"/>
      <c r="C146" s="187"/>
      <c r="D146" s="21">
        <f t="shared" si="5"/>
        <v>9</v>
      </c>
      <c r="E146" s="21"/>
      <c r="F146" s="189" t="s">
        <v>111</v>
      </c>
      <c r="G146" s="29"/>
      <c r="H146" s="190"/>
      <c r="I146" s="190"/>
      <c r="J146" s="191"/>
      <c r="K146" s="13"/>
      <c r="L146" s="186"/>
      <c r="M146" s="187"/>
      <c r="N146" s="13"/>
      <c r="O146" s="194"/>
      <c r="P146" s="31"/>
      <c r="Q146" s="196"/>
      <c r="R146" s="31"/>
      <c r="S146" s="196"/>
      <c r="T146" s="31"/>
      <c r="U146" s="196"/>
      <c r="V146" s="32"/>
      <c r="W146" s="189"/>
      <c r="X146" s="187"/>
      <c r="Y146" s="205"/>
      <c r="Z146" s="198"/>
      <c r="AA146" s="206"/>
      <c r="AB146" s="187"/>
      <c r="AC146" s="16" t="s">
        <v>103</v>
      </c>
      <c r="AD146" s="197"/>
      <c r="AE146" s="217"/>
      <c r="AF146" s="189"/>
      <c r="AG146" s="187"/>
      <c r="AH146" s="205"/>
      <c r="AI146" s="29"/>
      <c r="AJ146" s="187"/>
      <c r="AK146" s="16"/>
      <c r="AL146" s="16"/>
      <c r="AN146" s="4">
        <v>39</v>
      </c>
      <c r="AO146" s="4" t="s">
        <v>189</v>
      </c>
    </row>
    <row r="147" spans="1:41" s="4" customFormat="1" ht="13.2" outlineLevel="1" x14ac:dyDescent="0.25">
      <c r="A147" s="16" t="s">
        <v>82</v>
      </c>
      <c r="B147" s="186"/>
      <c r="C147" s="187"/>
      <c r="D147" s="21">
        <f t="shared" si="5"/>
        <v>10</v>
      </c>
      <c r="E147" s="21"/>
      <c r="F147" s="189" t="s">
        <v>111</v>
      </c>
      <c r="G147" s="29"/>
      <c r="H147" s="190"/>
      <c r="I147" s="190"/>
      <c r="J147" s="191"/>
      <c r="K147" s="13"/>
      <c r="L147" s="186"/>
      <c r="M147" s="187"/>
      <c r="N147" s="13"/>
      <c r="O147" s="194"/>
      <c r="P147" s="31"/>
      <c r="Q147" s="196"/>
      <c r="R147" s="31"/>
      <c r="S147" s="196"/>
      <c r="T147" s="31"/>
      <c r="U147" s="196"/>
      <c r="V147" s="32"/>
      <c r="W147" s="189"/>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si="5"/>
        <v>11</v>
      </c>
      <c r="E148" s="21"/>
      <c r="F148" s="189" t="s">
        <v>111</v>
      </c>
      <c r="G148" s="29"/>
      <c r="H148" s="190"/>
      <c r="I148" s="190"/>
      <c r="J148" s="191"/>
      <c r="K148" s="13"/>
      <c r="L148" s="186"/>
      <c r="M148" s="187"/>
      <c r="N148" s="13"/>
      <c r="O148" s="194"/>
      <c r="P148" s="31"/>
      <c r="Q148" s="196"/>
      <c r="R148" s="31"/>
      <c r="S148" s="196"/>
      <c r="T148" s="31"/>
      <c r="U148" s="196"/>
      <c r="V148" s="32"/>
      <c r="W148" s="189"/>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5"/>
        <v>12</v>
      </c>
      <c r="E149" s="21"/>
      <c r="F149" s="189" t="s">
        <v>111</v>
      </c>
      <c r="G149" s="29"/>
      <c r="H149" s="190"/>
      <c r="I149" s="190"/>
      <c r="J149" s="191"/>
      <c r="K149" s="13"/>
      <c r="L149" s="186"/>
      <c r="M149" s="187"/>
      <c r="N149" s="13"/>
      <c r="O149" s="194"/>
      <c r="P149" s="31"/>
      <c r="Q149" s="196"/>
      <c r="R149" s="31"/>
      <c r="S149" s="196"/>
      <c r="T149" s="31"/>
      <c r="U149" s="196"/>
      <c r="V149" s="32"/>
      <c r="W149" s="189"/>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5"/>
        <v>13</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5"/>
        <v>14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5"/>
        <v>15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5"/>
        <v>16</v>
      </c>
      <c r="E153" s="21"/>
      <c r="F153" s="189" t="s">
        <v>111</v>
      </c>
      <c r="G153" s="29"/>
      <c r="H153" s="190"/>
      <c r="I153" s="190"/>
      <c r="J153" s="191"/>
      <c r="K153" s="13"/>
      <c r="L153" s="197"/>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x14ac:dyDescent="0.25">
      <c r="A154" s="158"/>
      <c r="B154" s="20"/>
      <c r="C154" s="20"/>
      <c r="D154" s="25"/>
      <c r="E154" s="20"/>
      <c r="F154" s="221"/>
      <c r="G154" s="20"/>
      <c r="H154" s="221"/>
      <c r="I154" s="221"/>
      <c r="J154" s="221"/>
      <c r="K154" s="221"/>
      <c r="L154" s="20"/>
      <c r="M154" s="20"/>
      <c r="N154" s="221"/>
      <c r="O154" s="221"/>
      <c r="P154" s="20"/>
      <c r="Q154" s="221"/>
      <c r="R154" s="20"/>
      <c r="S154" s="221"/>
      <c r="T154" s="20"/>
      <c r="U154" s="20"/>
      <c r="V154" s="20"/>
      <c r="W154" s="20"/>
      <c r="X154" s="20"/>
      <c r="Y154" s="20"/>
      <c r="Z154" s="20"/>
      <c r="AA154" s="20"/>
      <c r="AD154" s="221"/>
      <c r="AE154" s="20"/>
      <c r="AF154" s="20"/>
      <c r="AG154" s="20"/>
      <c r="AH154" s="20"/>
      <c r="AI154" s="20"/>
    </row>
    <row r="155" spans="1:41" s="4" customFormat="1" ht="13.8" thickBot="1" x14ac:dyDescent="0.3">
      <c r="D155" s="4" t="s">
        <v>190</v>
      </c>
      <c r="L155" s="3"/>
    </row>
    <row r="156" spans="1:41" s="4" customFormat="1" ht="13.8" outlineLevel="1" thickBot="1" x14ac:dyDescent="0.3">
      <c r="A156" s="160" t="s">
        <v>29</v>
      </c>
      <c r="B156" s="161" t="s">
        <v>30</v>
      </c>
      <c r="C156" s="162"/>
      <c r="D156" s="161" t="s">
        <v>191</v>
      </c>
      <c r="E156" s="161"/>
      <c r="F156" s="163" t="s">
        <v>32</v>
      </c>
      <c r="G156" s="164"/>
      <c r="H156" s="164"/>
      <c r="I156" s="164"/>
      <c r="J156" s="165"/>
      <c r="K156" s="207" t="s">
        <v>33</v>
      </c>
      <c r="L156" s="161" t="s">
        <v>192</v>
      </c>
      <c r="M156" s="161"/>
      <c r="N156" s="167" t="s">
        <v>33</v>
      </c>
      <c r="O156" s="168" t="s">
        <v>35</v>
      </c>
      <c r="P156" s="161"/>
      <c r="Q156" s="161"/>
      <c r="R156" s="161"/>
      <c r="S156" s="161"/>
      <c r="T156" s="161"/>
      <c r="U156" s="161"/>
      <c r="V156" s="161"/>
      <c r="W156" s="163" t="s">
        <v>36</v>
      </c>
      <c r="X156" s="169"/>
      <c r="Y156" s="168" t="s">
        <v>115</v>
      </c>
      <c r="Z156" s="161" t="s">
        <v>115</v>
      </c>
      <c r="AA156" s="162"/>
      <c r="AB156" s="161" t="s">
        <v>38</v>
      </c>
      <c r="AC156" s="168" t="s">
        <v>39</v>
      </c>
      <c r="AD156" s="168" t="s">
        <v>154</v>
      </c>
      <c r="AE156" s="162"/>
      <c r="AF156" s="163" t="s">
        <v>41</v>
      </c>
      <c r="AG156" s="165" t="s">
        <v>115</v>
      </c>
      <c r="AH156" s="168" t="s">
        <v>42</v>
      </c>
      <c r="AI156" s="168"/>
      <c r="AJ156" s="168"/>
      <c r="AK156" s="170" t="s">
        <v>43</v>
      </c>
      <c r="AL156" s="167"/>
    </row>
    <row r="157" spans="1:41" s="209" customFormat="1" ht="201.75" customHeight="1" outlineLevel="1" x14ac:dyDescent="0.3">
      <c r="A157" s="171" t="s">
        <v>44</v>
      </c>
      <c r="B157" s="172" t="s">
        <v>45</v>
      </c>
      <c r="C157" s="171" t="s">
        <v>46</v>
      </c>
      <c r="D157" s="172" t="s">
        <v>167</v>
      </c>
      <c r="E157" s="225" t="s">
        <v>175</v>
      </c>
      <c r="F157" s="175" t="s">
        <v>49</v>
      </c>
      <c r="G157" s="176" t="s">
        <v>131</v>
      </c>
      <c r="H157" s="174" t="s">
        <v>51</v>
      </c>
      <c r="I157" s="174" t="s">
        <v>52</v>
      </c>
      <c r="J157" s="177" t="s">
        <v>53</v>
      </c>
      <c r="K157" s="179" t="s">
        <v>54</v>
      </c>
      <c r="L157" s="173" t="s">
        <v>193</v>
      </c>
      <c r="M157" s="178" t="s">
        <v>194</v>
      </c>
      <c r="N157" s="179" t="s">
        <v>57</v>
      </c>
      <c r="O157" s="175" t="s">
        <v>58</v>
      </c>
      <c r="P157" s="174" t="s">
        <v>59</v>
      </c>
      <c r="Q157" s="174" t="s">
        <v>60</v>
      </c>
      <c r="R157" s="174" t="s">
        <v>61</v>
      </c>
      <c r="S157" s="174" t="s">
        <v>62</v>
      </c>
      <c r="T157" s="174" t="s">
        <v>63</v>
      </c>
      <c r="U157" s="174" t="s">
        <v>64</v>
      </c>
      <c r="V157" s="177" t="s">
        <v>65</v>
      </c>
      <c r="W157" s="180" t="s">
        <v>66</v>
      </c>
      <c r="X157" s="181" t="s">
        <v>67</v>
      </c>
      <c r="Y157" s="201"/>
      <c r="Z157" s="183"/>
      <c r="AA157" s="202"/>
      <c r="AB157" s="171" t="s">
        <v>71</v>
      </c>
      <c r="AC157" s="208" t="s">
        <v>72</v>
      </c>
      <c r="AD157" s="182"/>
      <c r="AE157" s="171" t="s">
        <v>135</v>
      </c>
      <c r="AF157" s="175" t="s">
        <v>75</v>
      </c>
      <c r="AG157" s="177"/>
      <c r="AH157" s="175" t="s">
        <v>77</v>
      </c>
      <c r="AI157" s="183" t="s">
        <v>78</v>
      </c>
      <c r="AJ157" s="177" t="s">
        <v>79</v>
      </c>
      <c r="AK157" s="184" t="s">
        <v>80</v>
      </c>
      <c r="AL157" s="185" t="s">
        <v>81</v>
      </c>
    </row>
    <row r="158" spans="1:41" s="4" customFormat="1" ht="13.2" outlineLevel="1" x14ac:dyDescent="0.25">
      <c r="A158" s="16" t="s">
        <v>82</v>
      </c>
      <c r="B158" s="186"/>
      <c r="C158" s="187"/>
      <c r="D158" s="21">
        <v>1</v>
      </c>
      <c r="E158" s="21"/>
      <c r="F158" s="189" t="s">
        <v>111</v>
      </c>
      <c r="G158" s="29"/>
      <c r="H158" s="190"/>
      <c r="I158" s="190"/>
      <c r="J158" s="191"/>
      <c r="K158" s="13"/>
      <c r="L158" s="219"/>
      <c r="M158" s="32"/>
      <c r="N158" s="13"/>
      <c r="O158" s="195"/>
      <c r="P158" s="31"/>
      <c r="Q158" s="196"/>
      <c r="R158" s="31"/>
      <c r="S158" s="196"/>
      <c r="T158" s="31"/>
      <c r="U158" s="196"/>
      <c r="V158" s="32"/>
      <c r="W158" s="192"/>
      <c r="X158" s="187"/>
      <c r="Y158" s="198"/>
      <c r="Z158" s="198"/>
      <c r="AA158" s="206"/>
      <c r="AB158" s="187"/>
      <c r="AC158" s="16" t="s">
        <v>103</v>
      </c>
      <c r="AD158" s="224"/>
      <c r="AE158" s="217"/>
      <c r="AF158" s="189"/>
      <c r="AG158" s="187"/>
      <c r="AH158" s="205"/>
      <c r="AI158" s="29"/>
      <c r="AJ158" s="187"/>
      <c r="AK158" s="16"/>
      <c r="AL158" s="16"/>
      <c r="AN158" s="4">
        <v>13</v>
      </c>
      <c r="AO158" s="4" t="s">
        <v>195</v>
      </c>
    </row>
    <row r="159" spans="1:41" s="4" customFormat="1" ht="13.2" outlineLevel="1" x14ac:dyDescent="0.25">
      <c r="A159" s="16" t="s">
        <v>82</v>
      </c>
      <c r="B159" s="186"/>
      <c r="C159" s="187"/>
      <c r="D159" s="21">
        <f t="shared" ref="D159:D173" si="6">D158+1</f>
        <v>2</v>
      </c>
      <c r="E159" s="21"/>
      <c r="F159" s="189" t="s">
        <v>111</v>
      </c>
      <c r="G159" s="29"/>
      <c r="H159" s="190"/>
      <c r="I159" s="190"/>
      <c r="J159" s="191"/>
      <c r="K159" s="13"/>
      <c r="L159" s="219"/>
      <c r="M159" s="32"/>
      <c r="N159" s="13"/>
      <c r="O159" s="195"/>
      <c r="P159" s="31"/>
      <c r="Q159" s="196"/>
      <c r="R159" s="31"/>
      <c r="S159" s="196"/>
      <c r="T159" s="31"/>
      <c r="U159" s="196"/>
      <c r="V159" s="32"/>
      <c r="W159" s="192"/>
      <c r="X159" s="187"/>
      <c r="Y159" s="198"/>
      <c r="Z159" s="198"/>
      <c r="AA159" s="206"/>
      <c r="AB159" s="187"/>
      <c r="AC159" s="16" t="s">
        <v>103</v>
      </c>
      <c r="AD159" s="224"/>
      <c r="AE159" s="217"/>
      <c r="AF159" s="189"/>
      <c r="AG159" s="187"/>
      <c r="AH159" s="205"/>
      <c r="AI159" s="29"/>
      <c r="AJ159" s="187"/>
      <c r="AK159" s="16"/>
      <c r="AL159" s="16"/>
      <c r="AN159" s="4">
        <v>13</v>
      </c>
      <c r="AO159" s="4" t="s">
        <v>195</v>
      </c>
    </row>
    <row r="160" spans="1:41" s="4" customFormat="1" ht="13.2" outlineLevel="1" x14ac:dyDescent="0.25">
      <c r="A160" s="16" t="s">
        <v>82</v>
      </c>
      <c r="B160" s="186"/>
      <c r="C160" s="187"/>
      <c r="D160" s="21">
        <f t="shared" si="6"/>
        <v>3</v>
      </c>
      <c r="E160" s="21"/>
      <c r="F160" s="189" t="s">
        <v>111</v>
      </c>
      <c r="G160" s="29"/>
      <c r="H160" s="190"/>
      <c r="I160" s="190"/>
      <c r="J160" s="191"/>
      <c r="K160" s="13"/>
      <c r="L160" s="219"/>
      <c r="M160" s="32"/>
      <c r="N160" s="13"/>
      <c r="O160" s="195"/>
      <c r="P160" s="31"/>
      <c r="Q160" s="196"/>
      <c r="R160" s="31"/>
      <c r="S160" s="196"/>
      <c r="T160" s="31"/>
      <c r="U160" s="196"/>
      <c r="V160" s="32"/>
      <c r="W160" s="192"/>
      <c r="X160" s="187"/>
      <c r="Y160" s="198"/>
      <c r="Z160" s="198"/>
      <c r="AA160" s="206"/>
      <c r="AB160" s="187"/>
      <c r="AC160" s="16" t="s">
        <v>103</v>
      </c>
      <c r="AD160" s="224"/>
      <c r="AE160" s="217"/>
      <c r="AF160" s="189"/>
      <c r="AG160" s="187"/>
      <c r="AH160" s="205"/>
      <c r="AI160" s="29"/>
      <c r="AJ160" s="187"/>
      <c r="AK160" s="16"/>
      <c r="AL160" s="16"/>
      <c r="AN160" s="4">
        <v>13</v>
      </c>
      <c r="AO160" s="4" t="s">
        <v>195</v>
      </c>
    </row>
    <row r="161" spans="1:41" s="4" customFormat="1" ht="13.2" outlineLevel="1" x14ac:dyDescent="0.25">
      <c r="A161" s="16" t="s">
        <v>82</v>
      </c>
      <c r="B161" s="186"/>
      <c r="C161" s="187"/>
      <c r="D161" s="21">
        <f t="shared" si="6"/>
        <v>4</v>
      </c>
      <c r="E161" s="21"/>
      <c r="F161" s="189" t="s">
        <v>111</v>
      </c>
      <c r="G161" s="29"/>
      <c r="H161" s="190"/>
      <c r="I161" s="190"/>
      <c r="J161" s="191"/>
      <c r="K161" s="13"/>
      <c r="L161" s="219"/>
      <c r="M161" s="32"/>
      <c r="N161" s="13"/>
      <c r="O161" s="194"/>
      <c r="P161" s="31"/>
      <c r="Q161" s="196"/>
      <c r="R161" s="31"/>
      <c r="S161" s="196"/>
      <c r="T161" s="31"/>
      <c r="U161" s="196"/>
      <c r="V161" s="32"/>
      <c r="W161" s="189"/>
      <c r="X161" s="187"/>
      <c r="Y161" s="198"/>
      <c r="Z161" s="198"/>
      <c r="AA161" s="206"/>
      <c r="AB161" s="187"/>
      <c r="AC161" s="16" t="s">
        <v>103</v>
      </c>
      <c r="AD161" s="224"/>
      <c r="AE161" s="217"/>
      <c r="AF161" s="189"/>
      <c r="AG161" s="187"/>
      <c r="AH161" s="205"/>
      <c r="AI161" s="29"/>
      <c r="AJ161" s="187"/>
      <c r="AK161" s="16"/>
      <c r="AL161" s="16"/>
      <c r="AN161" s="4">
        <v>13</v>
      </c>
      <c r="AO161" s="4" t="s">
        <v>195</v>
      </c>
    </row>
    <row r="162" spans="1:41" s="4" customFormat="1" ht="13.2" outlineLevel="1" x14ac:dyDescent="0.25">
      <c r="A162" s="16" t="s">
        <v>82</v>
      </c>
      <c r="B162" s="186"/>
      <c r="C162" s="187"/>
      <c r="D162" s="21">
        <f t="shared" si="6"/>
        <v>5</v>
      </c>
      <c r="E162" s="21"/>
      <c r="F162" s="189" t="s">
        <v>111</v>
      </c>
      <c r="G162" s="29"/>
      <c r="H162" s="190"/>
      <c r="I162" s="190"/>
      <c r="J162" s="191"/>
      <c r="K162" s="13"/>
      <c r="L162" s="219"/>
      <c r="M162" s="32"/>
      <c r="N162" s="13"/>
      <c r="O162" s="194"/>
      <c r="P162" s="31"/>
      <c r="Q162" s="196"/>
      <c r="R162" s="31"/>
      <c r="S162" s="196"/>
      <c r="T162" s="31"/>
      <c r="U162" s="196"/>
      <c r="V162" s="32"/>
      <c r="W162" s="189"/>
      <c r="X162" s="187"/>
      <c r="Y162" s="198"/>
      <c r="Z162" s="198"/>
      <c r="AA162" s="206"/>
      <c r="AB162" s="187"/>
      <c r="AC162" s="16" t="s">
        <v>103</v>
      </c>
      <c r="AD162" s="224"/>
      <c r="AE162" s="217"/>
      <c r="AF162" s="189"/>
      <c r="AG162" s="187"/>
      <c r="AH162" s="205"/>
      <c r="AI162" s="29"/>
      <c r="AJ162" s="187"/>
      <c r="AK162" s="16"/>
      <c r="AL162" s="16"/>
      <c r="AN162" s="4">
        <v>13</v>
      </c>
      <c r="AO162" s="4" t="s">
        <v>195</v>
      </c>
    </row>
    <row r="163" spans="1:41" s="4" customFormat="1" ht="13.2" outlineLevel="1" x14ac:dyDescent="0.25">
      <c r="A163" s="16" t="s">
        <v>82</v>
      </c>
      <c r="B163" s="186"/>
      <c r="C163" s="187"/>
      <c r="D163" s="21">
        <f t="shared" si="6"/>
        <v>6</v>
      </c>
      <c r="E163" s="21"/>
      <c r="F163" s="189" t="s">
        <v>111</v>
      </c>
      <c r="G163" s="29"/>
      <c r="H163" s="190"/>
      <c r="I163" s="190"/>
      <c r="J163" s="191"/>
      <c r="K163" s="13"/>
      <c r="L163" s="219"/>
      <c r="M163" s="32"/>
      <c r="N163" s="13"/>
      <c r="O163" s="194"/>
      <c r="P163" s="31"/>
      <c r="Q163" s="196"/>
      <c r="R163" s="31"/>
      <c r="S163" s="196"/>
      <c r="T163" s="31"/>
      <c r="U163" s="196"/>
      <c r="V163" s="32"/>
      <c r="W163" s="189"/>
      <c r="X163" s="187"/>
      <c r="Y163" s="198"/>
      <c r="Z163" s="198"/>
      <c r="AA163" s="206"/>
      <c r="AB163" s="187"/>
      <c r="AC163" s="16" t="s">
        <v>103</v>
      </c>
      <c r="AD163" s="224"/>
      <c r="AE163" s="217"/>
      <c r="AF163" s="189"/>
      <c r="AG163" s="187"/>
      <c r="AH163" s="205"/>
      <c r="AI163" s="29"/>
      <c r="AJ163" s="187"/>
      <c r="AK163" s="16"/>
      <c r="AL163" s="16"/>
      <c r="AN163" s="4">
        <v>13</v>
      </c>
      <c r="AO163" s="4" t="s">
        <v>195</v>
      </c>
    </row>
    <row r="164" spans="1:41" s="4" customFormat="1" ht="13.2" outlineLevel="1" x14ac:dyDescent="0.25">
      <c r="A164" s="16" t="s">
        <v>82</v>
      </c>
      <c r="B164" s="186"/>
      <c r="C164" s="187"/>
      <c r="D164" s="21">
        <f t="shared" si="6"/>
        <v>7</v>
      </c>
      <c r="E164" s="21"/>
      <c r="F164" s="189" t="s">
        <v>111</v>
      </c>
      <c r="G164" s="29"/>
      <c r="H164" s="190"/>
      <c r="I164" s="190"/>
      <c r="J164" s="191"/>
      <c r="K164" s="13"/>
      <c r="L164" s="219"/>
      <c r="M164" s="32"/>
      <c r="N164" s="13"/>
      <c r="O164" s="194"/>
      <c r="P164" s="31"/>
      <c r="Q164" s="196"/>
      <c r="R164" s="31"/>
      <c r="S164" s="196"/>
      <c r="T164" s="31"/>
      <c r="U164" s="196"/>
      <c r="V164" s="32"/>
      <c r="W164" s="189"/>
      <c r="X164" s="187"/>
      <c r="Y164" s="198"/>
      <c r="Z164" s="198"/>
      <c r="AA164" s="206"/>
      <c r="AB164" s="187"/>
      <c r="AC164" s="16" t="s">
        <v>103</v>
      </c>
      <c r="AD164" s="224"/>
      <c r="AE164" s="217"/>
      <c r="AF164" s="189"/>
      <c r="AG164" s="187"/>
      <c r="AH164" s="205"/>
      <c r="AI164" s="29"/>
      <c r="AJ164" s="187"/>
      <c r="AK164" s="16"/>
      <c r="AL164" s="16"/>
      <c r="AN164" s="4">
        <v>13</v>
      </c>
      <c r="AO164" s="4" t="s">
        <v>195</v>
      </c>
    </row>
    <row r="165" spans="1:41" s="4" customFormat="1" ht="13.2" outlineLevel="1" x14ac:dyDescent="0.25">
      <c r="A165" s="16" t="s">
        <v>82</v>
      </c>
      <c r="B165" s="186"/>
      <c r="C165" s="187"/>
      <c r="D165" s="21">
        <f t="shared" si="6"/>
        <v>8</v>
      </c>
      <c r="E165" s="21"/>
      <c r="F165" s="189" t="s">
        <v>111</v>
      </c>
      <c r="G165" s="29"/>
      <c r="H165" s="190"/>
      <c r="I165" s="190"/>
      <c r="J165" s="191"/>
      <c r="K165" s="13"/>
      <c r="L165" s="219"/>
      <c r="M165" s="32"/>
      <c r="N165" s="13"/>
      <c r="O165" s="194"/>
      <c r="P165" s="31"/>
      <c r="Q165" s="196"/>
      <c r="R165" s="31"/>
      <c r="S165" s="196"/>
      <c r="T165" s="31"/>
      <c r="U165" s="196"/>
      <c r="V165" s="32"/>
      <c r="W165" s="189"/>
      <c r="X165" s="187"/>
      <c r="Y165" s="198"/>
      <c r="Z165" s="198"/>
      <c r="AA165" s="206"/>
      <c r="AB165" s="187"/>
      <c r="AC165" s="16" t="s">
        <v>103</v>
      </c>
      <c r="AD165" s="224"/>
      <c r="AE165" s="217"/>
      <c r="AF165" s="189"/>
      <c r="AG165" s="187"/>
      <c r="AH165" s="205"/>
      <c r="AI165" s="29"/>
      <c r="AJ165" s="187"/>
      <c r="AK165" s="16"/>
      <c r="AL165" s="16"/>
      <c r="AN165" s="4">
        <v>13</v>
      </c>
      <c r="AO165" s="4" t="s">
        <v>195</v>
      </c>
    </row>
    <row r="166" spans="1:41" s="4" customFormat="1" ht="13.2" outlineLevel="1" x14ac:dyDescent="0.25">
      <c r="A166" s="16" t="s">
        <v>82</v>
      </c>
      <c r="B166" s="186"/>
      <c r="C166" s="187"/>
      <c r="D166" s="21">
        <f t="shared" si="6"/>
        <v>9</v>
      </c>
      <c r="E166" s="21"/>
      <c r="F166" s="189" t="s">
        <v>111</v>
      </c>
      <c r="G166" s="29"/>
      <c r="H166" s="190"/>
      <c r="I166" s="190"/>
      <c r="J166" s="191"/>
      <c r="K166" s="13"/>
      <c r="L166" s="219"/>
      <c r="M166" s="32"/>
      <c r="N166" s="13"/>
      <c r="O166" s="194"/>
      <c r="P166" s="31"/>
      <c r="Q166" s="196"/>
      <c r="R166" s="31"/>
      <c r="S166" s="196"/>
      <c r="T166" s="31"/>
      <c r="U166" s="196"/>
      <c r="V166" s="32"/>
      <c r="W166" s="189"/>
      <c r="X166" s="187"/>
      <c r="Y166" s="198"/>
      <c r="Z166" s="198"/>
      <c r="AA166" s="206"/>
      <c r="AB166" s="187"/>
      <c r="AC166" s="16" t="s">
        <v>103</v>
      </c>
      <c r="AD166" s="224"/>
      <c r="AE166" s="217"/>
      <c r="AF166" s="189"/>
      <c r="AG166" s="187"/>
      <c r="AH166" s="205"/>
      <c r="AI166" s="29"/>
      <c r="AJ166" s="187"/>
      <c r="AK166" s="16"/>
      <c r="AL166" s="16"/>
      <c r="AN166" s="4">
        <v>13</v>
      </c>
      <c r="AO166" s="4" t="s">
        <v>195</v>
      </c>
    </row>
    <row r="167" spans="1:41" s="4" customFormat="1" ht="13.2" outlineLevel="1" x14ac:dyDescent="0.25">
      <c r="A167" s="16" t="s">
        <v>82</v>
      </c>
      <c r="B167" s="186"/>
      <c r="C167" s="187"/>
      <c r="D167" s="21">
        <f t="shared" si="6"/>
        <v>10</v>
      </c>
      <c r="E167" s="21"/>
      <c r="F167" s="189" t="s">
        <v>111</v>
      </c>
      <c r="G167" s="29"/>
      <c r="H167" s="190"/>
      <c r="I167" s="190"/>
      <c r="J167" s="191"/>
      <c r="K167" s="13"/>
      <c r="L167" s="219"/>
      <c r="M167" s="32"/>
      <c r="N167" s="13"/>
      <c r="O167" s="194"/>
      <c r="P167" s="31"/>
      <c r="Q167" s="196"/>
      <c r="R167" s="31"/>
      <c r="S167" s="196"/>
      <c r="T167" s="31"/>
      <c r="U167" s="196"/>
      <c r="V167" s="32"/>
      <c r="W167" s="189"/>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si="6"/>
        <v>11</v>
      </c>
      <c r="E168" s="21"/>
      <c r="F168" s="189" t="s">
        <v>111</v>
      </c>
      <c r="G168" s="29"/>
      <c r="H168" s="190"/>
      <c r="I168" s="190"/>
      <c r="J168" s="191"/>
      <c r="K168" s="13"/>
      <c r="L168" s="219"/>
      <c r="M168" s="32"/>
      <c r="N168" s="13"/>
      <c r="O168" s="194"/>
      <c r="P168" s="31"/>
      <c r="Q168" s="196"/>
      <c r="R168" s="31"/>
      <c r="S168" s="196"/>
      <c r="T168" s="31"/>
      <c r="U168" s="196"/>
      <c r="V168" s="32"/>
      <c r="W168" s="189"/>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6"/>
        <v>12</v>
      </c>
      <c r="E169" s="21"/>
      <c r="F169" s="189" t="s">
        <v>111</v>
      </c>
      <c r="G169" s="29"/>
      <c r="H169" s="190"/>
      <c r="I169" s="190"/>
      <c r="J169" s="191"/>
      <c r="K169" s="13"/>
      <c r="L169" s="219"/>
      <c r="M169" s="32"/>
      <c r="N169" s="13"/>
      <c r="O169" s="194"/>
      <c r="P169" s="31"/>
      <c r="Q169" s="196"/>
      <c r="R169" s="31"/>
      <c r="S169" s="196"/>
      <c r="T169" s="31"/>
      <c r="U169" s="196"/>
      <c r="V169" s="32"/>
      <c r="W169" s="189"/>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6"/>
        <v>13</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6"/>
        <v>14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6"/>
        <v>15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6"/>
        <v>16</v>
      </c>
      <c r="E173" s="21"/>
      <c r="F173" s="189" t="s">
        <v>111</v>
      </c>
      <c r="G173" s="29"/>
      <c r="H173" s="190"/>
      <c r="I173" s="190"/>
      <c r="J173" s="191"/>
      <c r="K173" s="13"/>
      <c r="L173" s="219"/>
      <c r="M173" s="32"/>
      <c r="N173" s="13"/>
      <c r="O173" s="194"/>
      <c r="P173" s="31"/>
      <c r="Q173" s="196"/>
      <c r="R173" s="31"/>
      <c r="S173" s="196"/>
      <c r="T173" s="31"/>
      <c r="U173" s="196"/>
      <c r="V173" s="32"/>
      <c r="W173" s="189"/>
      <c r="X173" s="187"/>
      <c r="Y173" s="205"/>
      <c r="Z173" s="198"/>
      <c r="AA173" s="206"/>
      <c r="AB173" s="187"/>
      <c r="AC173" s="16" t="s">
        <v>103</v>
      </c>
      <c r="AD173" s="224"/>
      <c r="AE173" s="217"/>
      <c r="AF173" s="189"/>
      <c r="AG173" s="187"/>
      <c r="AH173" s="205"/>
      <c r="AI173" s="29"/>
      <c r="AJ173" s="187"/>
      <c r="AK173" s="16"/>
      <c r="AL173" s="16"/>
      <c r="AN173" s="4">
        <v>13</v>
      </c>
      <c r="AO173" s="4" t="s">
        <v>195</v>
      </c>
    </row>
    <row r="174" spans="1:41" s="4" customFormat="1" ht="13.2" x14ac:dyDescent="0.25">
      <c r="A174" s="158"/>
      <c r="B174" s="20"/>
      <c r="C174" s="20"/>
      <c r="D174" s="25"/>
      <c r="E174" s="20"/>
      <c r="F174" s="221"/>
      <c r="G174" s="20"/>
      <c r="H174" s="221"/>
      <c r="I174" s="221"/>
      <c r="J174" s="221"/>
      <c r="K174" s="221"/>
      <c r="L174" s="20"/>
      <c r="M174" s="20"/>
      <c r="N174" s="221"/>
      <c r="O174" s="221"/>
      <c r="P174" s="20"/>
      <c r="Q174" s="221"/>
      <c r="R174" s="20"/>
      <c r="S174" s="221"/>
      <c r="T174" s="20"/>
      <c r="U174" s="20"/>
      <c r="V174" s="20"/>
      <c r="W174" s="20"/>
      <c r="X174" s="20"/>
      <c r="Y174" s="20"/>
      <c r="Z174" s="20"/>
      <c r="AA174" s="20"/>
      <c r="AD174" s="221"/>
      <c r="AE174" s="20"/>
      <c r="AF174" s="20"/>
      <c r="AG174" s="20"/>
      <c r="AH174" s="20"/>
      <c r="AI174" s="20"/>
    </row>
    <row r="175" spans="1:41" ht="15" x14ac:dyDescent="0.25">
      <c r="A175" s="140" t="s">
        <v>196</v>
      </c>
    </row>
  </sheetData>
  <dataConsolidate/>
  <mergeCells count="5">
    <mergeCell ref="K34:Z34"/>
    <mergeCell ref="K35:N35"/>
    <mergeCell ref="O35:R35"/>
    <mergeCell ref="S35:V35"/>
    <mergeCell ref="W35:Z35"/>
  </mergeCells>
  <dataValidations count="32">
    <dataValidation type="list" allowBlank="1" showInputMessage="1" showErrorMessage="1" sqref="E64:E79" xr:uid="{904FF724-9DC1-423B-8F8A-BAEFACA18819}">
      <formula1>"OR,AND,NOR,NAND"</formula1>
    </dataValidation>
    <dataValidation type="list" allowBlank="1" showInputMessage="1" showErrorMessage="1" prompt="SPS : Single_x000a_" sqref="G64:G79" xr:uid="{C17BE6D8-A48D-4718-A15C-13548B803787}">
      <formula1>"SPS"</formula1>
    </dataValidation>
    <dataValidation type="whole" allowBlank="1" showInputMessage="1" showErrorMessage="1" sqref="D64:D79" xr:uid="{D326E94E-CB8E-42BA-8B73-FE6C0A4FBC24}">
      <formula1>1</formula1>
      <formula2>32</formula2>
    </dataValidation>
    <dataValidation type="list" operator="lessThanOrEqual" allowBlank="1" showInputMessage="1" sqref="AJ64:AJ79" xr:uid="{0445EE41-98C3-40D9-9659-65AF72DF6CA2}">
      <formula1>"GroupSPS,"</formula1>
    </dataValidation>
    <dataValidation type="list" allowBlank="1" showInputMessage="1" showErrorMessage="1" sqref="AA84:AA99 AA64:AA79 AA20:AA35" xr:uid="{71039750-B062-4411-9C52-C2AA93BA1EA5}">
      <formula1>"None,5,6,7,8,9,10,11,12,13,14,15,17"</formula1>
    </dataValidation>
    <dataValidation type="list" allowBlank="1" showInputMessage="1" showErrorMessage="1" prompt="SPS : Single_x000a_DPS : Dual_x000a_MPS : Multiple_x000a_" sqref="G84:G99 G20:G23 G28:G35" xr:uid="{B0D24A5C-7E68-4D95-84CD-231DBFACABB6}">
      <formula1>"SPS,DPS,MPS,"</formula1>
    </dataValidation>
    <dataValidation type="list" operator="lessThanOrEqual" allowBlank="1" showInputMessage="1" sqref="AJ104:AJ113 AJ84:AJ99 AJ20:AJ23 AJ29:AJ35" xr:uid="{20CB8B7B-E23F-4844-A00E-369F55299019}">
      <formula1>INDIRECT(SUBSTITUTE(LEFT($G20,3)," ","_"))</formula1>
    </dataValidation>
    <dataValidation type="list" allowBlank="1" showInputMessage="1" showErrorMessage="1" errorTitle="Unknown Profile !" error="This profile does not exist : please create it before in [Electric Functions] or [System Functions]" sqref="F104:F113 F84:F99 F64:F79 F20:F23 F29:F35" xr:uid="{DCF6FA7E-DAB0-47F7-A38E-FEA3B0ED844B}">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4:M113" xr:uid="{8E29E15E-BA05-4548-B71D-07AF7D7988CE}">
      <formula1>16</formula1>
    </dataValidation>
    <dataValidation type="list" allowBlank="1" showInputMessage="1" showErrorMessage="1" prompt="SPC : Single_x000a_DPC : Dual" sqref="G104:G113" xr:uid="{162399DC-59DE-4EB6-A0F5-DAEEA1613E50}">
      <formula1>"SPC,DPC"</formula1>
    </dataValidation>
    <dataValidation type="list" operator="lessThanOrEqual" allowBlank="1" showInputMessage="1" sqref="AJ118:AJ133 AJ40:AJ44" xr:uid="{6CD14BD3-16A3-4EED-B421-9CA5F6BBE830}">
      <formula1>MV_Types</formula1>
    </dataValidation>
    <dataValidation type="list" allowBlank="1" showInputMessage="1" showErrorMessage="1" errorTitle="Unknown Profile !" error="This profile does not exist : please create it before in [Electric Functions] or [System Functions]" sqref="F118:F133 F40:F44" xr:uid="{7B95B516-F22A-4F90-A5A9-05DE8F2A9916}">
      <formula1>OFFSET(INDIRECT("MV__ELEC_PROFILES"),0,0,,COUNTA(INDIRECT("MV__ELEC_PROFILES")))</formula1>
    </dataValidation>
    <dataValidation type="list" operator="lessThanOrEqual" allowBlank="1" showInputMessage="1" showErrorMessage="1" sqref="L138:L153 L55:L58" xr:uid="{281014B6-3ED1-4C08-8847-12BE54CE626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8:F153 F55:F58" xr:uid="{1E09C80F-8A1F-4887-BA0D-3225A92BD205}">
      <formula1>OFFSET(INDIRECT("CT__ELEC_PROFILES"),0,0,,COUNTA(INDIRECT("CT__ELEC_PROFILES")))</formula1>
    </dataValidation>
    <dataValidation type="list" allowBlank="1" showInputMessage="1" showErrorMessage="1" sqref="AB158:AC173 AK158:AK173 AE158:AE173 AB138:AC153 AK138:AK153 AE138:AE153 AK118:AK133 AB118:AC133 AG118:AG133 AE118:AE133 AK104:AK113 AB104:AC113 AK84:AK99 AB84:AC99 AG84:AG99 AG64:AG79 AK64:AK79 AB64:AC79 AK49:AK50 AK55:AK58 AE49:AE50 AE55:AE58 AB49:AC50 AB40:AC44 AG40:AG44 AE40:AE44 AK40:AK44 AB55:AC58 AK20:AK35 AG20:AG35 AB20:AC35" xr:uid="{B1649A87-C225-4484-A461-729F9E7CD140}">
      <formula1>"Yes,No"</formula1>
    </dataValidation>
    <dataValidation type="textLength" operator="lessThanOrEqual" allowBlank="1" showInputMessage="1" showErrorMessage="1" error="Maximum length is 16 car." sqref="H158:J173 H138:J153 H118:J133 H104:J113 H49:J50 H55:J58 H24:J27 H44:J44" xr:uid="{7CA4D18E-8B89-4DE1-8238-C1F34DFCF6BE}">
      <formula1>16</formula1>
    </dataValidation>
    <dataValidation type="textLength" operator="lessThanOrEqual" allowBlank="1" showInputMessage="1" showErrorMessage="1" sqref="N158:N173 N138:N153 N118:N133 N104:N113 H84:J99 L84:N99 H64:J79 L64:N79 N55:N58 N49:N50 L35:N35 N44 H20:J35 L20:N33" xr:uid="{4A16F54E-4FAA-47E7-9228-8E063A4CA69D}">
      <formula1>16</formula1>
    </dataValidation>
    <dataValidation operator="lessThanOrEqual" allowBlank="1" showInputMessage="1" showErrorMessage="1" sqref="AL158:AL173 AH157:AJ157 L158:L173 AL138:AL153 AH137:AI137 AJ137:AJ153 AL118:AL133 AH117:AJ117 L118:M133 AH103:AJ103 AL104:AL113 AL84:AL99 AH83:AJ83 AH63:AJ63 AL64:AL79 AL55:AL58 AL40:AL44 AL49:AL50 L44:M44 AH39:AJ39 AJ54:AJ58 AH19:AJ19 AH54:AI54 L49:M50 AH48:AJ48 K34:Z34 L24:M27 AL20:AL35" xr:uid="{9990A31A-E756-4F07-AC8A-457FC81566B4}"/>
    <dataValidation type="textLength" operator="lessThanOrEqual" allowBlank="1" showInputMessage="1" showErrorMessage="1" sqref="K158:K173 K138:K153 K118:K133 K104:K113 K84:K99 K64:K79 K47 K55:K58 K49:K50 K35 K44 K20:K33" xr:uid="{18F04B5D-CA1D-4A6A-9E3A-B6CB32AD6AA5}">
      <formula1>35</formula1>
    </dataValidation>
    <dataValidation allowBlank="1" showInputMessage="1" showErrorMessage="1" sqref="X158:X173 R158:R173 T158:T173 P158:P173 V158:V173 A155:IV155 X138:X153 R138:R153 T138:T153 P138:P153 V138:V153 A135:IV135 W134:X134 X118:X133 P118:P133 R118:R133 T118:T133 AK134 V118:V133 A114:XFD115 A100:C101 E100:IV101 D100 X55:X58 X49:X50 P49:P50 R49:R50 T49:T50 P55:P58 R55:R58 T55:T58 V49:V50 V55:V58 D53 V24:V27 V44 T24:T27 T44 R24:R27 R44 P24:P27 P44 X24:X27 X44" xr:uid="{1CCE2958-9965-48B1-BD53-A04D811484B7}"/>
    <dataValidation type="whole" allowBlank="1" showInputMessage="1" showErrorMessage="1" sqref="D158:D173 D138:D153 D118:D133 D104:D113 D84:D99" xr:uid="{2BF9DC91-1687-4717-BE03-330D2943DB44}">
      <formula1>1</formula1>
      <formula2>128</formula2>
    </dataValidation>
    <dataValidation operator="lessThanOrEqual" allowBlank="1" showInputMessage="1" sqref="M158:M173 M138:M153 M55:M58" xr:uid="{6BF0984F-071C-4256-949C-30ED8584A24E}"/>
    <dataValidation type="list" operator="lessThanOrEqual" allowBlank="1" showInputMessage="1" prompt="Bay type or Template name" sqref="AH158:AH173 AH138:AH153 AH118:AH133 AH104:AH113 AH84:AH99 AH64:AH79 AH55:AH58 AH49:AH50 AH40:AH44 AH20:AH35" xr:uid="{AB47D8F8-3908-4D0C-8294-5F437E56211F}">
      <formula1>"GB,BB,CB,SB,CK,FB,SH,TF,"</formula1>
    </dataValidation>
    <dataValidation type="list" operator="lessThanOrEqual" allowBlank="1" showInputMessage="1" sqref="AJ158:AJ173 AJ49:AJ50" xr:uid="{BDC58405-5E39-49BD-A748-55A4953A786F}">
      <formula1>SetPoint_Types</formula1>
    </dataValidation>
    <dataValidation type="whole" allowBlank="1" showInputMessage="1" showErrorMessage="1" sqref="E158:E173 E138:E153 E118:E133 E104:E113 E84:E99" xr:uid="{D0B56CF0-9720-4CDF-84A2-1FF1F638CE86}">
      <formula1>1</formula1>
      <formula2>2048</formula2>
    </dataValidation>
    <dataValidation type="list" allowBlank="1" showInputMessage="1" showErrorMessage="1" errorTitle="Unknown Profile !" error="This profile does not exist : please create it before in [Electric Functions] or [System Functions]" sqref="F158:F173 F49:F50" xr:uid="{67520022-8F02-47A2-8476-8D383A99CECD}">
      <formula1>OFFSET(INDIRECT("SP__ELEC_PROFILES"),0,0,,COUNTA(INDIRECT("SP__ELEC_PROFILES")))</formula1>
    </dataValidation>
    <dataValidation type="list" operator="lessThanOrEqual" allowBlank="1" showInputMessage="1" prompt="Module type or Template name" sqref="AI158:AI173 AI138:AI153 AI118:AI133 AI104:AI113 AI84:AI99 AI64:AI79 AI55:AI58 AI40:AI44 AI49:AI50 AI20:AI35" xr:uid="{926CA101-E3B9-4FA5-9A64-708B5492AD6F}">
      <formula1>MODULES_AUTOMATIONS_TYPES</formula1>
    </dataValidation>
    <dataValidation type="list" allowBlank="1" showInputMessage="1" sqref="AF158:AF173 AF138:AF153 AF118:AF133 AF104:AF113 AF84:AF99 AF64:AF79 AF55:AF58 AF40:AF44 AF49:AF50 AF20:AF35" xr:uid="{53F10DD4-ADD5-414A-A6B5-458D9FFD0E1F}">
      <formula1>"Yes,No"</formula1>
    </dataValidation>
    <dataValidation type="list" allowBlank="1" showInputMessage="1" sqref="G158:G173 G138:G153 G118:G133 G49:G50 G55:G58 G24:G27 G44" xr:uid="{2FF23B79-01CC-40F8-AA38-AC9F9C0A7414}">
      <formula1>"A,V,kV,MV,MVar,W,kW,MW,Hz,°,W/h,kW/h,MW/h,Var/h,kVar/h,Mvar/h,"</formula1>
    </dataValidation>
    <dataValidation type="list" allowBlank="1" showInputMessage="1" showErrorMessage="1" sqref="F11:F14" xr:uid="{350785C8-DD3E-46F6-B872-D3FCD30E2379}">
      <formula1>"1,2,3,4"</formula1>
    </dataValidation>
    <dataValidation type="list" operator="lessThanOrEqual" allowBlank="1" showInputMessage="1" sqref="AJ24:AJ28" xr:uid="{B4284041-0BD5-494C-9F0D-A107BCC8956D}">
      <formula1>INDIRECT(SUBSTITUTE(LEFT(#REF!,3)," ","_"))</formula1>
    </dataValidation>
    <dataValidation type="list" allowBlank="1" showInputMessage="1" showErrorMessage="1" errorTitle="Unknown Profile !" error="This profile does not exist : please create it before in [Electric Functions] or [System Functions]" sqref="F24:F28" xr:uid="{75D619C1-1219-4A1D-A48E-29CEED032156}">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1" manualBreakCount="1">
    <brk id="35" min="6"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9"/>
    <pageSetUpPr fitToPage="1"/>
  </sheetPr>
  <dimension ref="A1:CU200"/>
  <sheetViews>
    <sheetView showGridLines="0" view="pageBreakPreview" zoomScale="106" zoomScaleNormal="100" zoomScaleSheetLayoutView="106" workbookViewId="0">
      <pane xSplit="4" ySplit="8" topLeftCell="H20"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441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200</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200</v>
      </c>
      <c r="G16" s="159"/>
      <c r="O16" s="158"/>
      <c r="P16" s="158"/>
    </row>
    <row r="17" spans="1:41" s="4" customFormat="1" ht="13.8" thickBot="1" x14ac:dyDescent="0.3">
      <c r="D17" s="4" t="s">
        <v>27</v>
      </c>
      <c r="H17" s="4" t="s">
        <v>28</v>
      </c>
      <c r="I17" s="158" t="str">
        <f>T(F16)</f>
        <v>BB7_P741_87CUA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200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BB7_P741_87CUA</v>
      </c>
    </row>
    <row r="21" spans="1:41" s="4" customFormat="1" ht="13.2" hidden="1" outlineLevel="1" x14ac:dyDescent="0.25">
      <c r="A21" s="16" t="s">
        <v>82</v>
      </c>
      <c r="B21" s="186"/>
      <c r="C21" s="187"/>
      <c r="D21" s="188" t="s">
        <v>96</v>
      </c>
      <c r="E21" s="1" t="s">
        <v>97</v>
      </c>
      <c r="F21" s="189" t="s">
        <v>201</v>
      </c>
      <c r="G21" s="29" t="s">
        <v>86</v>
      </c>
      <c r="H21" s="190" t="s">
        <v>87</v>
      </c>
      <c r="I21" s="190" t="s">
        <v>200</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BB7_P741_87CUA</v>
      </c>
    </row>
    <row r="22" spans="1:41" s="4" customFormat="1" ht="13.2" outlineLevel="1" x14ac:dyDescent="0.25">
      <c r="A22" s="16" t="s">
        <v>82</v>
      </c>
      <c r="B22" s="186"/>
      <c r="C22" s="187"/>
      <c r="D22" s="188" t="s">
        <v>96</v>
      </c>
      <c r="E22" s="1" t="s">
        <v>207</v>
      </c>
      <c r="F22" s="189" t="s">
        <v>85</v>
      </c>
      <c r="G22" s="29" t="s">
        <v>86</v>
      </c>
      <c r="H22" s="190" t="s">
        <v>87</v>
      </c>
      <c r="I22" s="190" t="s">
        <v>200</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BB7_P741_87CUA</v>
      </c>
    </row>
    <row r="23" spans="1:41" s="4" customFormat="1" ht="13.2" outlineLevel="1" x14ac:dyDescent="0.25">
      <c r="A23" s="16" t="s">
        <v>82</v>
      </c>
      <c r="B23" s="186"/>
      <c r="C23" s="187"/>
      <c r="D23" s="188" t="s">
        <v>96</v>
      </c>
      <c r="E23" s="1" t="s">
        <v>208</v>
      </c>
      <c r="F23" s="189" t="s">
        <v>209</v>
      </c>
      <c r="G23" s="29" t="s">
        <v>86</v>
      </c>
      <c r="H23" s="190" t="s">
        <v>87</v>
      </c>
      <c r="I23" s="190" t="s">
        <v>200</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BB7_P741_87CUA</v>
      </c>
    </row>
    <row r="24" spans="1:41" s="4" customFormat="1" ht="13.2" outlineLevel="1" x14ac:dyDescent="0.25">
      <c r="A24" s="16"/>
      <c r="B24" s="186"/>
      <c r="C24" s="187"/>
      <c r="D24" s="188"/>
      <c r="E24" s="1"/>
      <c r="F24" s="189"/>
      <c r="G24" s="29" t="s">
        <v>86</v>
      </c>
      <c r="H24" s="190" t="s">
        <v>87</v>
      </c>
      <c r="I24" s="190" t="s">
        <v>200</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200</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BB7_P741_87CUA</v>
      </c>
    </row>
    <row r="26" spans="1:41" s="4" customFormat="1" ht="13.2" outlineLevel="1" x14ac:dyDescent="0.25">
      <c r="A26" s="16"/>
      <c r="B26" s="186"/>
      <c r="C26" s="187"/>
      <c r="D26" s="188"/>
      <c r="E26" s="1"/>
      <c r="F26" s="189"/>
      <c r="G26" s="29" t="s">
        <v>86</v>
      </c>
      <c r="H26" s="190" t="s">
        <v>87</v>
      </c>
      <c r="I26" s="190" t="s">
        <v>200</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200</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BB7_P741_87CUA</v>
      </c>
    </row>
    <row r="28" spans="1:41" s="4" customFormat="1" ht="13.2" outlineLevel="1" x14ac:dyDescent="0.25">
      <c r="A28" s="16"/>
      <c r="B28" s="186"/>
      <c r="C28" s="187"/>
      <c r="D28" s="188"/>
      <c r="E28" s="1"/>
      <c r="F28" s="189"/>
      <c r="G28" s="29" t="s">
        <v>86</v>
      </c>
      <c r="H28" s="190" t="s">
        <v>87</v>
      </c>
      <c r="I28" s="190" t="s">
        <v>200</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200</v>
      </c>
      <c r="J29" s="191" t="s">
        <v>108</v>
      </c>
      <c r="K29" s="192" t="s">
        <v>2513</v>
      </c>
      <c r="L29" s="189" t="s">
        <v>214</v>
      </c>
      <c r="M29" s="193" t="s">
        <v>204</v>
      </c>
      <c r="N29" s="13" t="s">
        <v>215</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BB7_P741_87CUA</v>
      </c>
    </row>
    <row r="30" spans="1:41" s="4" customFormat="1" ht="13.2" outlineLevel="1" x14ac:dyDescent="0.25">
      <c r="A30" s="16" t="s">
        <v>82</v>
      </c>
      <c r="B30" s="186"/>
      <c r="C30" s="187"/>
      <c r="D30" s="188" t="s">
        <v>107</v>
      </c>
      <c r="E30" s="1" t="s">
        <v>217</v>
      </c>
      <c r="F30" s="189" t="s">
        <v>218</v>
      </c>
      <c r="G30" s="29" t="s">
        <v>86</v>
      </c>
      <c r="H30" s="190" t="s">
        <v>87</v>
      </c>
      <c r="I30" s="190" t="s">
        <v>200</v>
      </c>
      <c r="J30" s="191" t="s">
        <v>108</v>
      </c>
      <c r="K30" s="192" t="s">
        <v>219</v>
      </c>
      <c r="L30" s="189" t="s">
        <v>220</v>
      </c>
      <c r="M30" s="193" t="s">
        <v>221</v>
      </c>
      <c r="N30" s="13" t="s">
        <v>222</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200</v>
      </c>
      <c r="J31" s="191" t="s">
        <v>108</v>
      </c>
      <c r="K31" s="192" t="s">
        <v>223</v>
      </c>
      <c r="L31" s="189" t="s">
        <v>220</v>
      </c>
      <c r="M31" s="193" t="s">
        <v>221</v>
      </c>
      <c r="N31" s="13" t="s">
        <v>224</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200</v>
      </c>
      <c r="J32" s="191" t="s">
        <v>108</v>
      </c>
      <c r="K32" s="192" t="s">
        <v>225</v>
      </c>
      <c r="L32" s="189" t="s">
        <v>214</v>
      </c>
      <c r="M32" s="193" t="s">
        <v>204</v>
      </c>
      <c r="N32" s="13" t="s">
        <v>226</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200</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29" t="s">
        <v>86</v>
      </c>
      <c r="H34" s="432" t="s">
        <v>87</v>
      </c>
      <c r="I34" s="432" t="s">
        <v>200</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29" t="s">
        <v>86</v>
      </c>
      <c r="H35" s="432" t="s">
        <v>87</v>
      </c>
      <c r="I35" s="432" t="s">
        <v>200</v>
      </c>
      <c r="J35" s="433" t="s">
        <v>88</v>
      </c>
      <c r="K35" s="434" t="s">
        <v>2493</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239</v>
      </c>
      <c r="E36" s="1" t="s">
        <v>236</v>
      </c>
      <c r="F36" s="189" t="s">
        <v>201</v>
      </c>
      <c r="G36" s="29" t="s">
        <v>86</v>
      </c>
      <c r="H36" s="432" t="s">
        <v>87</v>
      </c>
      <c r="I36" s="432" t="s">
        <v>200</v>
      </c>
      <c r="J36" s="433" t="s">
        <v>88</v>
      </c>
      <c r="K36" s="434" t="s">
        <v>2494</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c r="B37" s="186"/>
      <c r="C37" s="187"/>
      <c r="D37" s="188"/>
      <c r="E37" s="1"/>
      <c r="F37" s="189"/>
      <c r="G37" s="340" t="s">
        <v>86</v>
      </c>
      <c r="H37" s="432" t="s">
        <v>87</v>
      </c>
      <c r="I37" s="432" t="s">
        <v>200</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432" t="s">
        <v>87</v>
      </c>
      <c r="I38" s="432" t="s">
        <v>200</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432" t="s">
        <v>87</v>
      </c>
      <c r="I39" s="432" t="s">
        <v>200</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432" t="s">
        <v>87</v>
      </c>
      <c r="I40" s="432" t="s">
        <v>200</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432" t="s">
        <v>87</v>
      </c>
      <c r="I41" s="432" t="s">
        <v>200</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432" t="s">
        <v>87</v>
      </c>
      <c r="I42" s="432" t="s">
        <v>200</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96" t="s">
        <v>86</v>
      </c>
      <c r="H43" s="432" t="s">
        <v>87</v>
      </c>
      <c r="I43" s="432" t="s">
        <v>200</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97" t="s">
        <v>86</v>
      </c>
      <c r="H44" s="432" t="s">
        <v>87</v>
      </c>
      <c r="I44" s="432" t="s">
        <v>200</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97"/>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97"/>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BB7_P741_87CUA</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BB7_P741_87CUA</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BB7_P741_87CUA</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BB7_P741_87CUA</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BB7_P741_87CUA</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BB7_P741_87CUA</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BB7_P741_87CUA</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BB7_P741_87CUA</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BB7_P741_87CUA</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BB7_P741_87CUA</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BB7_P741_87CUA</v>
      </c>
    </row>
    <row r="62" spans="1:41" s="4" customFormat="1" ht="13.2" x14ac:dyDescent="0.25">
      <c r="K62" s="3"/>
      <c r="L62" s="3"/>
      <c r="M62" s="3"/>
      <c r="N62" s="3"/>
    </row>
    <row r="63" spans="1:41" s="4" customFormat="1" ht="13.8" thickBot="1" x14ac:dyDescent="0.3">
      <c r="D63" s="4" t="s">
        <v>126</v>
      </c>
      <c r="H63" s="4" t="s">
        <v>28</v>
      </c>
      <c r="I63" s="158" t="str">
        <f>T(F16)</f>
        <v>BB7_P741_87CUA</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BB7_P741_87CUA</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BB7_P741_87CUA</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BB7_P741_87CUA</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BB7_P741_87CUA</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BB7_P741_87CUA</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BB7_P741_87CUA</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BB7_P741_87CUA</v>
      </c>
    </row>
    <row r="76" spans="1:41" s="4" customFormat="1" ht="13.2" x14ac:dyDescent="0.25">
      <c r="F76" s="159"/>
      <c r="G76" s="159"/>
      <c r="O76" s="158"/>
      <c r="P76" s="158"/>
      <c r="AJ76" s="20"/>
    </row>
    <row r="77" spans="1:41" s="4" customFormat="1" ht="13.8" thickBot="1" x14ac:dyDescent="0.3">
      <c r="D77" s="4" t="s">
        <v>156</v>
      </c>
      <c r="H77" s="4" t="s">
        <v>28</v>
      </c>
      <c r="I77" s="158" t="str">
        <f>T(F16)</f>
        <v>BB7_P741_87CUA</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BB7_P741_87CUA</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BB7_P741_87CUA</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BB7_P741_87CUA</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BB7_P741_87CUA</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300-000000000000}">
      <formula1>16</formula1>
    </dataValidation>
    <dataValidation type="list" allowBlank="1" showInputMessage="1" showErrorMessage="1" sqref="E89:E104" xr:uid="{00000000-0002-0000-0300-000001000000}">
      <formula1>"OR,AND,NOR,NAND"</formula1>
    </dataValidation>
    <dataValidation type="list" allowBlank="1" showInputMessage="1" showErrorMessage="1" prompt="SPS : Single_x000a_" sqref="G89:G104" xr:uid="{00000000-0002-0000-0300-000002000000}">
      <formula1>"SPS"</formula1>
    </dataValidation>
    <dataValidation type="whole" allowBlank="1" showInputMessage="1" showErrorMessage="1" sqref="D89:D104" xr:uid="{00000000-0002-0000-0300-000003000000}">
      <formula1>1</formula1>
      <formula2>32</formula2>
    </dataValidation>
    <dataValidation type="list" operator="lessThanOrEqual" allowBlank="1" showInputMessage="1" sqref="AJ89:AJ104" xr:uid="{00000000-0002-0000-0300-000004000000}">
      <formula1>"GroupSPS,"</formula1>
    </dataValidation>
    <dataValidation type="list" allowBlank="1" showInputMessage="1" showErrorMessage="1" sqref="AA109:AA124 AA89:AA104 AA20:AA47" xr:uid="{00000000-0002-0000-0300-000005000000}">
      <formula1>"None,5,6,7,8,9,10,11,12,13,14,15,17"</formula1>
    </dataValidation>
    <dataValidation type="list" allowBlank="1" showInputMessage="1" showErrorMessage="1" prompt="SPS : Single_x000a_DPS : Dual_x000a_MPS : Multiple_x000a_" sqref="G109:G124 G20:G42 G44:G47" xr:uid="{00000000-0002-0000-0300-000006000000}">
      <formula1>"SPS,DPS,MPS,"</formula1>
    </dataValidation>
    <dataValidation type="list" operator="lessThanOrEqual" allowBlank="1" showInputMessage="1" sqref="AJ129:AJ138 AJ109:AJ124 AJ52:AJ61 AJ20:AJ43 AJ47" xr:uid="{00000000-0002-0000-03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3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300-000009000000}">
      <formula1>16</formula1>
    </dataValidation>
    <dataValidation type="list" allowBlank="1" showInputMessage="1" showErrorMessage="1" prompt="SPC : Single_x000a_DPC : Dual" sqref="G129:G138 G52:G61" xr:uid="{00000000-0002-0000-0300-00000A000000}">
      <formula1>"SPC,DPC"</formula1>
    </dataValidation>
    <dataValidation type="list" operator="lessThanOrEqual" allowBlank="1" showInputMessage="1" sqref="AJ143:AJ158 AJ66:AJ69" xr:uid="{00000000-0002-0000-03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300-00000C000000}">
      <formula1>OFFSET(INDIRECT("MV__ELEC_PROFILES"),0,0,,COUNTA(INDIRECT("MV__ELEC_PROFILES")))</formula1>
    </dataValidation>
    <dataValidation type="list" operator="lessThanOrEqual" allowBlank="1" showInputMessage="1" showErrorMessage="1" sqref="L163:L178 L80:L83" xr:uid="{00000000-0002-0000-03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3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3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3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3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300-000012000000}"/>
    <dataValidation type="textLength" operator="lessThanOrEqual" allowBlank="1" showInputMessage="1" showErrorMessage="1" sqref="K183:K198 K163:K178 K143:K158 K129:K138 K109:K124 K89:K104 K72 K52:K61 K66:K69 K74:K75 K80:K83 K20:K36 K44:K45 K47" xr:uid="{00000000-0002-0000-03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300-000014000000}"/>
    <dataValidation type="whole" allowBlank="1" showInputMessage="1" showErrorMessage="1" sqref="D183:D198 D163:D178 D143:D158 D129:D138 D109:D124" xr:uid="{00000000-0002-0000-0300-000015000000}">
      <formula1>1</formula1>
      <formula2>128</formula2>
    </dataValidation>
    <dataValidation operator="lessThanOrEqual" allowBlank="1" showInputMessage="1" sqref="M183:M198 M163:M178 M80:M83" xr:uid="{00000000-0002-0000-0300-000016000000}"/>
    <dataValidation type="list" operator="lessThanOrEqual" allowBlank="1" showInputMessage="1" prompt="Bay type or Template name" sqref="AH183:AH198 AH163:AH178 AH143:AH158 AH129:AH138 AH109:AH124 AH89:AH104 AH80:AH83 AH74:AH75 AH66:AH69 AH52:AH61 AH20:AH47" xr:uid="{00000000-0002-0000-0300-000017000000}">
      <formula1>"GB,BB,CB,SB,CK,FB,SH,TF,"</formula1>
    </dataValidation>
    <dataValidation type="list" operator="lessThanOrEqual" allowBlank="1" showInputMessage="1" sqref="AJ183:AJ198 AJ74:AJ75" xr:uid="{00000000-0002-0000-0300-000018000000}">
      <formula1>SetPoint_Types</formula1>
    </dataValidation>
    <dataValidation type="whole" allowBlank="1" showInputMessage="1" showErrorMessage="1" sqref="E183:E198 E163:E178 E143:E158 E129:E138 E109:E124" xr:uid="{00000000-0002-0000-03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3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300-00001B000000}">
      <formula1>MODULES_AUTOMATIONS_TYPES</formula1>
    </dataValidation>
    <dataValidation type="list" allowBlank="1" showInputMessage="1" sqref="AF183:AF198 AF163:AF178 AF143:AF158 AF129:AF138 AF109:AF124 AF89:AF104 AF52:AF61 AF66:AF69 AF74:AF75 AF80:AF83 AF20:AF47" xr:uid="{00000000-0002-0000-0300-00001C000000}">
      <formula1>"Yes,No"</formula1>
    </dataValidation>
    <dataValidation type="list" allowBlank="1" showInputMessage="1" sqref="G183:G198 G163:G178 G143:G158 G66:G69 G74:G75 G80:G83" xr:uid="{00000000-0002-0000-0300-00001D000000}">
      <formula1>"A,V,kV,MV,MVar,W,kW,MW,Hz,°,W/h,kW/h,MW/h,Var/h,kVar/h,Mvar/h,"</formula1>
    </dataValidation>
    <dataValidation type="list" allowBlank="1" showInputMessage="1" showErrorMessage="1" sqref="F11:F14" xr:uid="{00000000-0002-0000-0300-00001E000000}">
      <formula1>"1,2,3,4"</formula1>
    </dataValidation>
    <dataValidation type="textLength" operator="lessThanOrEqual" allowBlank="1" showInputMessage="1" showErrorMessage="1" errorTitle="Setting" error="The text contains more than 50 characters." sqref="K37:K42" xr:uid="{F861F80B-BA21-4C1D-9303-F84349372FA5}">
      <formula1>50</formula1>
    </dataValidation>
    <dataValidation type="list" allowBlank="1" showInputMessage="1" showErrorMessage="1" errorTitle="Unknown Profile !" error="This profile does not exist : please create it before in [Electric Functions] or [System Functions]" sqref="F44:F46" xr:uid="{D919E604-30F2-4F73-98B2-B8C5F2114F9C}">
      <formula1>OFFSET(INDIRECT(CONCATENATE(SUBSTITUTE(LEFT(#REF!,3)," ","_"),"_ELEC_PROFILES")),0,0,,COUNTA(INDIRECT(CONCATENATE(SUBSTITUTE(LEFT(#REF!,3)," ","_"),"_ELEC_PROFILES"))))</formula1>
    </dataValidation>
    <dataValidation type="list" operator="lessThanOrEqual" allowBlank="1" showInputMessage="1" sqref="AJ44:AJ46" xr:uid="{F5707321-7FE8-4F31-8218-C922056E324B}">
      <formula1>INDIRECT(SUBSTITUTE(LEFT(#REF!,3)," ","_"))</formula1>
    </dataValidation>
  </dataValidations>
  <printOptions horizontalCentered="1"/>
  <pageMargins left="0.31496062992125989" right="0.31496062992125989" top="3.9370078740157487E-2" bottom="0.51181102362204722" header="3.937007874015748E-2" footer="0.31496062992125989"/>
  <pageSetup paperSize="8" scale="95"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9"/>
    <pageSetUpPr fitToPage="1"/>
  </sheetPr>
  <dimension ref="A1:CU200"/>
  <sheetViews>
    <sheetView showGridLines="0" view="pageBreakPreview" zoomScale="96" zoomScaleNormal="100" zoomScaleSheetLayoutView="96" workbookViewId="0">
      <pane xSplit="4" ySplit="8" topLeftCell="G25"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2.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6" style="2" hidden="1" customWidth="1"/>
    <col min="22" max="22" width="3.10937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242</v>
      </c>
      <c r="G16" s="159"/>
      <c r="O16" s="158"/>
      <c r="P16" s="158"/>
    </row>
    <row r="17" spans="1:41" s="4" customFormat="1" ht="13.8" thickBot="1" x14ac:dyDescent="0.3">
      <c r="D17" s="4" t="s">
        <v>27</v>
      </c>
      <c r="H17" s="4" t="s">
        <v>28</v>
      </c>
      <c r="I17" s="158" t="str">
        <f>T(F16)</f>
        <v>BB7_P741_87CUB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BB7_P741_87CUB</v>
      </c>
    </row>
    <row r="21" spans="1:41" s="4" customFormat="1" ht="13.2" hidden="1" outlineLevel="1" x14ac:dyDescent="0.25">
      <c r="A21" s="16" t="s">
        <v>82</v>
      </c>
      <c r="B21" s="186"/>
      <c r="C21" s="187"/>
      <c r="D21" s="188" t="s">
        <v>96</v>
      </c>
      <c r="E21" s="1" t="s">
        <v>97</v>
      </c>
      <c r="F21" s="189" t="s">
        <v>201</v>
      </c>
      <c r="G21" s="29" t="s">
        <v>86</v>
      </c>
      <c r="H21" s="190" t="s">
        <v>87</v>
      </c>
      <c r="I21" s="190" t="s">
        <v>242</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BB7_P741_87CUB</v>
      </c>
    </row>
    <row r="22" spans="1:41" s="4" customFormat="1" ht="13.2" outlineLevel="1" x14ac:dyDescent="0.25">
      <c r="A22" s="16" t="s">
        <v>82</v>
      </c>
      <c r="B22" s="186"/>
      <c r="C22" s="187"/>
      <c r="D22" s="188" t="s">
        <v>96</v>
      </c>
      <c r="E22" s="1" t="s">
        <v>207</v>
      </c>
      <c r="F22" s="189" t="s">
        <v>85</v>
      </c>
      <c r="G22" s="29" t="s">
        <v>86</v>
      </c>
      <c r="H22" s="190" t="s">
        <v>87</v>
      </c>
      <c r="I22" s="190" t="s">
        <v>242</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BB7_P741_87CUB</v>
      </c>
    </row>
    <row r="23" spans="1:41" s="4" customFormat="1" ht="13.2" outlineLevel="1" x14ac:dyDescent="0.25">
      <c r="A23" s="16" t="s">
        <v>82</v>
      </c>
      <c r="B23" s="186"/>
      <c r="C23" s="187"/>
      <c r="D23" s="188" t="s">
        <v>96</v>
      </c>
      <c r="E23" s="1" t="s">
        <v>208</v>
      </c>
      <c r="F23" s="189" t="s">
        <v>209</v>
      </c>
      <c r="G23" s="29" t="s">
        <v>86</v>
      </c>
      <c r="H23" s="190" t="s">
        <v>87</v>
      </c>
      <c r="I23" s="190" t="s">
        <v>242</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BB7_P741_87CUB</v>
      </c>
    </row>
    <row r="24" spans="1:41" s="4" customFormat="1" ht="13.2" outlineLevel="1" x14ac:dyDescent="0.25">
      <c r="A24" s="16"/>
      <c r="B24" s="186"/>
      <c r="C24" s="187"/>
      <c r="D24" s="188"/>
      <c r="E24" s="1"/>
      <c r="F24" s="189"/>
      <c r="G24" s="29" t="s">
        <v>86</v>
      </c>
      <c r="H24" s="190" t="s">
        <v>87</v>
      </c>
      <c r="I24" s="190" t="s">
        <v>242</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242</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BB7_P741_87CUB</v>
      </c>
    </row>
    <row r="26" spans="1:41" s="4" customFormat="1" ht="13.2" outlineLevel="1" x14ac:dyDescent="0.25">
      <c r="A26" s="16"/>
      <c r="B26" s="186"/>
      <c r="C26" s="187"/>
      <c r="D26" s="188"/>
      <c r="E26" s="1"/>
      <c r="F26" s="189"/>
      <c r="G26" s="29" t="s">
        <v>86</v>
      </c>
      <c r="H26" s="190" t="s">
        <v>87</v>
      </c>
      <c r="I26" s="190" t="s">
        <v>242</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242</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BB7_P741_87CUB</v>
      </c>
    </row>
    <row r="28" spans="1:41" s="4" customFormat="1" ht="13.2" outlineLevel="1" x14ac:dyDescent="0.25">
      <c r="A28" s="16"/>
      <c r="B28" s="186"/>
      <c r="C28" s="187"/>
      <c r="D28" s="188"/>
      <c r="E28" s="1"/>
      <c r="F28" s="189"/>
      <c r="G28" s="29" t="s">
        <v>86</v>
      </c>
      <c r="H28" s="190" t="s">
        <v>87</v>
      </c>
      <c r="I28" s="190" t="s">
        <v>242</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242</v>
      </c>
      <c r="J29" s="191" t="s">
        <v>108</v>
      </c>
      <c r="K29" s="192" t="s">
        <v>243</v>
      </c>
      <c r="L29" s="189" t="s">
        <v>214</v>
      </c>
      <c r="M29" s="193" t="s">
        <v>204</v>
      </c>
      <c r="N29" s="13" t="s">
        <v>244</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BB7_P741_87CUB</v>
      </c>
    </row>
    <row r="30" spans="1:41" s="4" customFormat="1" ht="13.2" outlineLevel="1" x14ac:dyDescent="0.25">
      <c r="A30" s="16" t="s">
        <v>82</v>
      </c>
      <c r="B30" s="186"/>
      <c r="C30" s="187"/>
      <c r="D30" s="188" t="s">
        <v>107</v>
      </c>
      <c r="E30" s="1" t="s">
        <v>217</v>
      </c>
      <c r="F30" s="189" t="s">
        <v>218</v>
      </c>
      <c r="G30" s="29" t="s">
        <v>86</v>
      </c>
      <c r="H30" s="190" t="s">
        <v>87</v>
      </c>
      <c r="I30" s="190" t="s">
        <v>242</v>
      </c>
      <c r="J30" s="191" t="s">
        <v>108</v>
      </c>
      <c r="K30" s="192" t="s">
        <v>245</v>
      </c>
      <c r="L30" s="189" t="s">
        <v>220</v>
      </c>
      <c r="M30" s="193" t="s">
        <v>221</v>
      </c>
      <c r="N30" s="13" t="s">
        <v>246</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242</v>
      </c>
      <c r="J31" s="191" t="s">
        <v>108</v>
      </c>
      <c r="K31" s="192" t="s">
        <v>247</v>
      </c>
      <c r="L31" s="189" t="s">
        <v>220</v>
      </c>
      <c r="M31" s="193" t="s">
        <v>221</v>
      </c>
      <c r="N31" s="13" t="s">
        <v>248</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242</v>
      </c>
      <c r="J32" s="191" t="s">
        <v>108</v>
      </c>
      <c r="K32" s="192" t="s">
        <v>249</v>
      </c>
      <c r="L32" s="189" t="s">
        <v>214</v>
      </c>
      <c r="M32" s="193" t="s">
        <v>204</v>
      </c>
      <c r="N32" s="13" t="s">
        <v>250</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242</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452" t="s">
        <v>86</v>
      </c>
      <c r="H34" s="432" t="s">
        <v>87</v>
      </c>
      <c r="I34" s="432" t="s">
        <v>242</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452" t="s">
        <v>86</v>
      </c>
      <c r="H35" s="432" t="s">
        <v>87</v>
      </c>
      <c r="I35" s="432" t="s">
        <v>242</v>
      </c>
      <c r="J35" s="433" t="s">
        <v>88</v>
      </c>
      <c r="K35" s="434" t="s">
        <v>237</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4.25" customHeight="1" outlineLevel="1" x14ac:dyDescent="0.25">
      <c r="A36" s="16" t="s">
        <v>82</v>
      </c>
      <c r="B36" s="186"/>
      <c r="C36" s="187"/>
      <c r="D36" s="188" t="s">
        <v>239</v>
      </c>
      <c r="E36" s="1" t="s">
        <v>236</v>
      </c>
      <c r="F36" s="189" t="s">
        <v>201</v>
      </c>
      <c r="G36" s="452" t="s">
        <v>86</v>
      </c>
      <c r="H36" s="432" t="s">
        <v>87</v>
      </c>
      <c r="I36" s="432" t="s">
        <v>242</v>
      </c>
      <c r="J36" s="433" t="s">
        <v>88</v>
      </c>
      <c r="K36" s="434" t="s">
        <v>240</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4.25" customHeight="1" outlineLevel="1" x14ac:dyDescent="0.25">
      <c r="A37" s="16"/>
      <c r="B37" s="186"/>
      <c r="C37" s="187"/>
      <c r="D37" s="188"/>
      <c r="E37" s="1"/>
      <c r="F37" s="189"/>
      <c r="G37" s="452" t="s">
        <v>86</v>
      </c>
      <c r="H37" s="432" t="s">
        <v>87</v>
      </c>
      <c r="I37" s="432" t="s">
        <v>242</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4.25" customHeight="1" outlineLevel="1" x14ac:dyDescent="0.25">
      <c r="A38" s="16"/>
      <c r="B38" s="186"/>
      <c r="C38" s="187"/>
      <c r="D38" s="188"/>
      <c r="E38" s="1"/>
      <c r="F38" s="189"/>
      <c r="G38" s="452" t="s">
        <v>86</v>
      </c>
      <c r="H38" s="432" t="s">
        <v>87</v>
      </c>
      <c r="I38" s="432" t="s">
        <v>242</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4.25" customHeight="1" outlineLevel="1" x14ac:dyDescent="0.25">
      <c r="A39" s="16"/>
      <c r="B39" s="186"/>
      <c r="C39" s="187"/>
      <c r="D39" s="188"/>
      <c r="E39" s="1"/>
      <c r="F39" s="189"/>
      <c r="G39" s="452" t="s">
        <v>86</v>
      </c>
      <c r="H39" s="432" t="s">
        <v>87</v>
      </c>
      <c r="I39" s="432" t="s">
        <v>242</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4.25" customHeight="1" outlineLevel="1" x14ac:dyDescent="0.25">
      <c r="A40" s="16"/>
      <c r="B40" s="186"/>
      <c r="C40" s="187"/>
      <c r="D40" s="188"/>
      <c r="E40" s="1"/>
      <c r="F40" s="189"/>
      <c r="G40" s="452" t="s">
        <v>86</v>
      </c>
      <c r="H40" s="432" t="s">
        <v>87</v>
      </c>
      <c r="I40" s="432" t="s">
        <v>242</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452" t="s">
        <v>86</v>
      </c>
      <c r="H41" s="432" t="s">
        <v>87</v>
      </c>
      <c r="I41" s="432" t="s">
        <v>242</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452" t="s">
        <v>86</v>
      </c>
      <c r="H42" s="432" t="s">
        <v>87</v>
      </c>
      <c r="I42" s="432" t="s">
        <v>242</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446" t="s">
        <v>86</v>
      </c>
      <c r="H43" s="432" t="s">
        <v>87</v>
      </c>
      <c r="I43" s="432" t="s">
        <v>242</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452" t="s">
        <v>86</v>
      </c>
      <c r="H44" s="432" t="s">
        <v>87</v>
      </c>
      <c r="I44" s="432" t="s">
        <v>242</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452"/>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452"/>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BB7_P741_87CUB</v>
      </c>
    </row>
    <row r="62" spans="1:41" s="4" customFormat="1" ht="13.2" x14ac:dyDescent="0.25">
      <c r="K62" s="3"/>
      <c r="L62" s="3"/>
      <c r="M62" s="3"/>
      <c r="N62" s="3"/>
    </row>
    <row r="63" spans="1:41" s="4" customFormat="1" ht="13.8" thickBot="1" x14ac:dyDescent="0.3">
      <c r="D63" s="4" t="s">
        <v>126</v>
      </c>
      <c r="H63" s="4" t="s">
        <v>28</v>
      </c>
      <c r="I63" s="158" t="str">
        <f>T(F16)</f>
        <v>BB7_P741_87CUB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BB7_P741_87CUB</v>
      </c>
    </row>
    <row r="76" spans="1:41" s="4" customFormat="1" ht="13.2" x14ac:dyDescent="0.25">
      <c r="F76" s="159"/>
      <c r="G76" s="159"/>
      <c r="O76" s="158"/>
      <c r="P76" s="158"/>
      <c r="AJ76" s="20"/>
    </row>
    <row r="77" spans="1:41" s="4" customFormat="1" ht="13.8" thickBot="1" x14ac:dyDescent="0.3">
      <c r="D77" s="4" t="s">
        <v>156</v>
      </c>
      <c r="H77" s="4" t="s">
        <v>28</v>
      </c>
      <c r="I77" s="158" t="str">
        <f>T(F16)</f>
        <v>BB7_P741_87CUB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400-000000000000}">
      <formula1>16</formula1>
    </dataValidation>
    <dataValidation type="list" allowBlank="1" showInputMessage="1" showErrorMessage="1" sqref="E89:E104" xr:uid="{00000000-0002-0000-0400-000001000000}">
      <formula1>"OR,AND,NOR,NAND"</formula1>
    </dataValidation>
    <dataValidation type="list" allowBlank="1" showInputMessage="1" showErrorMessage="1" prompt="SPS : Single_x000a_" sqref="G89:G104" xr:uid="{00000000-0002-0000-0400-000002000000}">
      <formula1>"SPS"</formula1>
    </dataValidation>
    <dataValidation type="whole" allowBlank="1" showInputMessage="1" showErrorMessage="1" sqref="D89:D104" xr:uid="{00000000-0002-0000-0400-000003000000}">
      <formula1>1</formula1>
      <formula2>32</formula2>
    </dataValidation>
    <dataValidation type="list" operator="lessThanOrEqual" allowBlank="1" showInputMessage="1" sqref="AJ89:AJ104" xr:uid="{00000000-0002-0000-0400-000004000000}">
      <formula1>"GroupSPS,"</formula1>
    </dataValidation>
    <dataValidation type="list" allowBlank="1" showInputMessage="1" showErrorMessage="1" sqref="AA109:AA124 AA89:AA104 AA20:AA47" xr:uid="{00000000-0002-0000-0400-000005000000}">
      <formula1>"None,5,6,7,8,9,10,11,12,13,14,15,17"</formula1>
    </dataValidation>
    <dataValidation type="list" allowBlank="1" showInputMessage="1" showErrorMessage="1" prompt="SPS : Single_x000a_DPS : Dual_x000a_MPS : Multiple_x000a_" sqref="G109:G124 G20:G42 G44:G47" xr:uid="{00000000-0002-0000-0400-000006000000}">
      <formula1>"SPS,DPS,MPS,"</formula1>
    </dataValidation>
    <dataValidation type="list" operator="lessThanOrEqual" allowBlank="1" showInputMessage="1" sqref="AJ129:AJ138 AJ109:AJ124 AJ52:AJ61 AJ20:AJ43 AJ47" xr:uid="{00000000-0002-0000-04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4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400-000009000000}">
      <formula1>16</formula1>
    </dataValidation>
    <dataValidation type="list" allowBlank="1" showInputMessage="1" showErrorMessage="1" prompt="SPC : Single_x000a_DPC : Dual" sqref="G129:G138 G52:G61" xr:uid="{00000000-0002-0000-0400-00000A000000}">
      <formula1>"SPC,DPC"</formula1>
    </dataValidation>
    <dataValidation type="list" operator="lessThanOrEqual" allowBlank="1" showInputMessage="1" sqref="AJ143:AJ158 AJ66:AJ69" xr:uid="{00000000-0002-0000-04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400-00000C000000}">
      <formula1>OFFSET(INDIRECT("MV__ELEC_PROFILES"),0,0,,COUNTA(INDIRECT("MV__ELEC_PROFILES")))</formula1>
    </dataValidation>
    <dataValidation type="list" operator="lessThanOrEqual" allowBlank="1" showInputMessage="1" showErrorMessage="1" sqref="L163:L178 L80:L83" xr:uid="{00000000-0002-0000-04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4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4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4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4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400-000012000000}"/>
    <dataValidation type="textLength" operator="lessThanOrEqual" allowBlank="1" showInputMessage="1" showErrorMessage="1" sqref="K183:K198 K163:K178 K143:K158 K129:K138 K109:K124 K89:K104 K72 K52:K61 K66:K69 K74:K75 K80:K83 K20:K36 K44:K45 K47" xr:uid="{00000000-0002-0000-04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400-000014000000}"/>
    <dataValidation type="whole" allowBlank="1" showInputMessage="1" showErrorMessage="1" sqref="D183:D198 D163:D178 D143:D158 D129:D138 D109:D124" xr:uid="{00000000-0002-0000-0400-000015000000}">
      <formula1>1</formula1>
      <formula2>128</formula2>
    </dataValidation>
    <dataValidation operator="lessThanOrEqual" allowBlank="1" showInputMessage="1" sqref="M183:M198 M163:M178 M80:M83" xr:uid="{00000000-0002-0000-0400-000016000000}"/>
    <dataValidation type="list" operator="lessThanOrEqual" allowBlank="1" showInputMessage="1" prompt="Bay type or Template name" sqref="AH183:AH198 AH163:AH178 AH143:AH158 AH129:AH138 AH109:AH124 AH89:AH104 AH80:AH83 AH74:AH75 AH66:AH69 AH52:AH61 AH20:AH47" xr:uid="{00000000-0002-0000-0400-000017000000}">
      <formula1>"GB,BB,CB,SB,CK,FB,SH,TF,"</formula1>
    </dataValidation>
    <dataValidation type="list" operator="lessThanOrEqual" allowBlank="1" showInputMessage="1" sqref="AJ183:AJ198 AJ74:AJ75" xr:uid="{00000000-0002-0000-0400-000018000000}">
      <formula1>SetPoint_Types</formula1>
    </dataValidation>
    <dataValidation type="whole" allowBlank="1" showInputMessage="1" showErrorMessage="1" sqref="E183:E198 E163:E178 E143:E158 E129:E138 E109:E124" xr:uid="{00000000-0002-0000-04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4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400-00001B000000}">
      <formula1>MODULES_AUTOMATIONS_TYPES</formula1>
    </dataValidation>
    <dataValidation type="list" allowBlank="1" showInputMessage="1" sqref="AF183:AF198 AF163:AF178 AF143:AF158 AF129:AF138 AF109:AF124 AF89:AF104 AF52:AF61 AF66:AF69 AF74:AF75 AF80:AF83 AF20:AF47" xr:uid="{00000000-0002-0000-0400-00001C000000}">
      <formula1>"Yes,No"</formula1>
    </dataValidation>
    <dataValidation type="list" allowBlank="1" showInputMessage="1" sqref="G183:G198 G163:G178 G143:G158 G66:G69 G74:G75 G80:G83" xr:uid="{00000000-0002-0000-0400-00001D000000}">
      <formula1>"A,V,kV,MV,MVar,W,kW,MW,Hz,°,W/h,kW/h,MW/h,Var/h,kVar/h,Mvar/h,"</formula1>
    </dataValidation>
    <dataValidation type="list" allowBlank="1" showInputMessage="1" showErrorMessage="1" sqref="F11:F14" xr:uid="{00000000-0002-0000-0400-00001E000000}">
      <formula1>"1,2,3,4"</formula1>
    </dataValidation>
    <dataValidation type="textLength" operator="lessThanOrEqual" allowBlank="1" showInputMessage="1" showErrorMessage="1" errorTitle="Setting" error="The text contains more than 50 characters." sqref="K37:K42" xr:uid="{B43C0F93-4FF0-48E2-97FE-5C3B711A612C}">
      <formula1>50</formula1>
    </dataValidation>
    <dataValidation type="list" operator="lessThanOrEqual" allowBlank="1" showInputMessage="1" sqref="AJ44:AJ46" xr:uid="{869991A6-A458-4CF3-A47D-2EF289F99CE1}">
      <formula1>INDIRECT(SUBSTITUTE(LEFT(#REF!,3)," ","_"))</formula1>
    </dataValidation>
    <dataValidation type="list" allowBlank="1" showInputMessage="1" showErrorMessage="1" errorTitle="Unknown Profile !" error="This profile does not exist : please create it before in [Electric Functions] or [System Functions]" sqref="F44:F46" xr:uid="{009DEA4B-A8C7-48AB-BE13-51B2AA45448E}">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9"/>
    <pageSetUpPr fitToPage="1"/>
  </sheetPr>
  <dimension ref="A1:CU250"/>
  <sheetViews>
    <sheetView showGridLines="0" zoomScaleNormal="100" zoomScaleSheetLayoutView="70" workbookViewId="0">
      <pane xSplit="4" ySplit="8" topLeftCell="G66" activePane="bottomRight" state="frozenSplit"/>
      <selection activeCell="K33" sqref="K33"/>
      <selection pane="topRight" activeCell="K33" sqref="K33"/>
      <selection pane="bottomLeft" activeCell="K33" sqref="K33"/>
      <selection pane="bottomRight" activeCell="G79" sqref="G79:M7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325</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303" t="s">
        <v>325</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303" t="s">
        <v>325</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303" t="s">
        <v>325</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303" t="s">
        <v>325</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303" t="s">
        <v>325</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303" t="s">
        <v>325</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303" t="s">
        <v>325</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303" t="s">
        <v>325</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303" t="s">
        <v>325</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303" t="s">
        <v>325</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306" t="s">
        <v>107</v>
      </c>
      <c r="X30" s="313"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303" t="s">
        <v>325</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306" t="s">
        <v>107</v>
      </c>
      <c r="X31" s="313"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303" t="s">
        <v>325</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306" t="s">
        <v>107</v>
      </c>
      <c r="X32" s="313"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303" t="s">
        <v>325</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306" t="s">
        <v>107</v>
      </c>
      <c r="X33" s="313"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303" t="s">
        <v>325</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306" t="s">
        <v>107</v>
      </c>
      <c r="X34" s="313"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303" t="s">
        <v>325</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306" t="s">
        <v>107</v>
      </c>
      <c r="X35" s="313"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303" t="s">
        <v>325</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306" t="s">
        <v>107</v>
      </c>
      <c r="X36" s="313"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303" t="s">
        <v>325</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306" t="s">
        <v>107</v>
      </c>
      <c r="X37" s="313"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303" t="s">
        <v>325</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306" t="s">
        <v>369</v>
      </c>
      <c r="X38" s="313" t="s">
        <v>370</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303" t="s">
        <v>325</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306" t="s">
        <v>369</v>
      </c>
      <c r="X39" s="313" t="s">
        <v>373</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303" t="s">
        <v>325</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306" t="s">
        <v>272</v>
      </c>
      <c r="X40" s="313" t="s">
        <v>273</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303" t="s">
        <v>325</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306" t="s">
        <v>315</v>
      </c>
      <c r="X41" s="313" t="s">
        <v>316</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303" t="s">
        <v>325</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306" t="s">
        <v>315</v>
      </c>
      <c r="X42" s="313" t="s">
        <v>318</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303" t="s">
        <v>325</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306" t="s">
        <v>315</v>
      </c>
      <c r="X43" s="313" t="s">
        <v>320</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303" t="s">
        <v>325</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306" t="s">
        <v>315</v>
      </c>
      <c r="X44" s="313" t="s">
        <v>229</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303" t="s">
        <v>325</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306" t="s">
        <v>315</v>
      </c>
      <c r="X45" s="313" t="s">
        <v>323</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303" t="s">
        <v>325</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306" t="s">
        <v>386</v>
      </c>
      <c r="X46" s="313" t="s">
        <v>316</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303" t="s">
        <v>325</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306" t="s">
        <v>386</v>
      </c>
      <c r="X47" s="313" t="s">
        <v>318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303" t="s">
        <v>325</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306" t="s">
        <v>386</v>
      </c>
      <c r="X48" s="313" t="s">
        <v>320</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303" t="s">
        <v>325</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306" t="s">
        <v>386</v>
      </c>
      <c r="X49" s="313" t="s">
        <v>229</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303" t="s">
        <v>325</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306" t="s">
        <v>386</v>
      </c>
      <c r="X50" s="313" t="s">
        <v>381</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303" t="s">
        <v>325</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306" t="s">
        <v>386</v>
      </c>
      <c r="X51" s="313" t="s">
        <v>382</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303" t="s">
        <v>325</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306" t="s">
        <v>386</v>
      </c>
      <c r="X52" s="313" t="s">
        <v>383</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303" t="s">
        <v>325</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306" t="s">
        <v>386</v>
      </c>
      <c r="X53" s="313" t="s">
        <v>323</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303" t="s">
        <v>325</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306" t="s">
        <v>397</v>
      </c>
      <c r="X54" s="313" t="s">
        <v>229</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303" t="s">
        <v>325</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306" t="s">
        <v>397</v>
      </c>
      <c r="X55" s="313" t="s">
        <v>323</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303" t="s">
        <v>325</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306" t="s">
        <v>402</v>
      </c>
      <c r="X56" s="313" t="s">
        <v>229</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303" t="s">
        <v>325</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306" t="s">
        <v>402</v>
      </c>
      <c r="X57" s="313" t="s">
        <v>323</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303" t="s">
        <v>325</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306" t="s">
        <v>407</v>
      </c>
      <c r="X58" s="313" t="s">
        <v>229</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303" t="s">
        <v>325</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306" t="s">
        <v>407</v>
      </c>
      <c r="X59" s="313" t="s">
        <v>323</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303" t="s">
        <v>325</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306" t="s">
        <v>412</v>
      </c>
      <c r="X60" s="313" t="s">
        <v>413</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303" t="s">
        <v>325</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306" t="s">
        <v>412</v>
      </c>
      <c r="X61" s="313" t="s">
        <v>416</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303" t="s">
        <v>325</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306" t="s">
        <v>412</v>
      </c>
      <c r="X62" s="313" t="s">
        <v>419</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303" t="s">
        <v>325</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306" t="s">
        <v>422</v>
      </c>
      <c r="X63" s="313" t="s">
        <v>229</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303" t="s">
        <v>325</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306" t="s">
        <v>422</v>
      </c>
      <c r="X64" s="313" t="s">
        <v>323</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303" t="s">
        <v>325</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306" t="s">
        <v>426</v>
      </c>
      <c r="X65" s="313" t="s">
        <v>236</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303" t="s">
        <v>325</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306" t="s">
        <v>429</v>
      </c>
      <c r="X66" s="313" t="s">
        <v>236</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303" t="s">
        <v>325</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306" t="s">
        <v>429</v>
      </c>
      <c r="X67" s="313" t="s">
        <v>323</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303" t="s">
        <v>325</v>
      </c>
      <c r="J68" s="304" t="s">
        <v>88</v>
      </c>
      <c r="K68" s="305" t="s">
        <v>2535</v>
      </c>
      <c r="L68" s="306" t="s">
        <v>203</v>
      </c>
      <c r="M68" s="307" t="s">
        <v>204</v>
      </c>
      <c r="N68" s="308" t="s">
        <v>434</v>
      </c>
      <c r="O68" s="309" t="s">
        <v>93</v>
      </c>
      <c r="P68" s="310" t="s">
        <v>94</v>
      </c>
      <c r="Q68" s="311" t="s">
        <v>94</v>
      </c>
      <c r="R68" s="310" t="s">
        <v>94</v>
      </c>
      <c r="S68" s="311" t="s">
        <v>94</v>
      </c>
      <c r="T68" s="310" t="s">
        <v>94</v>
      </c>
      <c r="U68" s="311" t="s">
        <v>94</v>
      </c>
      <c r="V68" s="312" t="s">
        <v>94</v>
      </c>
      <c r="W68" s="306" t="s">
        <v>433</v>
      </c>
      <c r="X68" s="313" t="s">
        <v>236</v>
      </c>
      <c r="Y68" s="197"/>
      <c r="Z68" s="187"/>
      <c r="AA68" s="186" t="s">
        <v>95</v>
      </c>
      <c r="AB68" s="187"/>
      <c r="AC68" s="16"/>
      <c r="AD68" s="197"/>
      <c r="AE68" s="187"/>
      <c r="AF68" s="189"/>
      <c r="AG68" s="29"/>
      <c r="AH68" s="197"/>
      <c r="AI68" s="198"/>
      <c r="AJ68" s="187"/>
      <c r="AK68" s="16"/>
      <c r="AL68" s="16"/>
      <c r="AN68" s="4">
        <v>1</v>
      </c>
      <c r="AO68" s="4" t="e">
        <f>#REF!</f>
        <v>#REF!</v>
      </c>
    </row>
    <row r="69" spans="1:41" s="4" customFormat="1" ht="13.2" outlineLevel="1" x14ac:dyDescent="0.25">
      <c r="A69" s="16" t="s">
        <v>82</v>
      </c>
      <c r="B69" s="186"/>
      <c r="C69" s="187"/>
      <c r="D69" s="188" t="s">
        <v>2563</v>
      </c>
      <c r="E69" s="1" t="s">
        <v>473</v>
      </c>
      <c r="F69" s="189" t="s">
        <v>201</v>
      </c>
      <c r="G69" s="302" t="s">
        <v>86</v>
      </c>
      <c r="H69" s="303" t="s">
        <v>87</v>
      </c>
      <c r="I69" s="303" t="s">
        <v>325</v>
      </c>
      <c r="J69" s="304" t="s">
        <v>88</v>
      </c>
      <c r="K69" s="305" t="s">
        <v>337</v>
      </c>
      <c r="L69" s="306" t="s">
        <v>203</v>
      </c>
      <c r="M69" s="307" t="s">
        <v>204</v>
      </c>
      <c r="N69" s="308" t="s">
        <v>338</v>
      </c>
      <c r="O69" s="309"/>
      <c r="P69" s="310"/>
      <c r="Q69" s="311"/>
      <c r="R69" s="310"/>
      <c r="S69" s="311"/>
      <c r="T69" s="310"/>
      <c r="U69" s="311"/>
      <c r="V69" s="312"/>
      <c r="W69" s="306" t="s">
        <v>96</v>
      </c>
      <c r="X69" s="313" t="s">
        <v>473</v>
      </c>
      <c r="Y69" s="197"/>
      <c r="Z69" s="187"/>
      <c r="AA69" s="186" t="s">
        <v>95</v>
      </c>
      <c r="AB69" s="187"/>
      <c r="AC69" s="16" t="s">
        <v>112</v>
      </c>
      <c r="AD69" s="197"/>
      <c r="AE69" s="187"/>
      <c r="AF69" s="189"/>
      <c r="AG69" s="29"/>
      <c r="AH69" s="197"/>
      <c r="AI69" s="198"/>
      <c r="AJ69" s="187"/>
      <c r="AK69" s="16"/>
      <c r="AL69" s="16"/>
      <c r="AN69" s="4">
        <v>1</v>
      </c>
      <c r="AO69" s="4" t="e">
        <f>#REF!</f>
        <v>#REF!</v>
      </c>
    </row>
    <row r="70" spans="1:41" s="4" customFormat="1" ht="13.2" outlineLevel="1" x14ac:dyDescent="0.25">
      <c r="A70" s="16"/>
      <c r="B70" s="186"/>
      <c r="C70" s="187"/>
      <c r="D70" s="188"/>
      <c r="E70" s="1"/>
      <c r="F70" s="189"/>
      <c r="G70" s="302" t="s">
        <v>86</v>
      </c>
      <c r="H70" s="303" t="s">
        <v>87</v>
      </c>
      <c r="I70" s="303" t="s">
        <v>325</v>
      </c>
      <c r="J70" s="304" t="s">
        <v>88</v>
      </c>
      <c r="K70" s="305" t="s">
        <v>2604</v>
      </c>
      <c r="L70" s="306" t="s">
        <v>210</v>
      </c>
      <c r="M70" s="307" t="s">
        <v>204</v>
      </c>
      <c r="N70" s="308" t="s">
        <v>2537</v>
      </c>
      <c r="O70" s="309"/>
      <c r="P70" s="310"/>
      <c r="Q70" s="311"/>
      <c r="R70" s="310"/>
      <c r="S70" s="311"/>
      <c r="T70" s="310"/>
      <c r="U70" s="311"/>
      <c r="V70" s="312"/>
      <c r="W70" s="306" t="s">
        <v>2538</v>
      </c>
      <c r="X70" s="313" t="s">
        <v>2539</v>
      </c>
      <c r="Y70" s="197"/>
      <c r="Z70" s="187"/>
      <c r="AA70" s="186"/>
      <c r="AB70" s="187"/>
      <c r="AC70" s="16"/>
      <c r="AD70" s="197"/>
      <c r="AE70" s="187"/>
      <c r="AF70" s="189"/>
      <c r="AG70" s="29"/>
      <c r="AH70" s="197"/>
      <c r="AI70" s="198"/>
      <c r="AJ70" s="187"/>
      <c r="AK70" s="16"/>
      <c r="AL70" s="16"/>
    </row>
    <row r="71" spans="1:41" s="4" customFormat="1" ht="13.2" outlineLevel="1" x14ac:dyDescent="0.25">
      <c r="A71" s="16"/>
      <c r="B71" s="186"/>
      <c r="C71" s="187"/>
      <c r="D71" s="188"/>
      <c r="E71" s="1"/>
      <c r="F71" s="189"/>
      <c r="G71" s="302" t="s">
        <v>86</v>
      </c>
      <c r="H71" s="303" t="s">
        <v>87</v>
      </c>
      <c r="I71" s="303" t="s">
        <v>325</v>
      </c>
      <c r="J71" s="304" t="s">
        <v>108</v>
      </c>
      <c r="K71" s="305" t="s">
        <v>2347</v>
      </c>
      <c r="L71" s="306" t="s">
        <v>210</v>
      </c>
      <c r="M71" s="307" t="s">
        <v>204</v>
      </c>
      <c r="N71" s="308" t="s">
        <v>2540</v>
      </c>
      <c r="O71" s="309"/>
      <c r="P71" s="310"/>
      <c r="Q71" s="311"/>
      <c r="R71" s="310"/>
      <c r="S71" s="311"/>
      <c r="T71" s="310"/>
      <c r="U71" s="311"/>
      <c r="V71" s="312"/>
      <c r="W71" s="306"/>
      <c r="X71" s="313"/>
      <c r="Y71" s="197"/>
      <c r="Z71" s="187"/>
      <c r="AA71" s="186"/>
      <c r="AB71" s="187"/>
      <c r="AC71" s="16"/>
      <c r="AD71" s="197"/>
      <c r="AE71" s="187"/>
      <c r="AF71" s="189"/>
      <c r="AG71" s="29"/>
      <c r="AH71" s="197"/>
      <c r="AI71" s="198"/>
      <c r="AJ71" s="187"/>
      <c r="AK71" s="16"/>
      <c r="AL71" s="16"/>
    </row>
    <row r="72" spans="1:41" s="4" customFormat="1" ht="13.2" outlineLevel="1" x14ac:dyDescent="0.25">
      <c r="A72" s="16"/>
      <c r="B72" s="186"/>
      <c r="C72" s="187"/>
      <c r="D72" s="188"/>
      <c r="E72" s="1"/>
      <c r="F72" s="189"/>
      <c r="G72" s="302" t="s">
        <v>86</v>
      </c>
      <c r="H72" s="303" t="s">
        <v>87</v>
      </c>
      <c r="I72" s="303" t="s">
        <v>325</v>
      </c>
      <c r="J72" s="304" t="s">
        <v>108</v>
      </c>
      <c r="K72" s="305" t="s">
        <v>2348</v>
      </c>
      <c r="L72" s="306" t="s">
        <v>210</v>
      </c>
      <c r="M72" s="307" t="s">
        <v>204</v>
      </c>
      <c r="N72" s="308" t="s">
        <v>2541</v>
      </c>
      <c r="O72" s="309"/>
      <c r="P72" s="310"/>
      <c r="Q72" s="311"/>
      <c r="R72" s="310"/>
      <c r="S72" s="311"/>
      <c r="T72" s="310"/>
      <c r="U72" s="311"/>
      <c r="V72" s="312"/>
      <c r="W72" s="306"/>
      <c r="X72" s="313"/>
      <c r="Y72" s="197"/>
      <c r="Z72" s="187"/>
      <c r="AA72" s="186"/>
      <c r="AB72" s="187"/>
      <c r="AC72" s="16"/>
      <c r="AD72" s="197"/>
      <c r="AE72" s="187"/>
      <c r="AF72" s="189"/>
      <c r="AG72" s="29"/>
      <c r="AH72" s="197"/>
      <c r="AI72" s="198"/>
      <c r="AJ72" s="187"/>
      <c r="AK72" s="16"/>
      <c r="AL72" s="16"/>
    </row>
    <row r="73" spans="1:41" s="4" customFormat="1" ht="13.2" outlineLevel="1" x14ac:dyDescent="0.25">
      <c r="A73" s="16"/>
      <c r="B73" s="186"/>
      <c r="C73" s="187"/>
      <c r="D73" s="188"/>
      <c r="E73" s="1"/>
      <c r="F73" s="189"/>
      <c r="G73" s="302" t="s">
        <v>86</v>
      </c>
      <c r="H73" s="303" t="s">
        <v>87</v>
      </c>
      <c r="I73" s="303" t="s">
        <v>325</v>
      </c>
      <c r="J73" s="304" t="s">
        <v>108</v>
      </c>
      <c r="K73" s="305" t="s">
        <v>2045</v>
      </c>
      <c r="L73" s="306" t="s">
        <v>220</v>
      </c>
      <c r="M73" s="307" t="s">
        <v>221</v>
      </c>
      <c r="N73" s="308" t="s">
        <v>2542</v>
      </c>
      <c r="O73" s="309"/>
      <c r="P73" s="310"/>
      <c r="Q73" s="311"/>
      <c r="R73" s="310"/>
      <c r="S73" s="311"/>
      <c r="T73" s="310"/>
      <c r="U73" s="311"/>
      <c r="V73" s="312"/>
      <c r="W73" s="306" t="s">
        <v>107</v>
      </c>
      <c r="X73" s="313" t="s">
        <v>2543</v>
      </c>
      <c r="Y73" s="197"/>
      <c r="Z73" s="187"/>
      <c r="AA73" s="186"/>
      <c r="AB73" s="187"/>
      <c r="AC73" s="16"/>
      <c r="AD73" s="197"/>
      <c r="AE73" s="187"/>
      <c r="AF73" s="189"/>
      <c r="AG73" s="29"/>
      <c r="AH73" s="197"/>
      <c r="AI73" s="198"/>
      <c r="AJ73" s="187"/>
      <c r="AK73" s="16"/>
      <c r="AL73" s="16"/>
    </row>
    <row r="74" spans="1:41" s="4" customFormat="1" ht="13.2" outlineLevel="1" x14ac:dyDescent="0.25">
      <c r="A74" s="16"/>
      <c r="B74" s="186"/>
      <c r="C74" s="187"/>
      <c r="D74" s="188"/>
      <c r="E74" s="1"/>
      <c r="F74" s="189"/>
      <c r="G74" s="302" t="s">
        <v>86</v>
      </c>
      <c r="H74" s="303" t="s">
        <v>87</v>
      </c>
      <c r="I74" s="303" t="s">
        <v>325</v>
      </c>
      <c r="J74" s="304" t="s">
        <v>108</v>
      </c>
      <c r="K74" s="305" t="s">
        <v>2349</v>
      </c>
      <c r="L74" s="306" t="s">
        <v>210</v>
      </c>
      <c r="M74" s="307" t="s">
        <v>204</v>
      </c>
      <c r="N74" s="308" t="s">
        <v>2544</v>
      </c>
      <c r="O74" s="309"/>
      <c r="P74" s="310"/>
      <c r="Q74" s="311"/>
      <c r="R74" s="310"/>
      <c r="S74" s="311"/>
      <c r="T74" s="310"/>
      <c r="U74" s="311"/>
      <c r="V74" s="312"/>
      <c r="W74" s="306" t="s">
        <v>107</v>
      </c>
      <c r="X74" s="313" t="s">
        <v>2543</v>
      </c>
      <c r="Y74" s="197"/>
      <c r="Z74" s="187"/>
      <c r="AA74" s="186"/>
      <c r="AB74" s="187"/>
      <c r="AC74" s="16"/>
      <c r="AD74" s="197"/>
      <c r="AE74" s="187"/>
      <c r="AF74" s="189"/>
      <c r="AG74" s="29"/>
      <c r="AH74" s="197"/>
      <c r="AI74" s="198"/>
      <c r="AJ74" s="187"/>
      <c r="AK74" s="16"/>
      <c r="AL74" s="16"/>
    </row>
    <row r="75" spans="1:41" s="4" customFormat="1" ht="13.2" outlineLevel="1" x14ac:dyDescent="0.25">
      <c r="A75" s="16"/>
      <c r="B75" s="186"/>
      <c r="C75" s="187"/>
      <c r="D75" s="188"/>
      <c r="E75" s="1"/>
      <c r="F75" s="189"/>
      <c r="G75" s="302" t="s">
        <v>86</v>
      </c>
      <c r="H75" s="303" t="s">
        <v>87</v>
      </c>
      <c r="I75" s="303" t="s">
        <v>325</v>
      </c>
      <c r="J75" s="304" t="s">
        <v>108</v>
      </c>
      <c r="K75" s="305" t="s">
        <v>2350</v>
      </c>
      <c r="L75" s="306" t="s">
        <v>210</v>
      </c>
      <c r="M75" s="307" t="s">
        <v>204</v>
      </c>
      <c r="N75" s="308" t="s">
        <v>2545</v>
      </c>
      <c r="O75" s="309"/>
      <c r="P75" s="310"/>
      <c r="Q75" s="311"/>
      <c r="R75" s="310"/>
      <c r="S75" s="311"/>
      <c r="T75" s="310"/>
      <c r="U75" s="311"/>
      <c r="V75" s="312"/>
      <c r="W75" s="306" t="s">
        <v>107</v>
      </c>
      <c r="X75" s="313" t="s">
        <v>2543</v>
      </c>
      <c r="Y75" s="197"/>
      <c r="Z75" s="187"/>
      <c r="AA75" s="186"/>
      <c r="AB75" s="187"/>
      <c r="AC75" s="16"/>
      <c r="AD75" s="197"/>
      <c r="AE75" s="187"/>
      <c r="AF75" s="189"/>
      <c r="AG75" s="29"/>
      <c r="AH75" s="197"/>
      <c r="AI75" s="198"/>
      <c r="AJ75" s="187"/>
      <c r="AK75" s="16"/>
      <c r="AL75" s="16"/>
    </row>
    <row r="76" spans="1:41" s="4" customFormat="1" ht="13.2" outlineLevel="1" x14ac:dyDescent="0.25">
      <c r="A76" s="16"/>
      <c r="B76" s="186"/>
      <c r="C76" s="187"/>
      <c r="D76" s="188"/>
      <c r="E76" s="1"/>
      <c r="F76" s="189"/>
      <c r="G76" s="302" t="s">
        <v>86</v>
      </c>
      <c r="H76" s="303" t="s">
        <v>87</v>
      </c>
      <c r="I76" s="303" t="s">
        <v>325</v>
      </c>
      <c r="J76" s="304" t="s">
        <v>108</v>
      </c>
      <c r="K76" s="305" t="s">
        <v>2605</v>
      </c>
      <c r="L76" s="306" t="s">
        <v>210</v>
      </c>
      <c r="M76" s="307" t="s">
        <v>204</v>
      </c>
      <c r="N76" s="308"/>
      <c r="O76" s="309"/>
      <c r="P76" s="310"/>
      <c r="Q76" s="311"/>
      <c r="R76" s="310"/>
      <c r="S76" s="311"/>
      <c r="T76" s="310"/>
      <c r="U76" s="311"/>
      <c r="V76" s="312"/>
      <c r="W76" s="306"/>
      <c r="X76" s="313"/>
      <c r="Y76" s="197"/>
      <c r="Z76" s="187"/>
      <c r="AA76" s="186"/>
      <c r="AB76" s="187"/>
      <c r="AC76" s="16"/>
      <c r="AD76" s="197"/>
      <c r="AE76" s="187"/>
      <c r="AF76" s="189"/>
      <c r="AG76" s="29"/>
      <c r="AH76" s="197"/>
      <c r="AI76" s="198"/>
      <c r="AJ76" s="187"/>
      <c r="AK76" s="16"/>
      <c r="AL76" s="16"/>
    </row>
    <row r="77" spans="1:41" s="4" customFormat="1" ht="13.2" outlineLevel="1" x14ac:dyDescent="0.25">
      <c r="A77" s="16"/>
      <c r="B77" s="186"/>
      <c r="C77" s="187"/>
      <c r="D77" s="188"/>
      <c r="E77" s="1"/>
      <c r="F77" s="189"/>
      <c r="G77" s="302" t="s">
        <v>86</v>
      </c>
      <c r="H77" s="303" t="s">
        <v>87</v>
      </c>
      <c r="I77" s="303" t="s">
        <v>325</v>
      </c>
      <c r="J77" s="304" t="s">
        <v>108</v>
      </c>
      <c r="K77" s="305" t="s">
        <v>2606</v>
      </c>
      <c r="L77" s="306" t="s">
        <v>210</v>
      </c>
      <c r="M77" s="307" t="s">
        <v>204</v>
      </c>
      <c r="N77" s="308"/>
      <c r="O77" s="309"/>
      <c r="P77" s="310"/>
      <c r="Q77" s="311"/>
      <c r="R77" s="310"/>
      <c r="S77" s="311"/>
      <c r="T77" s="310"/>
      <c r="U77" s="311"/>
      <c r="V77" s="312"/>
      <c r="W77" s="306"/>
      <c r="X77" s="313"/>
      <c r="Y77" s="197"/>
      <c r="Z77" s="187"/>
      <c r="AA77" s="186"/>
      <c r="AB77" s="187"/>
      <c r="AC77" s="16"/>
      <c r="AD77" s="197"/>
      <c r="AE77" s="187"/>
      <c r="AF77" s="189"/>
      <c r="AG77" s="29"/>
      <c r="AH77" s="197"/>
      <c r="AI77" s="198"/>
      <c r="AJ77" s="187"/>
      <c r="AK77" s="16"/>
      <c r="AL77" s="16"/>
    </row>
    <row r="78" spans="1:41" s="4" customFormat="1" ht="13.2" outlineLevel="1" x14ac:dyDescent="0.25">
      <c r="A78" s="16"/>
      <c r="B78" s="186"/>
      <c r="C78" s="187"/>
      <c r="D78" s="188"/>
      <c r="E78" s="1"/>
      <c r="F78" s="189"/>
      <c r="G78" s="302" t="s">
        <v>86</v>
      </c>
      <c r="H78" s="303" t="s">
        <v>87</v>
      </c>
      <c r="I78" s="303" t="s">
        <v>325</v>
      </c>
      <c r="J78" s="304" t="s">
        <v>108</v>
      </c>
      <c r="K78" s="305" t="s">
        <v>2607</v>
      </c>
      <c r="L78" s="306" t="s">
        <v>210</v>
      </c>
      <c r="M78" s="307" t="s">
        <v>204</v>
      </c>
      <c r="N78" s="308"/>
      <c r="O78" s="309"/>
      <c r="P78" s="310"/>
      <c r="Q78" s="311"/>
      <c r="R78" s="310"/>
      <c r="S78" s="311"/>
      <c r="T78" s="310"/>
      <c r="U78" s="311"/>
      <c r="V78" s="312"/>
      <c r="W78" s="306"/>
      <c r="X78" s="313"/>
      <c r="Y78" s="197"/>
      <c r="Z78" s="187"/>
      <c r="AA78" s="186"/>
      <c r="AB78" s="187"/>
      <c r="AC78" s="16"/>
      <c r="AD78" s="197"/>
      <c r="AE78" s="187"/>
      <c r="AF78" s="189"/>
      <c r="AG78" s="29"/>
      <c r="AH78" s="197"/>
      <c r="AI78" s="198"/>
      <c r="AJ78" s="187"/>
      <c r="AK78" s="16"/>
      <c r="AL78" s="16"/>
    </row>
    <row r="79" spans="1:41" s="4" customFormat="1" ht="13.2" outlineLevel="1" x14ac:dyDescent="0.25">
      <c r="A79" s="16"/>
      <c r="B79" s="186"/>
      <c r="C79" s="187"/>
      <c r="D79" s="188"/>
      <c r="E79" s="1"/>
      <c r="F79" s="189"/>
      <c r="G79" s="302" t="s">
        <v>86</v>
      </c>
      <c r="H79" s="303" t="s">
        <v>87</v>
      </c>
      <c r="I79" s="303" t="s">
        <v>325</v>
      </c>
      <c r="J79" s="304" t="s">
        <v>108</v>
      </c>
      <c r="K79" s="305" t="s">
        <v>2608</v>
      </c>
      <c r="L79" s="306" t="s">
        <v>210</v>
      </c>
      <c r="M79" s="307" t="s">
        <v>204</v>
      </c>
      <c r="N79" s="308"/>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13.2" outlineLevel="1" x14ac:dyDescent="0.25">
      <c r="A80" s="16"/>
      <c r="B80" s="186"/>
      <c r="C80" s="187"/>
      <c r="D80" s="188"/>
      <c r="E80" s="1"/>
      <c r="F80" s="189"/>
      <c r="G80" s="302" t="s">
        <v>438</v>
      </c>
      <c r="H80" s="303" t="s">
        <v>87</v>
      </c>
      <c r="I80" s="303" t="s">
        <v>325</v>
      </c>
      <c r="J80" s="304" t="s">
        <v>88</v>
      </c>
      <c r="K80" s="305" t="s">
        <v>439</v>
      </c>
      <c r="L80" s="306" t="s">
        <v>440</v>
      </c>
      <c r="M80" s="307" t="s">
        <v>441</v>
      </c>
      <c r="N80" s="308" t="s">
        <v>442</v>
      </c>
      <c r="O80" s="309" t="s">
        <v>93</v>
      </c>
      <c r="P80" s="310" t="s">
        <v>94</v>
      </c>
      <c r="Q80" s="311" t="s">
        <v>94</v>
      </c>
      <c r="R80" s="310" t="s">
        <v>94</v>
      </c>
      <c r="S80" s="311" t="s">
        <v>94</v>
      </c>
      <c r="T80" s="310" t="s">
        <v>94</v>
      </c>
      <c r="U80" s="311" t="s">
        <v>94</v>
      </c>
      <c r="V80" s="312" t="s">
        <v>94</v>
      </c>
      <c r="W80" s="306" t="s">
        <v>435</v>
      </c>
      <c r="X80" s="313" t="s">
        <v>436</v>
      </c>
      <c r="Y80" s="197"/>
      <c r="Z80" s="187"/>
      <c r="AA80" s="186"/>
      <c r="AB80" s="187"/>
      <c r="AC80" s="16"/>
      <c r="AD80" s="197"/>
      <c r="AE80" s="187"/>
      <c r="AF80" s="189"/>
      <c r="AG80" s="29"/>
      <c r="AH80" s="197"/>
      <c r="AI80" s="198"/>
      <c r="AJ80" s="187"/>
      <c r="AK80" s="16"/>
      <c r="AL80" s="16"/>
    </row>
    <row r="81" spans="1:38" s="4" customFormat="1" ht="13.2" outlineLevel="1" x14ac:dyDescent="0.25">
      <c r="A81" s="16"/>
      <c r="B81" s="186"/>
      <c r="C81" s="187"/>
      <c r="D81" s="188"/>
      <c r="E81" s="1"/>
      <c r="F81" s="189"/>
      <c r="G81" s="302" t="s">
        <v>445</v>
      </c>
      <c r="H81" s="303" t="s">
        <v>87</v>
      </c>
      <c r="I81" s="303" t="s">
        <v>325</v>
      </c>
      <c r="J81" s="304" t="s">
        <v>88</v>
      </c>
      <c r="K81" s="305" t="s">
        <v>446</v>
      </c>
      <c r="L81" s="306" t="s">
        <v>147</v>
      </c>
      <c r="M81" s="307" t="s">
        <v>447</v>
      </c>
      <c r="N81" s="308" t="s">
        <v>448</v>
      </c>
      <c r="O81" s="309" t="s">
        <v>93</v>
      </c>
      <c r="P81" s="310" t="s">
        <v>94</v>
      </c>
      <c r="Q81" s="311" t="s">
        <v>94</v>
      </c>
      <c r="R81" s="310" t="s">
        <v>94</v>
      </c>
      <c r="S81" s="311" t="s">
        <v>94</v>
      </c>
      <c r="T81" s="310" t="s">
        <v>94</v>
      </c>
      <c r="U81" s="311" t="s">
        <v>94</v>
      </c>
      <c r="V81" s="312" t="s">
        <v>94</v>
      </c>
      <c r="W81" s="306" t="s">
        <v>435</v>
      </c>
      <c r="X81" s="313" t="s">
        <v>443</v>
      </c>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303" t="s">
        <v>325</v>
      </c>
      <c r="J82" s="304" t="s">
        <v>108</v>
      </c>
      <c r="K82" s="453" t="s">
        <v>2609</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303" t="s">
        <v>325</v>
      </c>
      <c r="J83" s="304" t="s">
        <v>108</v>
      </c>
      <c r="K83" s="453" t="s">
        <v>2610</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303" t="s">
        <v>325</v>
      </c>
      <c r="J84" s="304" t="s">
        <v>108</v>
      </c>
      <c r="K84" s="453" t="s">
        <v>2611</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303" t="s">
        <v>325</v>
      </c>
      <c r="J85" s="304" t="s">
        <v>108</v>
      </c>
      <c r="K85" s="453" t="s">
        <v>2612</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26.4" outlineLevel="1" x14ac:dyDescent="0.25">
      <c r="A86" s="16"/>
      <c r="B86" s="186"/>
      <c r="C86" s="187"/>
      <c r="D86" s="188"/>
      <c r="E86" s="1"/>
      <c r="F86" s="189"/>
      <c r="G86" s="302"/>
      <c r="H86" s="303" t="s">
        <v>87</v>
      </c>
      <c r="I86" s="303" t="s">
        <v>325</v>
      </c>
      <c r="J86" s="304" t="s">
        <v>108</v>
      </c>
      <c r="K86" s="453" t="s">
        <v>2613</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303" t="s">
        <v>325</v>
      </c>
      <c r="J87" s="304" t="s">
        <v>108</v>
      </c>
      <c r="K87" s="453" t="s">
        <v>2614</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26.4" outlineLevel="1" x14ac:dyDescent="0.25">
      <c r="A88" s="16"/>
      <c r="B88" s="186"/>
      <c r="C88" s="187"/>
      <c r="D88" s="188"/>
      <c r="E88" s="1"/>
      <c r="F88" s="189"/>
      <c r="G88" s="302"/>
      <c r="H88" s="303" t="s">
        <v>87</v>
      </c>
      <c r="I88" s="303" t="s">
        <v>325</v>
      </c>
      <c r="J88" s="304" t="s">
        <v>108</v>
      </c>
      <c r="K88" s="453" t="s">
        <v>2615</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26.4" outlineLevel="1" x14ac:dyDescent="0.25">
      <c r="A89" s="16"/>
      <c r="B89" s="186"/>
      <c r="C89" s="187"/>
      <c r="D89" s="188"/>
      <c r="E89" s="1"/>
      <c r="F89" s="189"/>
      <c r="G89" s="302"/>
      <c r="H89" s="303" t="s">
        <v>87</v>
      </c>
      <c r="I89" s="303" t="s">
        <v>325</v>
      </c>
      <c r="J89" s="304" t="s">
        <v>108</v>
      </c>
      <c r="K89" s="453" t="s">
        <v>2616</v>
      </c>
      <c r="L89" s="306" t="s">
        <v>147</v>
      </c>
      <c r="M89" s="307"/>
      <c r="N89" s="308" t="s">
        <v>2621</v>
      </c>
      <c r="O89" s="309"/>
      <c r="P89" s="310"/>
      <c r="Q89" s="311"/>
      <c r="R89" s="310"/>
      <c r="S89" s="311"/>
      <c r="T89" s="310"/>
      <c r="U89" s="311"/>
      <c r="V89" s="312"/>
      <c r="W89" s="306"/>
      <c r="X89" s="313"/>
      <c r="Y89" s="197"/>
      <c r="Z89" s="187"/>
      <c r="AA89" s="186"/>
      <c r="AB89" s="187"/>
      <c r="AC89" s="16"/>
      <c r="AD89" s="197"/>
      <c r="AE89" s="187"/>
      <c r="AF89" s="189"/>
      <c r="AG89" s="29"/>
      <c r="AH89" s="197"/>
      <c r="AI89" s="198"/>
      <c r="AJ89" s="187"/>
      <c r="AK89" s="16"/>
      <c r="AL89" s="16"/>
    </row>
    <row r="90" spans="1:38" s="4" customFormat="1" ht="26.4" outlineLevel="1" x14ac:dyDescent="0.25">
      <c r="A90" s="16"/>
      <c r="B90" s="186"/>
      <c r="C90" s="187"/>
      <c r="D90" s="188"/>
      <c r="E90" s="1"/>
      <c r="F90" s="189"/>
      <c r="G90" s="302"/>
      <c r="H90" s="303" t="s">
        <v>87</v>
      </c>
      <c r="I90" s="303" t="s">
        <v>325</v>
      </c>
      <c r="J90" s="304" t="s">
        <v>108</v>
      </c>
      <c r="K90" s="453" t="s">
        <v>2617</v>
      </c>
      <c r="L90" s="306" t="s">
        <v>147</v>
      </c>
      <c r="M90" s="307"/>
      <c r="N90" s="308" t="s">
        <v>2621</v>
      </c>
      <c r="O90" s="309"/>
      <c r="P90" s="310"/>
      <c r="Q90" s="311"/>
      <c r="R90" s="310"/>
      <c r="S90" s="311"/>
      <c r="T90" s="310"/>
      <c r="U90" s="311"/>
      <c r="V90" s="312"/>
      <c r="W90" s="306"/>
      <c r="X90" s="313"/>
      <c r="Y90" s="197"/>
      <c r="Z90" s="187"/>
      <c r="AA90" s="186"/>
      <c r="AB90" s="187"/>
      <c r="AC90" s="16"/>
      <c r="AD90" s="197"/>
      <c r="AE90" s="187"/>
      <c r="AF90" s="189"/>
      <c r="AG90" s="29"/>
      <c r="AH90" s="197"/>
      <c r="AI90" s="198"/>
      <c r="AJ90" s="187"/>
      <c r="AK90" s="16"/>
      <c r="AL90" s="16"/>
    </row>
    <row r="91" spans="1:38" s="4" customFormat="1" ht="13.2" outlineLevel="1" x14ac:dyDescent="0.25">
      <c r="A91" s="16"/>
      <c r="B91" s="186"/>
      <c r="C91" s="187"/>
      <c r="D91" s="188"/>
      <c r="E91" s="1"/>
      <c r="F91" s="189"/>
      <c r="G91" s="302"/>
      <c r="H91" s="303" t="s">
        <v>87</v>
      </c>
      <c r="I91" s="303" t="s">
        <v>325</v>
      </c>
      <c r="J91" s="304" t="s">
        <v>108</v>
      </c>
      <c r="K91" s="453" t="s">
        <v>2618</v>
      </c>
      <c r="L91" s="306" t="s">
        <v>147</v>
      </c>
      <c r="M91" s="307"/>
      <c r="N91" s="308" t="s">
        <v>2621</v>
      </c>
      <c r="O91" s="309"/>
      <c r="P91" s="310"/>
      <c r="Q91" s="311"/>
      <c r="R91" s="310"/>
      <c r="S91" s="311"/>
      <c r="T91" s="310"/>
      <c r="U91" s="311"/>
      <c r="V91" s="312"/>
      <c r="W91" s="306"/>
      <c r="X91" s="313"/>
      <c r="Y91" s="197"/>
      <c r="Z91" s="187"/>
      <c r="AA91" s="186"/>
      <c r="AB91" s="187"/>
      <c r="AC91" s="16"/>
      <c r="AD91" s="197"/>
      <c r="AE91" s="187"/>
      <c r="AF91" s="189"/>
      <c r="AG91" s="29"/>
      <c r="AH91" s="197"/>
      <c r="AI91" s="198"/>
      <c r="AJ91" s="187"/>
      <c r="AK91" s="16"/>
      <c r="AL91" s="16"/>
    </row>
    <row r="92" spans="1:38" s="4" customFormat="1" ht="26.4" outlineLevel="1" x14ac:dyDescent="0.25">
      <c r="A92" s="16"/>
      <c r="B92" s="186"/>
      <c r="C92" s="187"/>
      <c r="D92" s="188"/>
      <c r="E92" s="1"/>
      <c r="F92" s="189"/>
      <c r="G92" s="302"/>
      <c r="H92" s="303" t="s">
        <v>87</v>
      </c>
      <c r="I92" s="303" t="s">
        <v>325</v>
      </c>
      <c r="J92" s="304" t="s">
        <v>108</v>
      </c>
      <c r="K92" s="453" t="s">
        <v>2619</v>
      </c>
      <c r="L92" s="306" t="s">
        <v>147</v>
      </c>
      <c r="M92" s="307"/>
      <c r="N92" s="308" t="s">
        <v>2621</v>
      </c>
      <c r="O92" s="309"/>
      <c r="P92" s="310"/>
      <c r="Q92" s="311"/>
      <c r="R92" s="310"/>
      <c r="S92" s="311"/>
      <c r="T92" s="310"/>
      <c r="U92" s="311"/>
      <c r="V92" s="312"/>
      <c r="W92" s="306"/>
      <c r="X92" s="313"/>
      <c r="Y92" s="197"/>
      <c r="Z92" s="187"/>
      <c r="AA92" s="186"/>
      <c r="AB92" s="187"/>
      <c r="AC92" s="16"/>
      <c r="AD92" s="197"/>
      <c r="AE92" s="187"/>
      <c r="AF92" s="189"/>
      <c r="AG92" s="29"/>
      <c r="AH92" s="197"/>
      <c r="AI92" s="198"/>
      <c r="AJ92" s="187"/>
      <c r="AK92" s="16"/>
      <c r="AL92" s="16"/>
    </row>
    <row r="93" spans="1:38" s="4" customFormat="1" ht="13.2" outlineLevel="1" x14ac:dyDescent="0.25">
      <c r="A93" s="16"/>
      <c r="B93" s="186"/>
      <c r="C93" s="187"/>
      <c r="D93" s="188"/>
      <c r="E93" s="1"/>
      <c r="F93" s="189"/>
      <c r="G93" s="302"/>
      <c r="H93" s="303" t="s">
        <v>87</v>
      </c>
      <c r="I93" s="303" t="s">
        <v>325</v>
      </c>
      <c r="J93" s="304" t="s">
        <v>108</v>
      </c>
      <c r="K93" s="453" t="s">
        <v>2620</v>
      </c>
      <c r="L93" s="306" t="s">
        <v>147</v>
      </c>
      <c r="M93" s="307"/>
      <c r="N93" s="308" t="s">
        <v>2621</v>
      </c>
      <c r="O93" s="309"/>
      <c r="P93" s="310"/>
      <c r="Q93" s="311"/>
      <c r="R93" s="310"/>
      <c r="S93" s="311"/>
      <c r="T93" s="310"/>
      <c r="U93" s="311"/>
      <c r="V93" s="312"/>
      <c r="W93" s="306"/>
      <c r="X93" s="313"/>
      <c r="Y93" s="197"/>
      <c r="Z93" s="187"/>
      <c r="AA93" s="186"/>
      <c r="AB93" s="187"/>
      <c r="AC93" s="16"/>
      <c r="AD93" s="197"/>
      <c r="AE93" s="187"/>
      <c r="AF93" s="189"/>
      <c r="AG93" s="29"/>
      <c r="AH93" s="197"/>
      <c r="AI93" s="198"/>
      <c r="AJ93" s="187"/>
      <c r="AK93" s="16"/>
      <c r="AL93" s="16"/>
    </row>
    <row r="94" spans="1:38" s="403" customFormat="1" ht="13.8" outlineLevel="1" thickBot="1" x14ac:dyDescent="0.3">
      <c r="A94" s="424"/>
      <c r="B94" s="424"/>
      <c r="C94" s="424"/>
      <c r="D94" s="425"/>
      <c r="E94" s="425"/>
      <c r="F94" s="426"/>
      <c r="G94" s="427"/>
      <c r="H94" s="428"/>
      <c r="I94" s="428"/>
      <c r="J94" s="428"/>
      <c r="K94" s="429"/>
      <c r="L94" s="429"/>
      <c r="M94" s="429"/>
      <c r="N94" s="430"/>
      <c r="O94" s="430"/>
      <c r="P94" s="430"/>
      <c r="Q94" s="430"/>
      <c r="R94" s="430"/>
      <c r="S94" s="430"/>
      <c r="T94" s="430"/>
      <c r="U94" s="430"/>
      <c r="V94" s="430"/>
      <c r="W94" s="429"/>
      <c r="X94" s="431"/>
      <c r="Y94" s="424"/>
      <c r="Z94" s="424"/>
      <c r="AA94" s="424"/>
      <c r="AB94" s="424"/>
      <c r="AC94" s="424"/>
      <c r="AD94" s="424"/>
      <c r="AE94" s="424"/>
      <c r="AF94" s="426"/>
      <c r="AG94" s="424"/>
      <c r="AH94" s="424"/>
      <c r="AI94" s="424"/>
      <c r="AJ94" s="424"/>
      <c r="AK94" s="424"/>
      <c r="AL94" s="424"/>
    </row>
    <row r="95" spans="1:38" s="403" customFormat="1" ht="13.8" customHeight="1" outlineLevel="1" thickBot="1" x14ac:dyDescent="0.3">
      <c r="A95" s="424"/>
      <c r="B95" s="424"/>
      <c r="C95" s="424"/>
      <c r="D95" s="425"/>
      <c r="E95" s="425"/>
      <c r="F95" s="426"/>
      <c r="G95" s="427"/>
      <c r="H95" s="428"/>
      <c r="I95" s="428"/>
      <c r="J95" s="428"/>
      <c r="K95" s="513" t="s">
        <v>2627</v>
      </c>
      <c r="L95" s="514"/>
      <c r="M95" s="514"/>
      <c r="N95" s="514"/>
      <c r="O95" s="514"/>
      <c r="P95" s="514"/>
      <c r="Q95" s="514"/>
      <c r="R95" s="514"/>
      <c r="S95" s="514"/>
      <c r="T95" s="514"/>
      <c r="U95" s="514"/>
      <c r="V95" s="514"/>
      <c r="W95" s="514"/>
      <c r="X95" s="514"/>
      <c r="Y95" s="514"/>
      <c r="Z95" s="515"/>
      <c r="AA95" s="424"/>
      <c r="AB95" s="424"/>
      <c r="AC95" s="424"/>
      <c r="AD95" s="424"/>
      <c r="AE95" s="424"/>
      <c r="AF95" s="426"/>
      <c r="AG95" s="424"/>
      <c r="AH95" s="424"/>
      <c r="AI95" s="424"/>
      <c r="AJ95" s="424"/>
      <c r="AK95" s="424"/>
      <c r="AL95" s="424"/>
    </row>
    <row r="96" spans="1:38" s="4" customFormat="1" ht="13.2" x14ac:dyDescent="0.25">
      <c r="K96" s="510" t="s">
        <v>2601</v>
      </c>
      <c r="L96" s="511"/>
      <c r="M96" s="511"/>
      <c r="N96" s="512"/>
      <c r="O96" s="510"/>
      <c r="P96" s="511"/>
      <c r="Q96" s="511"/>
      <c r="R96" s="512"/>
      <c r="S96" s="510"/>
      <c r="T96" s="511"/>
      <c r="U96" s="511"/>
      <c r="V96" s="512"/>
      <c r="W96" s="510"/>
      <c r="X96" s="511"/>
      <c r="Y96" s="511"/>
      <c r="Z96" s="512"/>
    </row>
    <row r="97" spans="1:41" s="4" customFormat="1" ht="13.8" thickBot="1" x14ac:dyDescent="0.3">
      <c r="D97" s="4" t="s">
        <v>113</v>
      </c>
      <c r="H97" s="4" t="s">
        <v>28</v>
      </c>
      <c r="I97" s="158" t="str">
        <f>T(F16)</f>
        <v>R707_P444_21M1</v>
      </c>
      <c r="O97" s="158"/>
      <c r="P97" s="158"/>
    </row>
    <row r="98" spans="1:41" s="4" customFormat="1" ht="13.8" outlineLevel="1" thickBot="1" x14ac:dyDescent="0.3">
      <c r="A98" s="160" t="s">
        <v>29</v>
      </c>
      <c r="B98" s="161" t="s">
        <v>30</v>
      </c>
      <c r="C98" s="162"/>
      <c r="D98" s="161" t="s">
        <v>114</v>
      </c>
      <c r="E98" s="161"/>
      <c r="F98" s="163" t="s">
        <v>32</v>
      </c>
      <c r="G98" s="164"/>
      <c r="H98" s="164"/>
      <c r="I98" s="164"/>
      <c r="J98" s="165"/>
      <c r="K98" s="166" t="s">
        <v>33</v>
      </c>
      <c r="L98" s="163" t="s">
        <v>34</v>
      </c>
      <c r="M98" s="169"/>
      <c r="N98" s="167" t="s">
        <v>33</v>
      </c>
      <c r="O98" s="168" t="s">
        <v>35</v>
      </c>
      <c r="P98" s="161"/>
      <c r="Q98" s="161"/>
      <c r="R98" s="161"/>
      <c r="S98" s="161"/>
      <c r="T98" s="161"/>
      <c r="U98" s="162"/>
      <c r="V98" s="167"/>
      <c r="W98" s="163" t="s">
        <v>36</v>
      </c>
      <c r="X98" s="169"/>
      <c r="Y98" s="168" t="s">
        <v>115</v>
      </c>
      <c r="Z98" s="161" t="s">
        <v>115</v>
      </c>
      <c r="AA98" s="165"/>
      <c r="AB98" s="161" t="s">
        <v>116</v>
      </c>
      <c r="AC98" s="170" t="s">
        <v>39</v>
      </c>
      <c r="AD98" s="168" t="s">
        <v>40</v>
      </c>
      <c r="AE98" s="162"/>
      <c r="AF98" s="163" t="s">
        <v>41</v>
      </c>
      <c r="AG98" s="165" t="s">
        <v>115</v>
      </c>
      <c r="AH98" s="168" t="s">
        <v>42</v>
      </c>
      <c r="AI98" s="168"/>
      <c r="AJ98" s="168"/>
      <c r="AK98" s="170" t="s">
        <v>43</v>
      </c>
      <c r="AL98" s="167"/>
    </row>
    <row r="99" spans="1:41" s="4" customFormat="1" ht="233.4" outlineLevel="1" x14ac:dyDescent="0.25">
      <c r="A99" s="171" t="s">
        <v>44</v>
      </c>
      <c r="B99" s="172" t="s">
        <v>45</v>
      </c>
      <c r="C99" s="171" t="s">
        <v>46</v>
      </c>
      <c r="D99" s="173" t="s">
        <v>47</v>
      </c>
      <c r="E99" s="174" t="s">
        <v>117</v>
      </c>
      <c r="F99" s="175" t="s">
        <v>49</v>
      </c>
      <c r="G99" s="249" t="s">
        <v>118</v>
      </c>
      <c r="H99" s="250" t="s">
        <v>51</v>
      </c>
      <c r="I99" s="250" t="s">
        <v>52</v>
      </c>
      <c r="J99" s="251" t="s">
        <v>53</v>
      </c>
      <c r="K99" s="252" t="s">
        <v>54</v>
      </c>
      <c r="L99" s="253" t="s">
        <v>119</v>
      </c>
      <c r="M99" s="254" t="s">
        <v>120</v>
      </c>
      <c r="N99" s="255" t="s">
        <v>57</v>
      </c>
      <c r="O99" s="253" t="s">
        <v>58</v>
      </c>
      <c r="P99" s="250" t="s">
        <v>59</v>
      </c>
      <c r="Q99" s="250" t="s">
        <v>60</v>
      </c>
      <c r="R99" s="250" t="s">
        <v>61</v>
      </c>
      <c r="S99" s="250" t="s">
        <v>62</v>
      </c>
      <c r="T99" s="250" t="s">
        <v>63</v>
      </c>
      <c r="U99" s="250" t="s">
        <v>64</v>
      </c>
      <c r="V99" s="251" t="s">
        <v>65</v>
      </c>
      <c r="W99" s="256" t="s">
        <v>66</v>
      </c>
      <c r="X99" s="257" t="s">
        <v>67</v>
      </c>
      <c r="Y99" s="201"/>
      <c r="Z99" s="177" t="s">
        <v>69</v>
      </c>
      <c r="AA99" s="202"/>
      <c r="AB99" s="171" t="s">
        <v>121</v>
      </c>
      <c r="AC99" s="182" t="s">
        <v>122</v>
      </c>
      <c r="AD99" s="182" t="s">
        <v>123</v>
      </c>
      <c r="AE99" s="171" t="s">
        <v>124</v>
      </c>
      <c r="AF99" s="175" t="s">
        <v>75</v>
      </c>
      <c r="AG99" s="177"/>
      <c r="AH99" s="175" t="s">
        <v>77</v>
      </c>
      <c r="AI99" s="183" t="s">
        <v>78</v>
      </c>
      <c r="AJ99" s="177" t="s">
        <v>79</v>
      </c>
      <c r="AK99" s="184" t="s">
        <v>80</v>
      </c>
      <c r="AL99" s="185" t="s">
        <v>81</v>
      </c>
    </row>
    <row r="100" spans="1:41" s="4" customFormat="1" ht="13.2" outlineLevel="1" x14ac:dyDescent="0.25">
      <c r="A100" s="16" t="s">
        <v>82</v>
      </c>
      <c r="B100" s="186"/>
      <c r="C100" s="187"/>
      <c r="D100" s="203"/>
      <c r="E100" s="1"/>
      <c r="F100" s="189" t="s">
        <v>111</v>
      </c>
      <c r="Y100" s="205"/>
      <c r="Z100" s="187"/>
      <c r="AA100" s="206"/>
      <c r="AB100" s="187"/>
      <c r="AC100" s="16"/>
      <c r="AD100" s="197"/>
      <c r="AE100" s="187"/>
      <c r="AF100" s="189"/>
      <c r="AG100" s="187"/>
      <c r="AH100" s="197"/>
      <c r="AI100" s="198"/>
      <c r="AJ100" s="187"/>
      <c r="AK100" s="16"/>
      <c r="AL100" s="16"/>
      <c r="AN100" s="4">
        <v>2</v>
      </c>
      <c r="AO100" s="4" t="str">
        <f>"DIGITAL INFORMATION TO IED IED name " &amp; I97</f>
        <v>DIGITAL INFORMATION TO IED IED name R707_P444_21M1</v>
      </c>
    </row>
    <row r="101" spans="1:41" s="4" customFormat="1" ht="13.2" outlineLevel="1" x14ac:dyDescent="0.25">
      <c r="A101" s="16" t="s">
        <v>82</v>
      </c>
      <c r="B101" s="186"/>
      <c r="C101" s="187"/>
      <c r="D101" s="203"/>
      <c r="E101" s="1"/>
      <c r="F101" s="189" t="s">
        <v>111</v>
      </c>
      <c r="Y101" s="205"/>
      <c r="Z101" s="187"/>
      <c r="AA101" s="206"/>
      <c r="AB101" s="187"/>
      <c r="AC101" s="16"/>
      <c r="AD101" s="197"/>
      <c r="AE101" s="187"/>
      <c r="AF101" s="189"/>
      <c r="AG101" s="187"/>
      <c r="AH101" s="197"/>
      <c r="AI101" s="198"/>
      <c r="AJ101" s="187"/>
      <c r="AK101" s="16"/>
      <c r="AL101" s="16"/>
      <c r="AN101" s="4">
        <v>2</v>
      </c>
      <c r="AO101" s="4" t="str">
        <f t="shared" ref="AO101:AO105" si="1">AO100</f>
        <v>DIGITAL INFORMATION TO IED IED name R707_P444_21M1</v>
      </c>
    </row>
    <row r="102" spans="1:41" s="4" customFormat="1" ht="13.2" outlineLevel="1" x14ac:dyDescent="0.25">
      <c r="A102" s="16" t="s">
        <v>82</v>
      </c>
      <c r="B102" s="186"/>
      <c r="C102" s="187"/>
      <c r="D102" s="203"/>
      <c r="E102" s="1"/>
      <c r="F102" s="189" t="s">
        <v>111</v>
      </c>
      <c r="Y102" s="205"/>
      <c r="Z102" s="187"/>
      <c r="AA102" s="206"/>
      <c r="AB102" s="187"/>
      <c r="AC102" s="16"/>
      <c r="AD102" s="197"/>
      <c r="AE102" s="187"/>
      <c r="AF102" s="189"/>
      <c r="AG102" s="187"/>
      <c r="AH102" s="197"/>
      <c r="AI102" s="198"/>
      <c r="AJ102" s="187"/>
      <c r="AK102" s="16"/>
      <c r="AL102" s="16"/>
      <c r="AN102" s="4">
        <v>2</v>
      </c>
      <c r="AO102" s="4" t="str">
        <f t="shared" si="1"/>
        <v>DIGITAL INFORMATION TO IED IED name R707_P444_21M1</v>
      </c>
    </row>
    <row r="103" spans="1:41" s="4" customFormat="1" ht="13.2" outlineLevel="1" x14ac:dyDescent="0.25">
      <c r="A103" s="16" t="s">
        <v>82</v>
      </c>
      <c r="B103" s="186"/>
      <c r="C103" s="187"/>
      <c r="D103" s="203"/>
      <c r="E103" s="1"/>
      <c r="F103" s="189" t="s">
        <v>111</v>
      </c>
      <c r="Y103" s="205"/>
      <c r="Z103" s="187"/>
      <c r="AA103" s="206"/>
      <c r="AB103" s="187"/>
      <c r="AC103" s="16"/>
      <c r="AD103" s="197"/>
      <c r="AE103" s="187"/>
      <c r="AF103" s="189"/>
      <c r="AG103" s="187"/>
      <c r="AH103" s="197"/>
      <c r="AI103" s="198"/>
      <c r="AJ103" s="187"/>
      <c r="AK103" s="16"/>
      <c r="AL103" s="16"/>
      <c r="AN103" s="4">
        <v>2</v>
      </c>
      <c r="AO103" s="4" t="str">
        <f t="shared" si="1"/>
        <v>DIGITAL INFORMATION TO IED IED name R707_P444_21M1</v>
      </c>
    </row>
    <row r="104" spans="1:41" s="4" customFormat="1" ht="13.2" outlineLevel="1" x14ac:dyDescent="0.25">
      <c r="A104" s="16" t="s">
        <v>82</v>
      </c>
      <c r="B104" s="186"/>
      <c r="C104" s="187"/>
      <c r="D104" s="203"/>
      <c r="E104" s="1"/>
      <c r="F104" s="189" t="s">
        <v>111</v>
      </c>
      <c r="Y104" s="205"/>
      <c r="Z104" s="187"/>
      <c r="AA104" s="206"/>
      <c r="AB104" s="187"/>
      <c r="AC104" s="16"/>
      <c r="AD104" s="197"/>
      <c r="AE104" s="187"/>
      <c r="AF104" s="189"/>
      <c r="AG104" s="187"/>
      <c r="AH104" s="197"/>
      <c r="AI104" s="198"/>
      <c r="AJ104" s="187"/>
      <c r="AK104" s="16"/>
      <c r="AL104" s="16"/>
      <c r="AN104" s="4">
        <v>2</v>
      </c>
      <c r="AO104" s="4" t="e">
        <f>#REF!</f>
        <v>#REF!</v>
      </c>
    </row>
    <row r="105" spans="1:41" s="4" customFormat="1" ht="13.2" outlineLevel="1" x14ac:dyDescent="0.25">
      <c r="A105" s="16" t="s">
        <v>82</v>
      </c>
      <c r="B105" s="186"/>
      <c r="C105" s="187"/>
      <c r="D105" s="203"/>
      <c r="E105" s="1"/>
      <c r="F105" s="189" t="s">
        <v>111</v>
      </c>
      <c r="Y105" s="205"/>
      <c r="Z105" s="187"/>
      <c r="AA105" s="206"/>
      <c r="AB105" s="187"/>
      <c r="AC105" s="16"/>
      <c r="AD105" s="197"/>
      <c r="AE105" s="187"/>
      <c r="AF105" s="189"/>
      <c r="AG105" s="187"/>
      <c r="AH105" s="197"/>
      <c r="AI105" s="198"/>
      <c r="AJ105" s="187"/>
      <c r="AK105" s="16"/>
      <c r="AL105" s="16"/>
      <c r="AN105" s="4">
        <v>2</v>
      </c>
      <c r="AO105" s="4" t="e">
        <f t="shared" si="1"/>
        <v>#REF!</v>
      </c>
    </row>
    <row r="106" spans="1:41" s="4" customFormat="1" ht="13.2" outlineLevel="1" x14ac:dyDescent="0.25">
      <c r="A106" s="16"/>
      <c r="B106" s="186"/>
      <c r="C106" s="187"/>
      <c r="D106" s="203"/>
      <c r="E106" s="1"/>
      <c r="F106" s="324"/>
      <c r="H106" s="323"/>
      <c r="I106" s="328"/>
      <c r="J106" s="328"/>
      <c r="K106" s="328"/>
      <c r="L106" s="329"/>
      <c r="M106" s="329"/>
      <c r="N106" s="212"/>
      <c r="O106" s="330"/>
      <c r="P106" s="331"/>
      <c r="Q106" s="330"/>
      <c r="R106" s="331"/>
      <c r="S106" s="330"/>
      <c r="T106" s="331"/>
      <c r="U106" s="330"/>
      <c r="V106" s="331"/>
      <c r="W106" s="212"/>
      <c r="X106" s="332"/>
      <c r="Y106" s="198"/>
      <c r="Z106" s="187"/>
      <c r="AA106" s="206"/>
      <c r="AB106" s="187"/>
      <c r="AC106" s="16"/>
      <c r="AD106" s="197"/>
      <c r="AE106" s="187"/>
      <c r="AF106" s="189"/>
      <c r="AG106" s="187"/>
      <c r="AH106" s="197"/>
      <c r="AI106" s="198"/>
      <c r="AJ106" s="187"/>
      <c r="AK106" s="16"/>
      <c r="AL106" s="16"/>
    </row>
    <row r="107" spans="1:41" s="4" customFormat="1" ht="13.2" outlineLevel="1" x14ac:dyDescent="0.25">
      <c r="A107" s="16"/>
      <c r="B107" s="186"/>
      <c r="C107" s="187"/>
      <c r="D107" s="203"/>
      <c r="E107" s="1"/>
      <c r="F107" s="324"/>
      <c r="G107" s="327"/>
      <c r="H107" s="323"/>
      <c r="I107" s="328"/>
      <c r="J107" s="328"/>
      <c r="K107" s="328"/>
      <c r="L107" s="329"/>
      <c r="M107" s="329"/>
      <c r="N107" s="212"/>
      <c r="O107" s="330"/>
      <c r="P107" s="331"/>
      <c r="Q107" s="330"/>
      <c r="R107" s="331"/>
      <c r="S107" s="330"/>
      <c r="T107" s="331"/>
      <c r="U107" s="330"/>
      <c r="V107" s="331"/>
      <c r="W107" s="212"/>
      <c r="X107" s="332"/>
      <c r="Y107" s="198"/>
      <c r="Z107" s="187"/>
      <c r="AA107" s="206"/>
      <c r="AB107" s="187"/>
      <c r="AC107" s="16"/>
      <c r="AD107" s="197"/>
      <c r="AE107" s="187"/>
      <c r="AF107" s="189"/>
      <c r="AG107" s="187"/>
      <c r="AH107" s="197"/>
      <c r="AI107" s="198"/>
      <c r="AJ107" s="187"/>
      <c r="AK107" s="16"/>
      <c r="AL107" s="16"/>
    </row>
    <row r="108" spans="1:41" s="4" customFormat="1" ht="13.2" outlineLevel="1" x14ac:dyDescent="0.25">
      <c r="A108" s="16" t="s">
        <v>82</v>
      </c>
      <c r="B108" s="186"/>
      <c r="C108" s="187"/>
      <c r="D108" s="203"/>
      <c r="E108" s="1"/>
      <c r="F108" s="324" t="s">
        <v>111</v>
      </c>
      <c r="G108" s="327"/>
      <c r="H108" s="13"/>
      <c r="I108" s="13"/>
      <c r="J108" s="13"/>
      <c r="K108" s="13"/>
      <c r="L108" s="13"/>
      <c r="M108" s="13"/>
      <c r="N108" s="13"/>
      <c r="O108" s="325"/>
      <c r="P108" s="326"/>
      <c r="Q108" s="325"/>
      <c r="R108" s="326"/>
      <c r="S108" s="325"/>
      <c r="T108" s="326"/>
      <c r="U108" s="325"/>
      <c r="V108" s="326"/>
      <c r="W108" s="13"/>
      <c r="X108" s="16"/>
      <c r="Y108" s="198"/>
      <c r="Z108" s="187"/>
      <c r="AA108" s="206"/>
      <c r="AB108" s="187"/>
      <c r="AC108" s="16"/>
      <c r="AD108" s="197"/>
      <c r="AE108" s="187"/>
      <c r="AF108" s="189"/>
      <c r="AG108" s="187"/>
      <c r="AH108" s="197"/>
      <c r="AI108" s="198"/>
      <c r="AJ108" s="187"/>
      <c r="AK108" s="16"/>
      <c r="AL108" s="16"/>
      <c r="AN108" s="4">
        <v>2</v>
      </c>
      <c r="AO108" s="4" t="e">
        <f>#REF!</f>
        <v>#REF!</v>
      </c>
    </row>
    <row r="109" spans="1:41" s="4" customFormat="1" ht="13.2" outlineLevel="1" x14ac:dyDescent="0.25">
      <c r="A109" s="158"/>
      <c r="B109" s="158"/>
      <c r="C109" s="158"/>
      <c r="D109" s="34"/>
      <c r="E109" s="34"/>
      <c r="F109" s="3"/>
      <c r="G109" s="16"/>
      <c r="H109" s="13"/>
      <c r="I109" s="13"/>
      <c r="J109" s="13"/>
      <c r="K109" s="13"/>
      <c r="L109" s="13"/>
      <c r="M109" s="13"/>
      <c r="N109" s="13"/>
      <c r="O109" s="325"/>
      <c r="P109" s="326"/>
      <c r="Q109" s="325"/>
      <c r="R109" s="326"/>
      <c r="S109" s="325"/>
      <c r="T109" s="326"/>
      <c r="U109" s="325"/>
      <c r="V109" s="326"/>
      <c r="W109" s="13"/>
      <c r="X109" s="16"/>
      <c r="Y109" s="158"/>
      <c r="Z109" s="158"/>
      <c r="AA109" s="158"/>
      <c r="AB109" s="158"/>
      <c r="AC109" s="158"/>
      <c r="AD109" s="158"/>
      <c r="AE109" s="158"/>
      <c r="AF109" s="3"/>
      <c r="AG109" s="158"/>
      <c r="AH109" s="158"/>
      <c r="AI109" s="158"/>
      <c r="AJ109" s="158"/>
      <c r="AK109" s="158"/>
      <c r="AL109" s="158"/>
    </row>
    <row r="110" spans="1:41" s="4" customFormat="1" ht="13.2" outlineLevel="1" x14ac:dyDescent="0.25">
      <c r="A110" s="158"/>
      <c r="B110" s="158"/>
      <c r="C110" s="158"/>
      <c r="D110" s="34"/>
      <c r="E110" s="34"/>
      <c r="F110" s="3"/>
      <c r="G110" s="16"/>
      <c r="H110" s="13"/>
      <c r="I110" s="13"/>
      <c r="J110" s="13"/>
      <c r="K110" s="13"/>
      <c r="L110" s="13"/>
      <c r="M110" s="13"/>
      <c r="N110" s="13"/>
      <c r="O110" s="325"/>
      <c r="P110" s="326"/>
      <c r="Q110" s="325"/>
      <c r="R110" s="326"/>
      <c r="S110" s="325"/>
      <c r="T110" s="326"/>
      <c r="U110" s="325"/>
      <c r="V110" s="326"/>
      <c r="W110" s="13"/>
      <c r="X110" s="16"/>
      <c r="Y110" s="158"/>
      <c r="Z110" s="158"/>
      <c r="AA110" s="158"/>
      <c r="AB110" s="158"/>
      <c r="AC110" s="158"/>
      <c r="AD110" s="158"/>
      <c r="AE110" s="158"/>
      <c r="AF110" s="3"/>
      <c r="AG110" s="158"/>
      <c r="AH110" s="158"/>
      <c r="AI110" s="158"/>
      <c r="AJ110" s="158"/>
      <c r="AK110" s="158"/>
      <c r="AL110" s="158"/>
    </row>
    <row r="111" spans="1:41" s="4" customFormat="1" ht="13.2" outlineLevel="1" x14ac:dyDescent="0.25">
      <c r="A111" s="158"/>
      <c r="B111" s="158"/>
      <c r="C111" s="158"/>
      <c r="D111" s="34"/>
      <c r="E111" s="34"/>
      <c r="F111" s="3"/>
      <c r="G111" s="16"/>
      <c r="H111" s="13"/>
      <c r="I111" s="13"/>
      <c r="J111" s="13"/>
      <c r="K111" s="13"/>
      <c r="L111" s="13"/>
      <c r="M111" s="13"/>
      <c r="N111" s="13"/>
      <c r="O111" s="325"/>
      <c r="P111" s="326"/>
      <c r="Q111" s="325"/>
      <c r="R111" s="326"/>
      <c r="S111" s="325"/>
      <c r="T111" s="326"/>
      <c r="U111" s="325"/>
      <c r="V111" s="326"/>
      <c r="W111" s="13"/>
      <c r="X111" s="16"/>
      <c r="Y111" s="158"/>
      <c r="Z111" s="158"/>
      <c r="AA111" s="158"/>
      <c r="AB111" s="158"/>
      <c r="AC111" s="158"/>
      <c r="AD111" s="158"/>
      <c r="AE111" s="158"/>
      <c r="AF111" s="3"/>
      <c r="AG111" s="158"/>
      <c r="AH111" s="158"/>
      <c r="AI111" s="158"/>
      <c r="AJ111" s="158"/>
      <c r="AK111" s="158"/>
      <c r="AL111" s="158"/>
    </row>
    <row r="112" spans="1:41" s="4" customFormat="1" ht="13.2" x14ac:dyDescent="0.25">
      <c r="K112" s="3"/>
      <c r="L112" s="3"/>
      <c r="M112" s="3"/>
      <c r="N112" s="3"/>
    </row>
    <row r="113" spans="1:41" s="4" customFormat="1" ht="13.8" thickBot="1" x14ac:dyDescent="0.3">
      <c r="D113" s="4" t="s">
        <v>126</v>
      </c>
      <c r="H113" s="4" t="s">
        <v>28</v>
      </c>
      <c r="I113" s="158" t="str">
        <f>T(F16)</f>
        <v>R707_P444_21M1</v>
      </c>
    </row>
    <row r="114" spans="1:41" s="4" customFormat="1" ht="13.8" outlineLevel="1" thickBot="1" x14ac:dyDescent="0.3">
      <c r="A114" s="160" t="s">
        <v>29</v>
      </c>
      <c r="B114" s="161" t="s">
        <v>30</v>
      </c>
      <c r="C114" s="162"/>
      <c r="D114" s="161" t="s">
        <v>127</v>
      </c>
      <c r="E114" s="161"/>
      <c r="F114" s="163" t="s">
        <v>32</v>
      </c>
      <c r="G114" s="164"/>
      <c r="H114" s="164"/>
      <c r="I114" s="164"/>
      <c r="J114" s="165"/>
      <c r="K114" s="207" t="s">
        <v>33</v>
      </c>
      <c r="L114" s="161" t="s">
        <v>34</v>
      </c>
      <c r="M114" s="161"/>
      <c r="N114" s="167" t="s">
        <v>33</v>
      </c>
      <c r="O114" s="168" t="s">
        <v>35</v>
      </c>
      <c r="P114" s="161"/>
      <c r="Q114" s="161"/>
      <c r="R114" s="161"/>
      <c r="S114" s="161"/>
      <c r="T114" s="161"/>
      <c r="U114" s="161"/>
      <c r="V114" s="162"/>
      <c r="W114" s="163" t="s">
        <v>36</v>
      </c>
      <c r="X114" s="169"/>
      <c r="Y114" s="168" t="s">
        <v>115</v>
      </c>
      <c r="Z114" s="161" t="s">
        <v>115</v>
      </c>
      <c r="AA114" s="165"/>
      <c r="AB114" s="162" t="s">
        <v>38</v>
      </c>
      <c r="AC114" s="167" t="s">
        <v>39</v>
      </c>
      <c r="AD114" s="161" t="s">
        <v>128</v>
      </c>
      <c r="AE114" s="162"/>
      <c r="AF114" s="163" t="s">
        <v>41</v>
      </c>
      <c r="AG114" s="169"/>
      <c r="AH114" s="168" t="s">
        <v>42</v>
      </c>
      <c r="AI114" s="168"/>
      <c r="AJ114" s="168"/>
      <c r="AK114" s="170" t="s">
        <v>43</v>
      </c>
      <c r="AL114" s="167"/>
    </row>
    <row r="115" spans="1:41" s="209" customFormat="1" ht="233.4" outlineLevel="1" x14ac:dyDescent="0.3">
      <c r="A115" s="171" t="s">
        <v>44</v>
      </c>
      <c r="B115" s="172" t="s">
        <v>45</v>
      </c>
      <c r="C115" s="171" t="s">
        <v>46</v>
      </c>
      <c r="D115" s="173" t="s">
        <v>129</v>
      </c>
      <c r="E115" s="174" t="s">
        <v>130</v>
      </c>
      <c r="F115" s="175" t="s">
        <v>49</v>
      </c>
      <c r="G115" s="249" t="s">
        <v>131</v>
      </c>
      <c r="H115" s="250" t="s">
        <v>51</v>
      </c>
      <c r="I115" s="250" t="s">
        <v>52</v>
      </c>
      <c r="J115" s="251" t="s">
        <v>53</v>
      </c>
      <c r="K115" s="255" t="s">
        <v>54</v>
      </c>
      <c r="L115" s="252" t="s">
        <v>132</v>
      </c>
      <c r="M115" s="254" t="s">
        <v>133</v>
      </c>
      <c r="N115" s="255" t="s">
        <v>57</v>
      </c>
      <c r="O115" s="253" t="s">
        <v>58</v>
      </c>
      <c r="P115" s="250" t="s">
        <v>59</v>
      </c>
      <c r="Q115" s="250" t="s">
        <v>60</v>
      </c>
      <c r="R115" s="250" t="s">
        <v>61</v>
      </c>
      <c r="S115" s="250" t="s">
        <v>62</v>
      </c>
      <c r="T115" s="250" t="s">
        <v>63</v>
      </c>
      <c r="U115" s="250" t="s">
        <v>64</v>
      </c>
      <c r="V115" s="251" t="s">
        <v>65</v>
      </c>
      <c r="W115" s="256" t="s">
        <v>66</v>
      </c>
      <c r="X115" s="257" t="s">
        <v>67</v>
      </c>
      <c r="Y115" s="201"/>
      <c r="Z115" s="177" t="s">
        <v>69</v>
      </c>
      <c r="AA115" s="202"/>
      <c r="AB115" s="208" t="s">
        <v>71</v>
      </c>
      <c r="AC115" s="208" t="s">
        <v>72</v>
      </c>
      <c r="AD115" s="182" t="s">
        <v>134</v>
      </c>
      <c r="AE115" s="171" t="s">
        <v>135</v>
      </c>
      <c r="AF115" s="175" t="s">
        <v>75</v>
      </c>
      <c r="AG115" s="178" t="s">
        <v>76</v>
      </c>
      <c r="AH115" s="175" t="s">
        <v>77</v>
      </c>
      <c r="AI115" s="183" t="s">
        <v>78</v>
      </c>
      <c r="AJ115" s="177" t="s">
        <v>79</v>
      </c>
      <c r="AK115" s="184" t="s">
        <v>80</v>
      </c>
      <c r="AL115" s="185" t="s">
        <v>81</v>
      </c>
    </row>
    <row r="116" spans="1:41" s="4" customFormat="1" ht="13.2" outlineLevel="1" x14ac:dyDescent="0.25">
      <c r="A116" s="16" t="s">
        <v>82</v>
      </c>
      <c r="B116" s="186"/>
      <c r="C116" s="187"/>
      <c r="D116" s="203" t="s">
        <v>435</v>
      </c>
      <c r="E116" s="1" t="s">
        <v>436</v>
      </c>
      <c r="F116" s="189" t="s">
        <v>437</v>
      </c>
      <c r="Y116" s="205"/>
      <c r="Z116" s="187"/>
      <c r="AA116" s="206"/>
      <c r="AB116" s="206"/>
      <c r="AC116" s="16"/>
      <c r="AD116" s="197"/>
      <c r="AE116" s="217"/>
      <c r="AF116" s="189"/>
      <c r="AG116" s="218"/>
      <c r="AH116" s="197"/>
      <c r="AI116" s="198"/>
      <c r="AJ116" s="187"/>
      <c r="AK116" s="16"/>
      <c r="AL116" s="16"/>
      <c r="AN116" s="4">
        <v>6</v>
      </c>
      <c r="AO116" s="4" t="str">
        <f>"ANALOG INFORMATION FROM IED IED name " &amp; I113</f>
        <v>ANALOG INFORMATION FROM IED IED name R707_P444_21M1</v>
      </c>
    </row>
    <row r="117" spans="1:41" s="4" customFormat="1" ht="13.2" outlineLevel="1" x14ac:dyDescent="0.25">
      <c r="A117" s="16" t="s">
        <v>82</v>
      </c>
      <c r="B117" s="186"/>
      <c r="C117" s="187"/>
      <c r="D117" s="203" t="s">
        <v>435</v>
      </c>
      <c r="E117" s="1" t="s">
        <v>443</v>
      </c>
      <c r="F117" s="189" t="s">
        <v>444</v>
      </c>
      <c r="Y117" s="205"/>
      <c r="Z117" s="187"/>
      <c r="AA117" s="206"/>
      <c r="AB117" s="206"/>
      <c r="AC117" s="16"/>
      <c r="AD117" s="197"/>
      <c r="AE117" s="217"/>
      <c r="AF117" s="189"/>
      <c r="AG117" s="218"/>
      <c r="AH117" s="197"/>
      <c r="AI117" s="198"/>
      <c r="AJ117" s="187"/>
      <c r="AK117" s="16"/>
      <c r="AL117" s="16"/>
      <c r="AN117" s="4">
        <v>6</v>
      </c>
      <c r="AO117" s="4" t="str">
        <f>AO116</f>
        <v>ANALOG INFORMATION FROM IED IED name R707_P444_21M1</v>
      </c>
    </row>
    <row r="118" spans="1:41" s="4" customFormat="1" ht="13.2" outlineLevel="1" x14ac:dyDescent="0.25">
      <c r="A118" s="16" t="s">
        <v>82</v>
      </c>
      <c r="B118" s="186"/>
      <c r="C118" s="187"/>
      <c r="D118" s="203"/>
      <c r="E118" s="1"/>
      <c r="F118" s="189" t="s">
        <v>111</v>
      </c>
      <c r="G118" s="29"/>
      <c r="H118" s="190"/>
      <c r="I118" s="190"/>
      <c r="J118" s="191"/>
      <c r="K118" s="146"/>
      <c r="L118" s="219"/>
      <c r="M118" s="220"/>
      <c r="N118" s="13"/>
      <c r="O118" s="195"/>
      <c r="P118" s="31"/>
      <c r="Q118" s="196"/>
      <c r="R118" s="31"/>
      <c r="S118" s="196"/>
      <c r="T118" s="31"/>
      <c r="U118" s="196"/>
      <c r="V118" s="32"/>
      <c r="W118" s="192"/>
      <c r="X118" s="187"/>
      <c r="Y118" s="205"/>
      <c r="Z118" s="187"/>
      <c r="AA118" s="206"/>
      <c r="AB118" s="206"/>
      <c r="AC118" s="16" t="s">
        <v>103</v>
      </c>
      <c r="AD118" s="197"/>
      <c r="AE118" s="217"/>
      <c r="AF118" s="189"/>
      <c r="AG118" s="218"/>
      <c r="AH118" s="197"/>
      <c r="AI118" s="198"/>
      <c r="AJ118" s="187"/>
      <c r="AK118" s="16"/>
      <c r="AL118" s="16"/>
      <c r="AN118" s="4">
        <v>6</v>
      </c>
      <c r="AO118" s="4" t="str">
        <f>AO117</f>
        <v>ANALOG INFORMATION FROM IED IED name R707_P444_21M1</v>
      </c>
    </row>
    <row r="119" spans="1:41" s="4" customFormat="1" ht="13.2" outlineLevel="1" x14ac:dyDescent="0.25">
      <c r="A119" s="16" t="s">
        <v>82</v>
      </c>
      <c r="B119" s="186"/>
      <c r="C119" s="187"/>
      <c r="D119" s="203"/>
      <c r="E119" s="1"/>
      <c r="F119" s="189" t="s">
        <v>111</v>
      </c>
      <c r="G119" s="29"/>
      <c r="H119" s="190"/>
      <c r="I119" s="190"/>
      <c r="J119" s="191"/>
      <c r="K119" s="146"/>
      <c r="L119" s="219"/>
      <c r="M119" s="220"/>
      <c r="N119" s="13"/>
      <c r="O119" s="195"/>
      <c r="P119" s="31"/>
      <c r="Q119" s="196"/>
      <c r="R119" s="31"/>
      <c r="S119" s="196"/>
      <c r="T119" s="31"/>
      <c r="U119" s="196"/>
      <c r="V119" s="32"/>
      <c r="W119" s="192"/>
      <c r="X119" s="187"/>
      <c r="Y119" s="205"/>
      <c r="Z119" s="187"/>
      <c r="AA119" s="206"/>
      <c r="AB119" s="206"/>
      <c r="AC119" s="16" t="s">
        <v>103</v>
      </c>
      <c r="AD119" s="197"/>
      <c r="AE119" s="217"/>
      <c r="AF119" s="189"/>
      <c r="AG119" s="29"/>
      <c r="AH119" s="197"/>
      <c r="AI119" s="198"/>
      <c r="AJ119" s="187"/>
      <c r="AK119" s="16"/>
      <c r="AL119" s="16"/>
      <c r="AN119" s="4">
        <v>6</v>
      </c>
      <c r="AO119" s="4" t="str">
        <f>AO118</f>
        <v>ANALOG INFORMATION FROM IED IED name R707_P444_21M1</v>
      </c>
    </row>
    <row r="120" spans="1:41" s="4" customFormat="1" ht="13.2" x14ac:dyDescent="0.25">
      <c r="A120" s="158"/>
      <c r="B120" s="20"/>
      <c r="C120" s="20"/>
      <c r="D120" s="25"/>
      <c r="E120" s="20"/>
      <c r="F120" s="221"/>
      <c r="G120" s="20"/>
      <c r="H120" s="221"/>
      <c r="I120" s="221"/>
      <c r="J120" s="221"/>
      <c r="K120" s="221"/>
      <c r="L120" s="20"/>
      <c r="M120" s="20"/>
      <c r="N120" s="221"/>
      <c r="O120" s="221"/>
      <c r="P120" s="20"/>
      <c r="Q120" s="221"/>
      <c r="R120" s="20"/>
      <c r="S120" s="221"/>
      <c r="T120" s="20"/>
      <c r="U120" s="20"/>
      <c r="V120" s="20"/>
      <c r="Y120" s="20"/>
      <c r="Z120" s="20"/>
      <c r="AA120" s="20"/>
      <c r="AB120" s="20"/>
      <c r="AC120" s="20"/>
      <c r="AF120" s="221"/>
      <c r="AG120" s="20"/>
      <c r="AH120" s="20"/>
      <c r="AI120" s="20"/>
      <c r="AJ120" s="20"/>
    </row>
    <row r="121" spans="1:41" s="4" customFormat="1" ht="13.8" thickBot="1" x14ac:dyDescent="0.3">
      <c r="D121" s="4" t="s">
        <v>153</v>
      </c>
      <c r="H121" s="4" t="s">
        <v>28</v>
      </c>
      <c r="I121" s="158" t="str">
        <f>T(F16)</f>
        <v>R707_P444_21M1</v>
      </c>
    </row>
    <row r="122" spans="1:41" s="4" customFormat="1" ht="13.8" outlineLevel="1" thickBot="1" x14ac:dyDescent="0.3">
      <c r="A122" s="222" t="s">
        <v>29</v>
      </c>
      <c r="B122" s="161" t="s">
        <v>30</v>
      </c>
      <c r="C122" s="162"/>
      <c r="D122" s="161" t="s">
        <v>127</v>
      </c>
      <c r="E122" s="161"/>
      <c r="F122" s="163" t="s">
        <v>32</v>
      </c>
      <c r="G122" s="164"/>
      <c r="H122" s="164"/>
      <c r="I122" s="164"/>
      <c r="J122" s="165"/>
      <c r="K122" s="162" t="s">
        <v>33</v>
      </c>
      <c r="L122" s="161" t="s">
        <v>34</v>
      </c>
      <c r="M122" s="161"/>
      <c r="N122" s="167" t="s">
        <v>33</v>
      </c>
      <c r="O122" s="161" t="s">
        <v>35</v>
      </c>
      <c r="P122" s="161"/>
      <c r="Q122" s="161"/>
      <c r="R122" s="161"/>
      <c r="S122" s="161"/>
      <c r="T122" s="161"/>
      <c r="U122" s="161"/>
      <c r="V122" s="161"/>
      <c r="W122" s="163" t="s">
        <v>36</v>
      </c>
      <c r="X122" s="169"/>
      <c r="Y122" s="168" t="s">
        <v>115</v>
      </c>
      <c r="Z122" s="161" t="s">
        <v>115</v>
      </c>
      <c r="AA122" s="162"/>
      <c r="AB122" s="162" t="s">
        <v>38</v>
      </c>
      <c r="AC122" s="167" t="s">
        <v>39</v>
      </c>
      <c r="AD122" s="168" t="s">
        <v>154</v>
      </c>
      <c r="AE122" s="162"/>
      <c r="AF122" s="163" t="s">
        <v>41</v>
      </c>
      <c r="AG122" s="165" t="s">
        <v>115</v>
      </c>
      <c r="AH122" s="168" t="s">
        <v>42</v>
      </c>
      <c r="AI122" s="168"/>
      <c r="AJ122" s="168"/>
      <c r="AK122" s="170" t="s">
        <v>43</v>
      </c>
      <c r="AL122" s="167"/>
    </row>
    <row r="123" spans="1:41" s="209" customFormat="1" ht="233.4" outlineLevel="1" x14ac:dyDescent="0.3">
      <c r="A123" s="171" t="s">
        <v>44</v>
      </c>
      <c r="B123" s="172" t="s">
        <v>45</v>
      </c>
      <c r="C123" s="171" t="s">
        <v>46</v>
      </c>
      <c r="D123" s="173" t="s">
        <v>155</v>
      </c>
      <c r="E123" s="174" t="s">
        <v>117</v>
      </c>
      <c r="F123" s="175" t="s">
        <v>49</v>
      </c>
      <c r="G123" s="249" t="s">
        <v>131</v>
      </c>
      <c r="H123" s="250" t="s">
        <v>51</v>
      </c>
      <c r="I123" s="250" t="s">
        <v>52</v>
      </c>
      <c r="J123" s="251" t="s">
        <v>53</v>
      </c>
      <c r="K123" s="255" t="s">
        <v>54</v>
      </c>
      <c r="L123" s="252" t="s">
        <v>132</v>
      </c>
      <c r="M123" s="254" t="s">
        <v>133</v>
      </c>
      <c r="N123" s="255" t="s">
        <v>57</v>
      </c>
      <c r="O123" s="252" t="s">
        <v>58</v>
      </c>
      <c r="P123" s="250" t="s">
        <v>59</v>
      </c>
      <c r="Q123" s="250" t="s">
        <v>60</v>
      </c>
      <c r="R123" s="250" t="s">
        <v>61</v>
      </c>
      <c r="S123" s="250" t="s">
        <v>62</v>
      </c>
      <c r="T123" s="250" t="s">
        <v>63</v>
      </c>
      <c r="U123" s="250" t="s">
        <v>64</v>
      </c>
      <c r="V123" s="251" t="s">
        <v>65</v>
      </c>
      <c r="W123" s="256" t="s">
        <v>66</v>
      </c>
      <c r="X123" s="257" t="s">
        <v>67</v>
      </c>
      <c r="Y123" s="201"/>
      <c r="Z123" s="183"/>
      <c r="AA123" s="202"/>
      <c r="AB123" s="202" t="s">
        <v>71</v>
      </c>
      <c r="AC123" s="182" t="s">
        <v>72</v>
      </c>
      <c r="AD123" s="182"/>
      <c r="AE123" s="171" t="s">
        <v>135</v>
      </c>
      <c r="AF123" s="175" t="s">
        <v>75</v>
      </c>
      <c r="AG123" s="177"/>
      <c r="AH123" s="175" t="s">
        <v>77</v>
      </c>
      <c r="AI123" s="183" t="s">
        <v>78</v>
      </c>
      <c r="AJ123" s="177" t="s">
        <v>79</v>
      </c>
      <c r="AK123" s="184" t="s">
        <v>80</v>
      </c>
      <c r="AL123" s="185" t="s">
        <v>81</v>
      </c>
    </row>
    <row r="124" spans="1:41" s="4" customFormat="1" ht="13.2" outlineLevel="1" x14ac:dyDescent="0.25">
      <c r="A124" s="16" t="s">
        <v>82</v>
      </c>
      <c r="B124" s="186"/>
      <c r="C124" s="187"/>
      <c r="D124" s="203"/>
      <c r="E124" s="1"/>
      <c r="F124" s="189" t="s">
        <v>111</v>
      </c>
      <c r="G124" s="29"/>
      <c r="H124" s="190"/>
      <c r="I124" s="223"/>
      <c r="J124" s="191"/>
      <c r="K124" s="146"/>
      <c r="L124" s="219"/>
      <c r="M124" s="220"/>
      <c r="N124" s="13"/>
      <c r="O124" s="195"/>
      <c r="P124" s="31"/>
      <c r="Q124" s="196"/>
      <c r="R124" s="31"/>
      <c r="S124" s="196"/>
      <c r="T124" s="31"/>
      <c r="U124" s="196"/>
      <c r="V124" s="32"/>
      <c r="W124" s="192"/>
      <c r="X124" s="187"/>
      <c r="Y124" s="205"/>
      <c r="Z124" s="198"/>
      <c r="AA124" s="206"/>
      <c r="AB124" s="206"/>
      <c r="AC124" s="16"/>
      <c r="AD124" s="224"/>
      <c r="AE124" s="217"/>
      <c r="AF124" s="189"/>
      <c r="AG124" s="187"/>
      <c r="AH124" s="197"/>
      <c r="AI124" s="198"/>
      <c r="AJ124" s="187"/>
      <c r="AK124" s="16"/>
      <c r="AL124" s="16"/>
      <c r="AN124" s="4">
        <v>13</v>
      </c>
      <c r="AO124" s="4" t="str">
        <f>"ANALOG INFORMATION TO IED IED name " &amp; I121</f>
        <v>ANALOG INFORMATION TO IED IED name R707_P444_21M1</v>
      </c>
    </row>
    <row r="125" spans="1:41" s="4" customFormat="1" ht="13.2" outlineLevel="1" x14ac:dyDescent="0.25">
      <c r="A125" s="16" t="s">
        <v>82</v>
      </c>
      <c r="B125" s="186"/>
      <c r="C125" s="187"/>
      <c r="D125" s="203"/>
      <c r="E125" s="1"/>
      <c r="F125" s="189" t="s">
        <v>111</v>
      </c>
      <c r="G125" s="29"/>
      <c r="H125" s="190"/>
      <c r="I125" s="190"/>
      <c r="J125" s="191"/>
      <c r="K125" s="146"/>
      <c r="L125" s="219"/>
      <c r="M125" s="220"/>
      <c r="N125" s="13"/>
      <c r="O125" s="195"/>
      <c r="P125" s="31"/>
      <c r="Q125" s="196"/>
      <c r="R125" s="31"/>
      <c r="S125" s="196"/>
      <c r="T125" s="31"/>
      <c r="U125" s="196"/>
      <c r="V125" s="32"/>
      <c r="W125" s="192"/>
      <c r="X125" s="187"/>
      <c r="Y125" s="205"/>
      <c r="Z125" s="198"/>
      <c r="AA125" s="206"/>
      <c r="AB125" s="206"/>
      <c r="AC125" s="16"/>
      <c r="AD125" s="224"/>
      <c r="AE125" s="217"/>
      <c r="AF125" s="189"/>
      <c r="AG125" s="187"/>
      <c r="AH125" s="197"/>
      <c r="AI125" s="198"/>
      <c r="AJ125" s="187"/>
      <c r="AK125" s="16"/>
      <c r="AL125" s="16"/>
      <c r="AN125" s="4">
        <v>13</v>
      </c>
      <c r="AO125" s="4" t="str">
        <f>AO124</f>
        <v>ANALOG INFORMATION TO IED IED name R707_P444_21M1</v>
      </c>
    </row>
    <row r="126" spans="1:41" s="4" customFormat="1" ht="13.2" x14ac:dyDescent="0.25">
      <c r="F126" s="159"/>
      <c r="G126" s="159"/>
      <c r="O126" s="158"/>
      <c r="P126" s="158"/>
      <c r="AJ126" s="20"/>
    </row>
    <row r="127" spans="1:41" s="4" customFormat="1" ht="13.8" thickBot="1" x14ac:dyDescent="0.3">
      <c r="D127" s="4" t="s">
        <v>156</v>
      </c>
      <c r="H127" s="4" t="s">
        <v>28</v>
      </c>
      <c r="I127" s="158" t="str">
        <f>T(F16)</f>
        <v>R707_P444_21M1</v>
      </c>
    </row>
    <row r="128" spans="1:41" s="4" customFormat="1" ht="13.8" outlineLevel="1" thickBot="1" x14ac:dyDescent="0.3">
      <c r="A128" s="160" t="s">
        <v>29</v>
      </c>
      <c r="B128" s="161" t="s">
        <v>30</v>
      </c>
      <c r="C128" s="162"/>
      <c r="D128" s="161" t="s">
        <v>157</v>
      </c>
      <c r="E128" s="161"/>
      <c r="F128" s="163" t="s">
        <v>32</v>
      </c>
      <c r="G128" s="164"/>
      <c r="H128" s="164"/>
      <c r="I128" s="164"/>
      <c r="J128" s="165"/>
      <c r="K128" s="207" t="s">
        <v>33</v>
      </c>
      <c r="L128" s="161" t="s">
        <v>158</v>
      </c>
      <c r="M128" s="161"/>
      <c r="N128" s="167" t="s">
        <v>33</v>
      </c>
      <c r="O128" s="168" t="s">
        <v>35</v>
      </c>
      <c r="P128" s="161"/>
      <c r="Q128" s="161"/>
      <c r="R128" s="161"/>
      <c r="S128" s="161"/>
      <c r="T128" s="161"/>
      <c r="U128" s="161"/>
      <c r="V128" s="162"/>
      <c r="W128" s="163" t="s">
        <v>36</v>
      </c>
      <c r="X128" s="169"/>
      <c r="Y128" s="161" t="s">
        <v>115</v>
      </c>
      <c r="Z128" s="161" t="s">
        <v>115</v>
      </c>
      <c r="AA128" s="162"/>
      <c r="AB128" s="162" t="s">
        <v>38</v>
      </c>
      <c r="AC128" s="167" t="s">
        <v>39</v>
      </c>
      <c r="AD128" s="161" t="s">
        <v>128</v>
      </c>
      <c r="AE128" s="162"/>
      <c r="AF128" s="163" t="s">
        <v>41</v>
      </c>
      <c r="AG128" s="165" t="s">
        <v>115</v>
      </c>
      <c r="AH128" s="168" t="s">
        <v>42</v>
      </c>
      <c r="AI128" s="168"/>
      <c r="AJ128" s="168"/>
      <c r="AK128" s="170" t="s">
        <v>43</v>
      </c>
      <c r="AL128" s="167"/>
    </row>
    <row r="129" spans="1:41" s="209" customFormat="1" ht="210" outlineLevel="1" x14ac:dyDescent="0.3">
      <c r="A129" s="171" t="s">
        <v>44</v>
      </c>
      <c r="B129" s="172" t="s">
        <v>45</v>
      </c>
      <c r="C129" s="171" t="s">
        <v>46</v>
      </c>
      <c r="D129" s="173" t="s">
        <v>159</v>
      </c>
      <c r="E129" s="174" t="s">
        <v>160</v>
      </c>
      <c r="F129" s="175" t="s">
        <v>49</v>
      </c>
      <c r="G129" s="176" t="s">
        <v>131</v>
      </c>
      <c r="H129" s="174" t="s">
        <v>51</v>
      </c>
      <c r="I129" s="174" t="s">
        <v>52</v>
      </c>
      <c r="J129" s="177" t="s">
        <v>53</v>
      </c>
      <c r="K129" s="179" t="s">
        <v>54</v>
      </c>
      <c r="L129" s="173" t="s">
        <v>161</v>
      </c>
      <c r="M129" s="177" t="s">
        <v>162</v>
      </c>
      <c r="N129" s="179" t="s">
        <v>57</v>
      </c>
      <c r="O129" s="175" t="s">
        <v>58</v>
      </c>
      <c r="P129" s="174" t="s">
        <v>59</v>
      </c>
      <c r="Q129" s="174" t="s">
        <v>60</v>
      </c>
      <c r="R129" s="174" t="s">
        <v>61</v>
      </c>
      <c r="S129" s="174" t="s">
        <v>62</v>
      </c>
      <c r="T129" s="174" t="s">
        <v>63</v>
      </c>
      <c r="U129" s="174" t="s">
        <v>64</v>
      </c>
      <c r="V129" s="177" t="s">
        <v>65</v>
      </c>
      <c r="W129" s="180" t="s">
        <v>66</v>
      </c>
      <c r="X129" s="181" t="s">
        <v>67</v>
      </c>
      <c r="Y129" s="201"/>
      <c r="Z129" s="183"/>
      <c r="AA129" s="202"/>
      <c r="AB129" s="208" t="s">
        <v>71</v>
      </c>
      <c r="AC129" s="208" t="s">
        <v>72</v>
      </c>
      <c r="AD129" s="182" t="s">
        <v>163</v>
      </c>
      <c r="AE129" s="171" t="s">
        <v>135</v>
      </c>
      <c r="AF129" s="175" t="s">
        <v>75</v>
      </c>
      <c r="AG129" s="177"/>
      <c r="AH129" s="175" t="s">
        <v>77</v>
      </c>
      <c r="AI129" s="183" t="s">
        <v>78</v>
      </c>
      <c r="AJ129" s="177" t="s">
        <v>79</v>
      </c>
      <c r="AK129" s="184" t="s">
        <v>80</v>
      </c>
      <c r="AL129" s="185" t="s">
        <v>81</v>
      </c>
    </row>
    <row r="130" spans="1:41" s="4" customFormat="1" ht="13.2" outlineLevel="1" x14ac:dyDescent="0.25">
      <c r="A130" s="16" t="s">
        <v>82</v>
      </c>
      <c r="B130" s="186"/>
      <c r="C130" s="187"/>
      <c r="D130" s="203"/>
      <c r="E130" s="1"/>
      <c r="F130" s="189" t="s">
        <v>111</v>
      </c>
      <c r="G130" s="29"/>
      <c r="H130" s="190"/>
      <c r="I130" s="190"/>
      <c r="J130" s="191"/>
      <c r="K130" s="146"/>
      <c r="L130" s="186"/>
      <c r="M130" s="187"/>
      <c r="N130" s="13"/>
      <c r="O130" s="195"/>
      <c r="P130" s="31"/>
      <c r="Q130" s="196"/>
      <c r="R130" s="31"/>
      <c r="S130" s="196"/>
      <c r="T130" s="31"/>
      <c r="U130" s="196"/>
      <c r="V130" s="32"/>
      <c r="W130" s="192"/>
      <c r="X130" s="187"/>
      <c r="Y130" s="205"/>
      <c r="Z130" s="198"/>
      <c r="AA130" s="206"/>
      <c r="AB130" s="187"/>
      <c r="AC130" s="16" t="s">
        <v>103</v>
      </c>
      <c r="AD130" s="197"/>
      <c r="AE130" s="217"/>
      <c r="AF130" s="189"/>
      <c r="AG130" s="187"/>
      <c r="AH130" s="197"/>
      <c r="AI130" s="198"/>
      <c r="AJ130" s="187"/>
      <c r="AK130" s="16"/>
      <c r="AL130" s="16"/>
      <c r="AN130" s="4">
        <v>39</v>
      </c>
      <c r="AO130" s="4" t="str">
        <f>"COUNTER INFORMATION FROM IED IED name " &amp; I127</f>
        <v>COUNTER INFORMATION FROM IED IED name R707_P444_21M1</v>
      </c>
    </row>
    <row r="131" spans="1:41" s="4" customFormat="1" ht="13.2" outlineLevel="1" x14ac:dyDescent="0.25">
      <c r="A131" s="16" t="s">
        <v>82</v>
      </c>
      <c r="B131" s="186"/>
      <c r="C131" s="187"/>
      <c r="D131" s="203"/>
      <c r="E131" s="1"/>
      <c r="F131" s="189" t="s">
        <v>111</v>
      </c>
      <c r="G131" s="29"/>
      <c r="H131" s="190"/>
      <c r="I131" s="190"/>
      <c r="J131" s="191"/>
      <c r="K131" s="146"/>
      <c r="L131" s="186"/>
      <c r="M131" s="187"/>
      <c r="N131" s="13"/>
      <c r="O131" s="195"/>
      <c r="P131" s="31"/>
      <c r="Q131" s="196"/>
      <c r="R131" s="31"/>
      <c r="S131" s="196"/>
      <c r="T131" s="31"/>
      <c r="U131" s="196"/>
      <c r="V131" s="32"/>
      <c r="W131" s="192"/>
      <c r="X131" s="187"/>
      <c r="Y131" s="205"/>
      <c r="Z131" s="198"/>
      <c r="AA131" s="206"/>
      <c r="AB131" s="187"/>
      <c r="AC131" s="16" t="s">
        <v>103</v>
      </c>
      <c r="AD131" s="197"/>
      <c r="AE131" s="217"/>
      <c r="AF131" s="189"/>
      <c r="AG131" s="187"/>
      <c r="AH131" s="197"/>
      <c r="AI131" s="198"/>
      <c r="AJ131" s="187"/>
      <c r="AK131" s="16"/>
      <c r="AL131" s="16"/>
      <c r="AN131" s="4">
        <v>39</v>
      </c>
      <c r="AO131" s="4" t="str">
        <f>AO130</f>
        <v>COUNTER INFORMATION FROM IED IED name R707_P444_21M1</v>
      </c>
    </row>
    <row r="132" spans="1:41" s="4" customFormat="1" ht="13.2" outlineLevel="1" x14ac:dyDescent="0.25">
      <c r="A132" s="16" t="s">
        <v>82</v>
      </c>
      <c r="B132" s="186"/>
      <c r="C132" s="187"/>
      <c r="D132" s="203"/>
      <c r="E132" s="1"/>
      <c r="F132" s="189" t="s">
        <v>111</v>
      </c>
      <c r="G132" s="29"/>
      <c r="H132" s="190"/>
      <c r="I132" s="190"/>
      <c r="J132" s="191"/>
      <c r="K132" s="146"/>
      <c r="L132" s="186"/>
      <c r="M132" s="187"/>
      <c r="N132" s="13"/>
      <c r="O132" s="195"/>
      <c r="P132" s="31"/>
      <c r="Q132" s="196"/>
      <c r="R132" s="31"/>
      <c r="S132" s="196"/>
      <c r="T132" s="31"/>
      <c r="U132" s="196"/>
      <c r="V132" s="32"/>
      <c r="W132" s="192"/>
      <c r="X132" s="187"/>
      <c r="Y132" s="205"/>
      <c r="Z132" s="198"/>
      <c r="AA132" s="206"/>
      <c r="AB132" s="187"/>
      <c r="AC132" s="16" t="s">
        <v>103</v>
      </c>
      <c r="AD132" s="197"/>
      <c r="AE132" s="217"/>
      <c r="AF132" s="189"/>
      <c r="AG132" s="187"/>
      <c r="AH132" s="197"/>
      <c r="AI132" s="198"/>
      <c r="AJ132" s="187"/>
      <c r="AK132" s="16"/>
      <c r="AL132" s="16"/>
      <c r="AN132" s="4">
        <v>39</v>
      </c>
      <c r="AO132" s="4" t="str">
        <f>AO131</f>
        <v>COUNTER INFORMATION FROM IED IED name R707_P444_21M1</v>
      </c>
    </row>
    <row r="133" spans="1:41" s="4" customFormat="1" ht="13.2" outlineLevel="1" x14ac:dyDescent="0.25">
      <c r="A133" s="16" t="s">
        <v>82</v>
      </c>
      <c r="B133" s="186"/>
      <c r="C133" s="187"/>
      <c r="D133" s="203"/>
      <c r="E133" s="1"/>
      <c r="F133" s="189" t="s">
        <v>111</v>
      </c>
      <c r="G133" s="29"/>
      <c r="H133" s="190"/>
      <c r="I133" s="190"/>
      <c r="J133" s="191"/>
      <c r="K133" s="146"/>
      <c r="L133" s="186"/>
      <c r="M133" s="187"/>
      <c r="N133" s="13"/>
      <c r="O133" s="195"/>
      <c r="P133" s="31"/>
      <c r="Q133" s="196"/>
      <c r="R133" s="31"/>
      <c r="S133" s="196"/>
      <c r="T133" s="31"/>
      <c r="U133" s="196"/>
      <c r="V133" s="32"/>
      <c r="W133" s="192"/>
      <c r="X133" s="187"/>
      <c r="Y133" s="205"/>
      <c r="Z133" s="198"/>
      <c r="AA133" s="206"/>
      <c r="AB133" s="206"/>
      <c r="AC133" s="16" t="s">
        <v>103</v>
      </c>
      <c r="AD133" s="197"/>
      <c r="AE133" s="217"/>
      <c r="AF133" s="189"/>
      <c r="AG133" s="187"/>
      <c r="AH133" s="197"/>
      <c r="AI133" s="198"/>
      <c r="AJ133" s="187"/>
      <c r="AK133" s="16"/>
      <c r="AL133" s="16"/>
      <c r="AN133" s="4">
        <v>39</v>
      </c>
      <c r="AO133" s="4" t="str">
        <f>AO132</f>
        <v>COUNTER INFORMATION FROM IED IED name R707_P444_21M1</v>
      </c>
    </row>
    <row r="134" spans="1:41" s="4" customFormat="1" ht="13.2" x14ac:dyDescent="0.25">
      <c r="A134" s="158"/>
      <c r="B134" s="20"/>
      <c r="C134" s="20"/>
      <c r="D134" s="4" t="s">
        <v>164</v>
      </c>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c r="AK134" s="20"/>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2">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2"/>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2"/>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2"/>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2"/>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2"/>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2"/>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2"/>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2"/>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2"/>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2"/>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2"/>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111</v>
      </c>
      <c r="G159" s="29" t="s">
        <v>86</v>
      </c>
      <c r="H159" s="190"/>
      <c r="I159" s="190"/>
      <c r="J159" s="191"/>
      <c r="K159" s="192"/>
      <c r="L159" s="189"/>
      <c r="M159" s="193"/>
      <c r="N159" s="13"/>
      <c r="O159" s="194"/>
      <c r="P159" s="31"/>
      <c r="Q159" s="195"/>
      <c r="R159" s="31"/>
      <c r="S159" s="195"/>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ref="D160:D174" si="3">D159+1</f>
        <v>2</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3</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4</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5</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outlineLevel="1" x14ac:dyDescent="0.25">
      <c r="A164" s="16" t="s">
        <v>82</v>
      </c>
      <c r="B164" s="186"/>
      <c r="C164" s="187"/>
      <c r="D164" s="21">
        <f t="shared" si="3"/>
        <v>6</v>
      </c>
      <c r="E164" s="21"/>
      <c r="F164" s="189" t="s">
        <v>111</v>
      </c>
      <c r="G164" s="29" t="s">
        <v>86</v>
      </c>
      <c r="H164" s="190"/>
      <c r="I164" s="190"/>
      <c r="J164" s="191"/>
      <c r="K164" s="192"/>
      <c r="L164" s="189"/>
      <c r="M164" s="193"/>
      <c r="N164" s="13"/>
      <c r="O164" s="194"/>
      <c r="P164" s="31"/>
      <c r="Q164" s="196"/>
      <c r="R164" s="31"/>
      <c r="S164" s="196"/>
      <c r="T164" s="31"/>
      <c r="U164" s="196"/>
      <c r="V164" s="32"/>
      <c r="W164" s="189"/>
      <c r="X164" s="187"/>
      <c r="Y164" s="197"/>
      <c r="Z164" s="187"/>
      <c r="AA164" s="186" t="s">
        <v>95</v>
      </c>
      <c r="AB164" s="187"/>
      <c r="AC164" s="16" t="s">
        <v>112</v>
      </c>
      <c r="AD164" s="197"/>
      <c r="AE164" s="187"/>
      <c r="AF164" s="189"/>
      <c r="AG164" s="29"/>
      <c r="AH164" s="197"/>
      <c r="AI164" s="198"/>
      <c r="AJ164" s="187"/>
      <c r="AK164" s="16"/>
      <c r="AL164" s="16"/>
      <c r="AN164" s="4">
        <v>1</v>
      </c>
      <c r="AO164" s="4" t="s">
        <v>176</v>
      </c>
    </row>
    <row r="165" spans="1:41" s="4" customFormat="1" ht="13.2" outlineLevel="1" x14ac:dyDescent="0.25">
      <c r="A165" s="16" t="s">
        <v>82</v>
      </c>
      <c r="B165" s="186"/>
      <c r="C165" s="187"/>
      <c r="D165" s="21">
        <f t="shared" si="3"/>
        <v>7</v>
      </c>
      <c r="E165" s="21"/>
      <c r="F165" s="189" t="s">
        <v>111</v>
      </c>
      <c r="G165" s="29" t="s">
        <v>86</v>
      </c>
      <c r="H165" s="190"/>
      <c r="I165" s="190"/>
      <c r="J165" s="191"/>
      <c r="K165" s="192"/>
      <c r="L165" s="189"/>
      <c r="M165" s="193"/>
      <c r="N165" s="13"/>
      <c r="O165" s="194"/>
      <c r="P165" s="31"/>
      <c r="Q165" s="196"/>
      <c r="R165" s="31"/>
      <c r="S165" s="196"/>
      <c r="T165" s="31"/>
      <c r="U165" s="196"/>
      <c r="V165" s="32"/>
      <c r="W165" s="189"/>
      <c r="X165" s="187"/>
      <c r="Y165" s="197"/>
      <c r="Z165" s="187"/>
      <c r="AA165" s="186" t="s">
        <v>95</v>
      </c>
      <c r="AB165" s="187"/>
      <c r="AC165" s="16" t="s">
        <v>112</v>
      </c>
      <c r="AD165" s="197"/>
      <c r="AE165" s="187"/>
      <c r="AF165" s="189"/>
      <c r="AG165" s="29"/>
      <c r="AH165" s="197"/>
      <c r="AI165" s="198"/>
      <c r="AJ165" s="187"/>
      <c r="AK165" s="16"/>
      <c r="AL165" s="16"/>
      <c r="AN165" s="4">
        <v>1</v>
      </c>
      <c r="AO165" s="4" t="s">
        <v>176</v>
      </c>
    </row>
    <row r="166" spans="1:41" s="4" customFormat="1" ht="13.2" outlineLevel="1" x14ac:dyDescent="0.25">
      <c r="A166" s="16" t="s">
        <v>82</v>
      </c>
      <c r="B166" s="186"/>
      <c r="C166" s="187"/>
      <c r="D166" s="21">
        <f t="shared" si="3"/>
        <v>8</v>
      </c>
      <c r="E166" s="21"/>
      <c r="F166" s="189" t="s">
        <v>111</v>
      </c>
      <c r="G166" s="29" t="s">
        <v>86</v>
      </c>
      <c r="H166" s="190"/>
      <c r="I166" s="190"/>
      <c r="J166" s="191"/>
      <c r="K166" s="192"/>
      <c r="L166" s="189"/>
      <c r="M166" s="193"/>
      <c r="N166" s="13"/>
      <c r="O166" s="194"/>
      <c r="P166" s="31"/>
      <c r="Q166" s="196"/>
      <c r="R166" s="31"/>
      <c r="S166" s="196"/>
      <c r="T166" s="31"/>
      <c r="U166" s="196"/>
      <c r="V166" s="32"/>
      <c r="W166" s="189"/>
      <c r="X166" s="187"/>
      <c r="Y166" s="197"/>
      <c r="Z166" s="187"/>
      <c r="AA166" s="186" t="s">
        <v>95</v>
      </c>
      <c r="AB166" s="187"/>
      <c r="AC166" s="16" t="s">
        <v>112</v>
      </c>
      <c r="AD166" s="197"/>
      <c r="AE166" s="187"/>
      <c r="AF166" s="189"/>
      <c r="AG166" s="29"/>
      <c r="AH166" s="197"/>
      <c r="AI166" s="198"/>
      <c r="AJ166" s="187"/>
      <c r="AK166" s="16"/>
      <c r="AL166" s="16"/>
      <c r="AN166" s="4">
        <v>1</v>
      </c>
      <c r="AO166" s="4" t="s">
        <v>176</v>
      </c>
    </row>
    <row r="167" spans="1:41" s="4" customFormat="1" ht="13.2" outlineLevel="1" x14ac:dyDescent="0.25">
      <c r="A167" s="16" t="s">
        <v>82</v>
      </c>
      <c r="B167" s="186"/>
      <c r="C167" s="187"/>
      <c r="D167" s="21">
        <f t="shared" si="3"/>
        <v>9</v>
      </c>
      <c r="E167" s="21"/>
      <c r="F167" s="189" t="s">
        <v>111</v>
      </c>
      <c r="G167" s="29" t="s">
        <v>86</v>
      </c>
      <c r="H167" s="190"/>
      <c r="I167" s="190"/>
      <c r="J167" s="191"/>
      <c r="K167" s="192"/>
      <c r="L167" s="189"/>
      <c r="M167" s="193"/>
      <c r="N167" s="13"/>
      <c r="O167" s="194"/>
      <c r="P167" s="31"/>
      <c r="Q167" s="196"/>
      <c r="R167" s="31"/>
      <c r="S167" s="196"/>
      <c r="T167" s="31"/>
      <c r="U167" s="196"/>
      <c r="V167" s="32"/>
      <c r="W167" s="189"/>
      <c r="X167" s="187"/>
      <c r="Y167" s="197"/>
      <c r="Z167" s="187"/>
      <c r="AA167" s="186" t="s">
        <v>95</v>
      </c>
      <c r="AB167" s="187"/>
      <c r="AC167" s="16" t="s">
        <v>112</v>
      </c>
      <c r="AD167" s="197"/>
      <c r="AE167" s="187"/>
      <c r="AF167" s="189"/>
      <c r="AG167" s="29"/>
      <c r="AH167" s="197"/>
      <c r="AI167" s="198"/>
      <c r="AJ167" s="187"/>
      <c r="AK167" s="16"/>
      <c r="AL167" s="16"/>
      <c r="AN167" s="4">
        <v>1</v>
      </c>
      <c r="AO167" s="4" t="s">
        <v>176</v>
      </c>
    </row>
    <row r="168" spans="1:41" s="4" customFormat="1" ht="13.2" outlineLevel="1" x14ac:dyDescent="0.25">
      <c r="A168" s="16" t="s">
        <v>82</v>
      </c>
      <c r="B168" s="186"/>
      <c r="C168" s="187"/>
      <c r="D168" s="21">
        <f t="shared" si="3"/>
        <v>10</v>
      </c>
      <c r="E168" s="21"/>
      <c r="F168" s="189" t="s">
        <v>111</v>
      </c>
      <c r="G168" s="29" t="s">
        <v>86</v>
      </c>
      <c r="H168" s="190"/>
      <c r="I168" s="190"/>
      <c r="J168" s="191"/>
      <c r="K168" s="192"/>
      <c r="L168" s="189"/>
      <c r="M168" s="193"/>
      <c r="N168" s="13"/>
      <c r="O168" s="194"/>
      <c r="P168" s="31"/>
      <c r="Q168" s="196"/>
      <c r="R168" s="31"/>
      <c r="S168" s="196"/>
      <c r="T168" s="31"/>
      <c r="U168" s="196"/>
      <c r="V168" s="32"/>
      <c r="W168" s="189"/>
      <c r="X168" s="187"/>
      <c r="Y168" s="197"/>
      <c r="Z168" s="187"/>
      <c r="AA168" s="186" t="s">
        <v>95</v>
      </c>
      <c r="AB168" s="187"/>
      <c r="AC168" s="16" t="s">
        <v>112</v>
      </c>
      <c r="AD168" s="197"/>
      <c r="AE168" s="187"/>
      <c r="AF168" s="189"/>
      <c r="AG168" s="29"/>
      <c r="AH168" s="197"/>
      <c r="AI168" s="198"/>
      <c r="AJ168" s="187"/>
      <c r="AK168" s="16"/>
      <c r="AL168" s="16"/>
      <c r="AN168" s="4">
        <v>1</v>
      </c>
      <c r="AO168" s="4" t="s">
        <v>176</v>
      </c>
    </row>
    <row r="169" spans="1:41" s="4" customFormat="1" ht="13.2" outlineLevel="1" x14ac:dyDescent="0.25">
      <c r="A169" s="16" t="s">
        <v>82</v>
      </c>
      <c r="B169" s="186"/>
      <c r="C169" s="187"/>
      <c r="D169" s="21">
        <f t="shared" si="3"/>
        <v>11</v>
      </c>
      <c r="E169" s="21"/>
      <c r="F169" s="189" t="s">
        <v>111</v>
      </c>
      <c r="G169" s="29" t="s">
        <v>86</v>
      </c>
      <c r="H169" s="190"/>
      <c r="I169" s="190"/>
      <c r="J169" s="191"/>
      <c r="K169" s="192"/>
      <c r="L169" s="189"/>
      <c r="M169" s="193"/>
      <c r="N169" s="13"/>
      <c r="O169" s="194"/>
      <c r="P169" s="31"/>
      <c r="Q169" s="196"/>
      <c r="R169" s="31"/>
      <c r="S169" s="196"/>
      <c r="T169" s="31"/>
      <c r="U169" s="196"/>
      <c r="V169" s="32"/>
      <c r="W169" s="189"/>
      <c r="X169" s="187"/>
      <c r="Y169" s="197"/>
      <c r="Z169" s="187"/>
      <c r="AA169" s="186" t="s">
        <v>95</v>
      </c>
      <c r="AB169" s="187"/>
      <c r="AC169" s="16" t="s">
        <v>112</v>
      </c>
      <c r="AD169" s="197"/>
      <c r="AE169" s="187"/>
      <c r="AF169" s="189"/>
      <c r="AG169" s="29"/>
      <c r="AH169" s="197"/>
      <c r="AI169" s="198"/>
      <c r="AJ169" s="187"/>
      <c r="AK169" s="16"/>
      <c r="AL169" s="16"/>
      <c r="AN169" s="4">
        <v>1</v>
      </c>
      <c r="AO169" s="4" t="s">
        <v>176</v>
      </c>
    </row>
    <row r="170" spans="1:41" s="4" customFormat="1" ht="13.2" outlineLevel="1" x14ac:dyDescent="0.25">
      <c r="A170" s="16" t="s">
        <v>82</v>
      </c>
      <c r="B170" s="186"/>
      <c r="C170" s="187"/>
      <c r="D170" s="21">
        <f t="shared" si="3"/>
        <v>12</v>
      </c>
      <c r="E170" s="21"/>
      <c r="F170" s="189" t="s">
        <v>111</v>
      </c>
      <c r="G170" s="29" t="s">
        <v>86</v>
      </c>
      <c r="H170" s="190"/>
      <c r="I170" s="190"/>
      <c r="J170" s="191"/>
      <c r="K170" s="192"/>
      <c r="L170" s="189"/>
      <c r="M170" s="193"/>
      <c r="N170" s="13"/>
      <c r="O170" s="194"/>
      <c r="P170" s="31"/>
      <c r="Q170" s="196"/>
      <c r="R170" s="31"/>
      <c r="S170" s="196"/>
      <c r="T170" s="31"/>
      <c r="U170" s="196"/>
      <c r="V170" s="32"/>
      <c r="W170" s="189"/>
      <c r="X170" s="187"/>
      <c r="Y170" s="197"/>
      <c r="Z170" s="187"/>
      <c r="AA170" s="186" t="s">
        <v>95</v>
      </c>
      <c r="AB170" s="187"/>
      <c r="AC170" s="16" t="s">
        <v>112</v>
      </c>
      <c r="AD170" s="197"/>
      <c r="AE170" s="187"/>
      <c r="AF170" s="189"/>
      <c r="AG170" s="29"/>
      <c r="AH170" s="197"/>
      <c r="AI170" s="198"/>
      <c r="AJ170" s="187"/>
      <c r="AK170" s="16"/>
      <c r="AL170" s="16"/>
      <c r="AN170" s="4">
        <v>1</v>
      </c>
      <c r="AO170" s="4" t="s">
        <v>176</v>
      </c>
    </row>
    <row r="171" spans="1:41" s="4" customFormat="1" ht="13.2" outlineLevel="1" x14ac:dyDescent="0.25">
      <c r="A171" s="16" t="s">
        <v>82</v>
      </c>
      <c r="B171" s="186"/>
      <c r="C171" s="187"/>
      <c r="D171" s="21">
        <f t="shared" si="3"/>
        <v>13</v>
      </c>
      <c r="E171" s="21"/>
      <c r="F171" s="189" t="s">
        <v>111</v>
      </c>
      <c r="G171" s="29" t="s">
        <v>86</v>
      </c>
      <c r="H171" s="190"/>
      <c r="I171" s="190"/>
      <c r="J171" s="191"/>
      <c r="K171" s="192"/>
      <c r="L171" s="189"/>
      <c r="M171" s="193"/>
      <c r="N171" s="13"/>
      <c r="O171" s="194"/>
      <c r="P171" s="31"/>
      <c r="Q171" s="196"/>
      <c r="R171" s="31"/>
      <c r="S171" s="196"/>
      <c r="T171" s="31"/>
      <c r="U171" s="196"/>
      <c r="V171" s="32"/>
      <c r="W171" s="189"/>
      <c r="X171" s="187"/>
      <c r="Y171" s="197"/>
      <c r="Z171" s="187"/>
      <c r="AA171" s="186" t="s">
        <v>95</v>
      </c>
      <c r="AB171" s="187"/>
      <c r="AC171" s="16" t="s">
        <v>112</v>
      </c>
      <c r="AD171" s="197"/>
      <c r="AE171" s="187"/>
      <c r="AF171" s="189"/>
      <c r="AG171" s="29"/>
      <c r="AH171" s="197"/>
      <c r="AI171" s="198"/>
      <c r="AJ171" s="187"/>
      <c r="AK171" s="16"/>
      <c r="AL171" s="16"/>
      <c r="AN171" s="4">
        <v>1</v>
      </c>
      <c r="AO171" s="4" t="s">
        <v>176</v>
      </c>
    </row>
    <row r="172" spans="1:41" s="4" customFormat="1" ht="13.2" outlineLevel="1" x14ac:dyDescent="0.25">
      <c r="A172" s="16" t="s">
        <v>82</v>
      </c>
      <c r="B172" s="186"/>
      <c r="C172" s="187"/>
      <c r="D172" s="21">
        <f t="shared" si="3"/>
        <v>14</v>
      </c>
      <c r="E172" s="21"/>
      <c r="F172" s="189" t="s">
        <v>111</v>
      </c>
      <c r="G172" s="29" t="s">
        <v>86</v>
      </c>
      <c r="H172" s="190"/>
      <c r="I172" s="190"/>
      <c r="J172" s="191"/>
      <c r="K172" s="192"/>
      <c r="L172" s="189"/>
      <c r="M172" s="193"/>
      <c r="N172" s="13"/>
      <c r="O172" s="194"/>
      <c r="P172" s="31"/>
      <c r="Q172" s="196"/>
      <c r="R172" s="31"/>
      <c r="S172" s="196"/>
      <c r="T172" s="31"/>
      <c r="U172" s="196"/>
      <c r="V172" s="32"/>
      <c r="W172" s="189"/>
      <c r="X172" s="187"/>
      <c r="Y172" s="197"/>
      <c r="Z172" s="187"/>
      <c r="AA172" s="186" t="s">
        <v>95</v>
      </c>
      <c r="AB172" s="187"/>
      <c r="AC172" s="16" t="s">
        <v>112</v>
      </c>
      <c r="AD172" s="197"/>
      <c r="AE172" s="187"/>
      <c r="AF172" s="189"/>
      <c r="AG172" s="29"/>
      <c r="AH172" s="197"/>
      <c r="AI172" s="198"/>
      <c r="AJ172" s="187"/>
      <c r="AK172" s="16"/>
      <c r="AL172" s="16"/>
      <c r="AN172" s="4">
        <v>1</v>
      </c>
      <c r="AO172" s="4" t="s">
        <v>176</v>
      </c>
    </row>
    <row r="173" spans="1:41" s="4" customFormat="1" ht="13.2" outlineLevel="1" x14ac:dyDescent="0.25">
      <c r="A173" s="16" t="s">
        <v>82</v>
      </c>
      <c r="B173" s="186"/>
      <c r="C173" s="187"/>
      <c r="D173" s="21">
        <f t="shared" si="3"/>
        <v>15</v>
      </c>
      <c r="E173" s="21"/>
      <c r="F173" s="189" t="s">
        <v>111</v>
      </c>
      <c r="G173" s="29" t="s">
        <v>86</v>
      </c>
      <c r="H173" s="190"/>
      <c r="I173" s="190"/>
      <c r="J173" s="191"/>
      <c r="K173" s="192"/>
      <c r="L173" s="189"/>
      <c r="M173" s="193"/>
      <c r="N173" s="13"/>
      <c r="O173" s="194"/>
      <c r="P173" s="31"/>
      <c r="Q173" s="196"/>
      <c r="R173" s="31"/>
      <c r="S173" s="196"/>
      <c r="T173" s="31"/>
      <c r="U173" s="196"/>
      <c r="V173" s="32"/>
      <c r="W173" s="189"/>
      <c r="X173" s="187"/>
      <c r="Y173" s="197"/>
      <c r="Z173" s="187"/>
      <c r="AA173" s="186" t="s">
        <v>95</v>
      </c>
      <c r="AB173" s="187"/>
      <c r="AC173" s="16" t="s">
        <v>112</v>
      </c>
      <c r="AD173" s="197"/>
      <c r="AE173" s="187"/>
      <c r="AF173" s="189"/>
      <c r="AG173" s="29"/>
      <c r="AH173" s="197"/>
      <c r="AI173" s="198"/>
      <c r="AJ173" s="187"/>
      <c r="AK173" s="16"/>
      <c r="AL173" s="16"/>
      <c r="AN173" s="4">
        <v>1</v>
      </c>
      <c r="AO173" s="4" t="s">
        <v>176</v>
      </c>
    </row>
    <row r="174" spans="1:41" s="4" customFormat="1" ht="13.2" outlineLevel="1" x14ac:dyDescent="0.25">
      <c r="A174" s="16" t="s">
        <v>82</v>
      </c>
      <c r="B174" s="186"/>
      <c r="C174" s="187"/>
      <c r="D174" s="21">
        <f t="shared" si="3"/>
        <v>16</v>
      </c>
      <c r="E174" s="21"/>
      <c r="F174" s="189" t="s">
        <v>111</v>
      </c>
      <c r="G174" s="29" t="s">
        <v>86</v>
      </c>
      <c r="H174" s="190"/>
      <c r="I174" s="190"/>
      <c r="J174" s="191"/>
      <c r="K174" s="192"/>
      <c r="L174" s="189"/>
      <c r="M174" s="193"/>
      <c r="N174" s="13"/>
      <c r="O174" s="194"/>
      <c r="P174" s="31"/>
      <c r="Q174" s="196"/>
      <c r="R174" s="31"/>
      <c r="S174" s="196"/>
      <c r="T174" s="31"/>
      <c r="U174" s="196"/>
      <c r="V174" s="32"/>
      <c r="W174" s="189"/>
      <c r="X174" s="187"/>
      <c r="Y174" s="197"/>
      <c r="Z174" s="187"/>
      <c r="AA174" s="186" t="s">
        <v>95</v>
      </c>
      <c r="AB174" s="187"/>
      <c r="AC174" s="16" t="s">
        <v>112</v>
      </c>
      <c r="AD174" s="197"/>
      <c r="AE174" s="187"/>
      <c r="AF174" s="189"/>
      <c r="AG174" s="29"/>
      <c r="AH174" s="197"/>
      <c r="AI174" s="198"/>
      <c r="AJ174" s="187"/>
      <c r="AK174" s="16"/>
      <c r="AL174" s="16"/>
      <c r="AN174" s="4">
        <v>1</v>
      </c>
      <c r="AO174" s="4" t="s">
        <v>176</v>
      </c>
    </row>
    <row r="175" spans="1:41" s="4" customFormat="1" ht="13.2" x14ac:dyDescent="0.25">
      <c r="I175" s="3"/>
      <c r="J175" s="3"/>
      <c r="K175" s="3"/>
      <c r="L175" s="3"/>
      <c r="N175" s="3"/>
    </row>
    <row r="176" spans="1:41" s="4" customFormat="1" ht="13.8" thickBot="1" x14ac:dyDescent="0.3">
      <c r="D176" s="4" t="s">
        <v>177</v>
      </c>
      <c r="I176" s="3"/>
      <c r="J176" s="3"/>
      <c r="K176" s="3"/>
      <c r="L176" s="3"/>
      <c r="N176" s="3"/>
    </row>
    <row r="177" spans="1:41" s="4" customFormat="1" ht="13.8" outlineLevel="1" thickBot="1" x14ac:dyDescent="0.3">
      <c r="A177" s="160" t="s">
        <v>29</v>
      </c>
      <c r="B177" s="161" t="s">
        <v>30</v>
      </c>
      <c r="C177" s="162"/>
      <c r="D177" s="161" t="s">
        <v>178</v>
      </c>
      <c r="E177" s="162"/>
      <c r="F177" s="163"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05.5" customHeight="1" outlineLevel="1" x14ac:dyDescent="0.25">
      <c r="A178" s="171" t="s">
        <v>44</v>
      </c>
      <c r="B178" s="172" t="s">
        <v>45</v>
      </c>
      <c r="C178" s="171" t="s">
        <v>46</v>
      </c>
      <c r="D178" s="172" t="s">
        <v>167</v>
      </c>
      <c r="E178" s="225" t="s">
        <v>175</v>
      </c>
      <c r="F178" s="175" t="s">
        <v>49</v>
      </c>
      <c r="G178" s="176" t="s">
        <v>118</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1">
        <v>1</v>
      </c>
      <c r="E179" s="21"/>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181</v>
      </c>
    </row>
    <row r="180" spans="1:41" s="4" customFormat="1" ht="13.2" outlineLevel="1" x14ac:dyDescent="0.25">
      <c r="A180" s="16" t="s">
        <v>82</v>
      </c>
      <c r="B180" s="186"/>
      <c r="C180" s="187"/>
      <c r="D180" s="21">
        <f t="shared" ref="D180:D188" si="4">D179+1</f>
        <v>2</v>
      </c>
      <c r="E180" s="21"/>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181</v>
      </c>
    </row>
    <row r="181" spans="1:41" s="4" customFormat="1" ht="13.2" outlineLevel="1" x14ac:dyDescent="0.25">
      <c r="A181" s="16" t="s">
        <v>82</v>
      </c>
      <c r="B181" s="186"/>
      <c r="C181" s="187"/>
      <c r="D181" s="21">
        <f t="shared" si="4"/>
        <v>3</v>
      </c>
      <c r="E181" s="21"/>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181</v>
      </c>
    </row>
    <row r="182" spans="1:41" s="4" customFormat="1" ht="13.2" outlineLevel="1" x14ac:dyDescent="0.25">
      <c r="A182" s="16" t="s">
        <v>82</v>
      </c>
      <c r="B182" s="186"/>
      <c r="C182" s="187"/>
      <c r="D182" s="21">
        <f t="shared" si="4"/>
        <v>4</v>
      </c>
      <c r="E182" s="21"/>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181</v>
      </c>
    </row>
    <row r="183" spans="1:41" s="4" customFormat="1" ht="13.2" outlineLevel="1" x14ac:dyDescent="0.25">
      <c r="A183" s="16" t="s">
        <v>82</v>
      </c>
      <c r="B183" s="186"/>
      <c r="C183" s="187"/>
      <c r="D183" s="21">
        <f t="shared" si="4"/>
        <v>5</v>
      </c>
      <c r="E183" s="21"/>
      <c r="F183" s="189" t="s">
        <v>111</v>
      </c>
      <c r="G183" s="29" t="s">
        <v>125</v>
      </c>
      <c r="H183" s="190"/>
      <c r="I183" s="190"/>
      <c r="J183" s="191"/>
      <c r="K183" s="192"/>
      <c r="L183" s="189"/>
      <c r="M183" s="193"/>
      <c r="N183" s="13"/>
      <c r="O183" s="194"/>
      <c r="P183" s="31"/>
      <c r="Q183" s="196"/>
      <c r="R183" s="31"/>
      <c r="S183" s="196"/>
      <c r="T183" s="227"/>
      <c r="U183" s="31"/>
      <c r="V183" s="32"/>
      <c r="W183" s="189"/>
      <c r="X183" s="187"/>
      <c r="Y183" s="205"/>
      <c r="Z183" s="187"/>
      <c r="AA183" s="206"/>
      <c r="AB183" s="187"/>
      <c r="AC183" s="16"/>
      <c r="AD183" s="197"/>
      <c r="AE183" s="187"/>
      <c r="AF183" s="13"/>
      <c r="AG183" s="206" t="s">
        <v>180</v>
      </c>
      <c r="AH183" s="197"/>
      <c r="AI183" s="198"/>
      <c r="AJ183" s="187"/>
      <c r="AK183" s="16"/>
      <c r="AL183" s="16"/>
      <c r="AN183" s="4">
        <v>2</v>
      </c>
      <c r="AO183" s="4" t="s">
        <v>181</v>
      </c>
    </row>
    <row r="184" spans="1:41" s="4" customFormat="1" ht="13.2" outlineLevel="1" x14ac:dyDescent="0.25">
      <c r="A184" s="16" t="s">
        <v>82</v>
      </c>
      <c r="B184" s="186"/>
      <c r="C184" s="187"/>
      <c r="D184" s="21">
        <f t="shared" si="4"/>
        <v>6</v>
      </c>
      <c r="E184" s="21"/>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181</v>
      </c>
    </row>
    <row r="185" spans="1:41" s="4" customFormat="1" ht="13.2" outlineLevel="1" x14ac:dyDescent="0.25">
      <c r="A185" s="16" t="s">
        <v>82</v>
      </c>
      <c r="B185" s="186"/>
      <c r="C185" s="187"/>
      <c r="D185" s="21">
        <f t="shared" si="4"/>
        <v>7</v>
      </c>
      <c r="E185" s="21"/>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181</v>
      </c>
    </row>
    <row r="186" spans="1:41" s="4" customFormat="1" ht="13.2" outlineLevel="1" x14ac:dyDescent="0.25">
      <c r="A186" s="16" t="s">
        <v>82</v>
      </c>
      <c r="B186" s="186"/>
      <c r="C186" s="187"/>
      <c r="D186" s="21">
        <f t="shared" si="4"/>
        <v>8</v>
      </c>
      <c r="E186" s="21"/>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181</v>
      </c>
    </row>
    <row r="187" spans="1:41" s="4" customFormat="1" ht="13.2" outlineLevel="1" x14ac:dyDescent="0.25">
      <c r="A187" s="16" t="s">
        <v>82</v>
      </c>
      <c r="B187" s="186"/>
      <c r="C187" s="187"/>
      <c r="D187" s="21">
        <f t="shared" si="4"/>
        <v>9</v>
      </c>
      <c r="E187" s="21"/>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180</v>
      </c>
      <c r="AH187" s="197"/>
      <c r="AI187" s="198"/>
      <c r="AJ187" s="187"/>
      <c r="AK187" s="16"/>
      <c r="AL187" s="16"/>
      <c r="AN187" s="4">
        <v>2</v>
      </c>
      <c r="AO187" s="4" t="s">
        <v>181</v>
      </c>
    </row>
    <row r="188" spans="1:41" s="4" customFormat="1" ht="13.2" outlineLevel="1" x14ac:dyDescent="0.25">
      <c r="A188" s="16" t="s">
        <v>82</v>
      </c>
      <c r="B188" s="186"/>
      <c r="C188" s="187"/>
      <c r="D188" s="21">
        <f t="shared" si="4"/>
        <v>10</v>
      </c>
      <c r="E188" s="21"/>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16" t="s">
        <v>180</v>
      </c>
      <c r="AH188" s="197"/>
      <c r="AI188" s="198"/>
      <c r="AJ188" s="187"/>
      <c r="AK188" s="16"/>
      <c r="AL188" s="16"/>
      <c r="AN188" s="4">
        <v>2</v>
      </c>
      <c r="AO188" s="4" t="s">
        <v>181</v>
      </c>
    </row>
    <row r="189" spans="1:41" s="4" customFormat="1" ht="13.2" x14ac:dyDescent="0.25">
      <c r="I189" s="3"/>
      <c r="J189" s="3"/>
      <c r="K189" s="3"/>
      <c r="L189" s="3"/>
      <c r="N189" s="3"/>
    </row>
    <row r="190" spans="1:41" s="4" customFormat="1" ht="13.8" thickBot="1" x14ac:dyDescent="0.3">
      <c r="D190" s="4" t="s">
        <v>182</v>
      </c>
      <c r="L190" s="3"/>
    </row>
    <row r="191" spans="1:41" s="4" customFormat="1" ht="13.8" outlineLevel="1" thickBot="1" x14ac:dyDescent="0.3">
      <c r="A191" s="160" t="s">
        <v>29</v>
      </c>
      <c r="B191" s="161" t="s">
        <v>30</v>
      </c>
      <c r="C191" s="162"/>
      <c r="D191" s="161" t="s">
        <v>183</v>
      </c>
      <c r="E191" s="161"/>
      <c r="F191" s="163" t="s">
        <v>32</v>
      </c>
      <c r="G191" s="164"/>
      <c r="H191" s="164"/>
      <c r="I191" s="164"/>
      <c r="J191" s="165"/>
      <c r="K191" s="162" t="s">
        <v>33</v>
      </c>
      <c r="L191" s="161" t="s">
        <v>34</v>
      </c>
      <c r="M191" s="161"/>
      <c r="N191" s="167" t="s">
        <v>33</v>
      </c>
      <c r="O191" s="168" t="s">
        <v>35</v>
      </c>
      <c r="P191" s="161"/>
      <c r="Q191" s="161"/>
      <c r="R191" s="161"/>
      <c r="S191" s="161"/>
      <c r="T191" s="161"/>
      <c r="U191" s="161"/>
      <c r="V191" s="165"/>
      <c r="W191" s="163" t="s">
        <v>36</v>
      </c>
      <c r="X191" s="169"/>
      <c r="Y191" s="168" t="s">
        <v>115</v>
      </c>
      <c r="Z191" s="161" t="s">
        <v>115</v>
      </c>
      <c r="AA191" s="162"/>
      <c r="AB191" s="161" t="s">
        <v>38</v>
      </c>
      <c r="AC191" s="167" t="s">
        <v>39</v>
      </c>
      <c r="AD191" s="161" t="s">
        <v>128</v>
      </c>
      <c r="AE191" s="162"/>
      <c r="AF191" s="163" t="s">
        <v>41</v>
      </c>
      <c r="AG191" s="169"/>
      <c r="AH191" s="168" t="s">
        <v>42</v>
      </c>
      <c r="AI191" s="168"/>
      <c r="AJ191" s="168"/>
      <c r="AK191" s="170" t="s">
        <v>43</v>
      </c>
      <c r="AL191" s="167"/>
    </row>
    <row r="192" spans="1:41" s="209" customFormat="1" ht="183" customHeight="1" outlineLevel="1" x14ac:dyDescent="0.3">
      <c r="A192" s="171" t="s">
        <v>44</v>
      </c>
      <c r="B192" s="172" t="s">
        <v>45</v>
      </c>
      <c r="C192" s="171" t="s">
        <v>46</v>
      </c>
      <c r="D192" s="172" t="s">
        <v>167</v>
      </c>
      <c r="E192" s="225" t="s">
        <v>175</v>
      </c>
      <c r="F192" s="175" t="s">
        <v>49</v>
      </c>
      <c r="G192" s="176" t="s">
        <v>131</v>
      </c>
      <c r="H192" s="174" t="s">
        <v>51</v>
      </c>
      <c r="I192" s="174" t="s">
        <v>52</v>
      </c>
      <c r="J192" s="177" t="s">
        <v>53</v>
      </c>
      <c r="K192" s="226" t="s">
        <v>54</v>
      </c>
      <c r="L192" s="173" t="s">
        <v>184</v>
      </c>
      <c r="M192" s="178" t="s">
        <v>185</v>
      </c>
      <c r="N192" s="179" t="s">
        <v>57</v>
      </c>
      <c r="O192" s="175" t="s">
        <v>58</v>
      </c>
      <c r="P192" s="174" t="s">
        <v>59</v>
      </c>
      <c r="Q192" s="174" t="s">
        <v>60</v>
      </c>
      <c r="R192" s="174" t="s">
        <v>61</v>
      </c>
      <c r="S192" s="174" t="s">
        <v>62</v>
      </c>
      <c r="T192" s="174" t="s">
        <v>63</v>
      </c>
      <c r="U192" s="174" t="s">
        <v>64</v>
      </c>
      <c r="V192" s="177" t="s">
        <v>65</v>
      </c>
      <c r="W192" s="180" t="s">
        <v>66</v>
      </c>
      <c r="X192" s="181" t="s">
        <v>67</v>
      </c>
      <c r="Y192" s="201"/>
      <c r="Z192" s="177" t="s">
        <v>69</v>
      </c>
      <c r="AA192" s="202"/>
      <c r="AB192" s="171" t="s">
        <v>71</v>
      </c>
      <c r="AC192" s="208" t="s">
        <v>72</v>
      </c>
      <c r="AD192" s="182" t="s">
        <v>134</v>
      </c>
      <c r="AE192" s="171" t="s">
        <v>135</v>
      </c>
      <c r="AF192" s="175" t="s">
        <v>75</v>
      </c>
      <c r="AG192" s="178" t="s">
        <v>76</v>
      </c>
      <c r="AH192" s="175" t="s">
        <v>77</v>
      </c>
      <c r="AI192" s="183" t="s">
        <v>78</v>
      </c>
      <c r="AJ192" s="177" t="s">
        <v>79</v>
      </c>
      <c r="AK192" s="184" t="s">
        <v>80</v>
      </c>
      <c r="AL192" s="185" t="s">
        <v>81</v>
      </c>
    </row>
    <row r="193" spans="1:41" s="4" customFormat="1" ht="13.2" outlineLevel="1" x14ac:dyDescent="0.25">
      <c r="A193" s="16" t="s">
        <v>82</v>
      </c>
      <c r="B193" s="186"/>
      <c r="C193" s="187"/>
      <c r="D193" s="21">
        <v>1</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18"/>
      <c r="AH193" s="205"/>
      <c r="AI193" s="29"/>
      <c r="AJ193" s="187"/>
      <c r="AK193" s="16"/>
      <c r="AL193" s="16"/>
      <c r="AN193" s="4">
        <v>6</v>
      </c>
      <c r="AO193" s="4" t="s">
        <v>186</v>
      </c>
    </row>
    <row r="194" spans="1:41" s="4" customFormat="1" ht="13.2" outlineLevel="1" x14ac:dyDescent="0.25">
      <c r="A194" s="16" t="s">
        <v>82</v>
      </c>
      <c r="B194" s="186"/>
      <c r="C194" s="187"/>
      <c r="D194" s="21">
        <f t="shared" ref="D194:D208" si="5">D193+1</f>
        <v>2</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18"/>
      <c r="AH194" s="205"/>
      <c r="AI194" s="29"/>
      <c r="AJ194" s="187"/>
      <c r="AK194" s="16"/>
      <c r="AL194" s="16"/>
      <c r="AN194" s="4">
        <v>6</v>
      </c>
      <c r="AO194" s="4" t="s">
        <v>186</v>
      </c>
    </row>
    <row r="195" spans="1:41" s="4" customFormat="1" ht="13.2" outlineLevel="1" x14ac:dyDescent="0.25">
      <c r="A195" s="16" t="s">
        <v>82</v>
      </c>
      <c r="B195" s="186"/>
      <c r="C195" s="187"/>
      <c r="D195" s="21">
        <f t="shared" si="5"/>
        <v>3</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18"/>
      <c r="AH195" s="205"/>
      <c r="AI195" s="29"/>
      <c r="AJ195" s="187"/>
      <c r="AK195" s="16"/>
      <c r="AL195" s="16"/>
      <c r="AN195" s="4">
        <v>6</v>
      </c>
      <c r="AO195" s="4" t="s">
        <v>186</v>
      </c>
    </row>
    <row r="196" spans="1:41" s="4" customFormat="1" ht="13.2" outlineLevel="1" x14ac:dyDescent="0.25">
      <c r="A196" s="16" t="s">
        <v>82</v>
      </c>
      <c r="B196" s="186"/>
      <c r="C196" s="187"/>
      <c r="D196" s="21">
        <f t="shared" si="5"/>
        <v>4</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5</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outlineLevel="1" x14ac:dyDescent="0.25">
      <c r="A198" s="16" t="s">
        <v>82</v>
      </c>
      <c r="B198" s="186"/>
      <c r="C198" s="187"/>
      <c r="D198" s="21">
        <f t="shared" si="5"/>
        <v>6</v>
      </c>
      <c r="E198" s="21"/>
      <c r="F198" s="189" t="s">
        <v>111</v>
      </c>
      <c r="G198" s="29"/>
      <c r="H198" s="190"/>
      <c r="I198" s="190"/>
      <c r="J198" s="191"/>
      <c r="K198" s="13"/>
      <c r="L198" s="219"/>
      <c r="M198" s="220"/>
      <c r="N198" s="13"/>
      <c r="O198" s="194"/>
      <c r="P198" s="31"/>
      <c r="Q198" s="196"/>
      <c r="R198" s="31"/>
      <c r="S198" s="196"/>
      <c r="T198" s="31"/>
      <c r="U198" s="196"/>
      <c r="V198" s="32"/>
      <c r="W198" s="189"/>
      <c r="X198" s="187"/>
      <c r="Y198" s="205"/>
      <c r="Z198" s="187"/>
      <c r="AA198" s="206"/>
      <c r="AB198" s="187"/>
      <c r="AC198" s="16" t="s">
        <v>103</v>
      </c>
      <c r="AD198" s="197"/>
      <c r="AE198" s="217"/>
      <c r="AF198" s="189"/>
      <c r="AG198" s="29"/>
      <c r="AH198" s="205"/>
      <c r="AI198" s="29"/>
      <c r="AJ198" s="187"/>
      <c r="AK198" s="16"/>
      <c r="AL198" s="16"/>
      <c r="AN198" s="4">
        <v>6</v>
      </c>
      <c r="AO198" s="4" t="s">
        <v>186</v>
      </c>
    </row>
    <row r="199" spans="1:41" s="4" customFormat="1" ht="13.2" outlineLevel="1" x14ac:dyDescent="0.25">
      <c r="A199" s="16" t="s">
        <v>82</v>
      </c>
      <c r="B199" s="186"/>
      <c r="C199" s="187"/>
      <c r="D199" s="21">
        <f t="shared" si="5"/>
        <v>7</v>
      </c>
      <c r="E199" s="21"/>
      <c r="F199" s="189" t="s">
        <v>111</v>
      </c>
      <c r="G199" s="29"/>
      <c r="H199" s="190"/>
      <c r="I199" s="190"/>
      <c r="J199" s="191"/>
      <c r="K199" s="13"/>
      <c r="L199" s="219"/>
      <c r="M199" s="220"/>
      <c r="N199" s="13"/>
      <c r="O199" s="194"/>
      <c r="P199" s="31"/>
      <c r="Q199" s="196"/>
      <c r="R199" s="31"/>
      <c r="S199" s="196"/>
      <c r="T199" s="31"/>
      <c r="U199" s="196"/>
      <c r="V199" s="32"/>
      <c r="W199" s="189"/>
      <c r="X199" s="187"/>
      <c r="Y199" s="205"/>
      <c r="Z199" s="187"/>
      <c r="AA199" s="206"/>
      <c r="AB199" s="187"/>
      <c r="AC199" s="16" t="s">
        <v>103</v>
      </c>
      <c r="AD199" s="197"/>
      <c r="AE199" s="217"/>
      <c r="AF199" s="189"/>
      <c r="AG199" s="29"/>
      <c r="AH199" s="205"/>
      <c r="AI199" s="29"/>
      <c r="AJ199" s="187"/>
      <c r="AK199" s="16"/>
      <c r="AL199" s="16"/>
      <c r="AN199" s="4">
        <v>6</v>
      </c>
      <c r="AO199" s="4" t="s">
        <v>186</v>
      </c>
    </row>
    <row r="200" spans="1:41" s="4" customFormat="1" ht="13.2" outlineLevel="1" x14ac:dyDescent="0.25">
      <c r="A200" s="16" t="s">
        <v>82</v>
      </c>
      <c r="B200" s="186"/>
      <c r="C200" s="187"/>
      <c r="D200" s="21">
        <f t="shared" si="5"/>
        <v>8</v>
      </c>
      <c r="E200" s="21"/>
      <c r="F200" s="189" t="s">
        <v>111</v>
      </c>
      <c r="G200" s="29"/>
      <c r="H200" s="190"/>
      <c r="I200" s="190"/>
      <c r="J200" s="191"/>
      <c r="K200" s="13"/>
      <c r="L200" s="219"/>
      <c r="M200" s="220"/>
      <c r="N200" s="13"/>
      <c r="O200" s="194"/>
      <c r="P200" s="31"/>
      <c r="Q200" s="196"/>
      <c r="R200" s="31"/>
      <c r="S200" s="196"/>
      <c r="T200" s="31"/>
      <c r="U200" s="196"/>
      <c r="V200" s="32"/>
      <c r="W200" s="189"/>
      <c r="X200" s="187"/>
      <c r="Y200" s="205"/>
      <c r="Z200" s="187"/>
      <c r="AA200" s="206"/>
      <c r="AB200" s="187"/>
      <c r="AC200" s="16" t="s">
        <v>103</v>
      </c>
      <c r="AD200" s="197"/>
      <c r="AE200" s="217"/>
      <c r="AF200" s="189"/>
      <c r="AG200" s="29"/>
      <c r="AH200" s="205"/>
      <c r="AI200" s="29"/>
      <c r="AJ200" s="187"/>
      <c r="AK200" s="16"/>
      <c r="AL200" s="16"/>
      <c r="AN200" s="4">
        <v>6</v>
      </c>
      <c r="AO200" s="4" t="s">
        <v>186</v>
      </c>
    </row>
    <row r="201" spans="1:41" s="4" customFormat="1" ht="13.2" outlineLevel="1" x14ac:dyDescent="0.25">
      <c r="A201" s="16" t="s">
        <v>82</v>
      </c>
      <c r="B201" s="186"/>
      <c r="C201" s="187"/>
      <c r="D201" s="21">
        <f t="shared" si="5"/>
        <v>9</v>
      </c>
      <c r="E201" s="21"/>
      <c r="F201" s="189" t="s">
        <v>111</v>
      </c>
      <c r="G201" s="29"/>
      <c r="H201" s="190"/>
      <c r="I201" s="190"/>
      <c r="J201" s="191"/>
      <c r="K201" s="13"/>
      <c r="L201" s="219"/>
      <c r="M201" s="220"/>
      <c r="N201" s="13"/>
      <c r="O201" s="194"/>
      <c r="P201" s="31"/>
      <c r="Q201" s="196"/>
      <c r="R201" s="31"/>
      <c r="S201" s="196"/>
      <c r="T201" s="31"/>
      <c r="U201" s="196"/>
      <c r="V201" s="32"/>
      <c r="W201" s="189"/>
      <c r="X201" s="187"/>
      <c r="Y201" s="205"/>
      <c r="Z201" s="187"/>
      <c r="AA201" s="206"/>
      <c r="AB201" s="187"/>
      <c r="AC201" s="16" t="s">
        <v>103</v>
      </c>
      <c r="AD201" s="197"/>
      <c r="AE201" s="217"/>
      <c r="AF201" s="189"/>
      <c r="AG201" s="29"/>
      <c r="AH201" s="205"/>
      <c r="AI201" s="29"/>
      <c r="AJ201" s="187"/>
      <c r="AK201" s="16"/>
      <c r="AL201" s="16"/>
      <c r="AN201" s="4">
        <v>6</v>
      </c>
      <c r="AO201" s="4" t="s">
        <v>186</v>
      </c>
    </row>
    <row r="202" spans="1:41" s="4" customFormat="1" ht="13.2" outlineLevel="1" x14ac:dyDescent="0.25">
      <c r="A202" s="16" t="s">
        <v>82</v>
      </c>
      <c r="B202" s="186"/>
      <c r="C202" s="187"/>
      <c r="D202" s="21">
        <f t="shared" si="5"/>
        <v>10</v>
      </c>
      <c r="E202" s="21"/>
      <c r="F202" s="189" t="s">
        <v>111</v>
      </c>
      <c r="G202" s="29"/>
      <c r="H202" s="190"/>
      <c r="I202" s="190"/>
      <c r="J202" s="191"/>
      <c r="K202" s="13"/>
      <c r="L202" s="219"/>
      <c r="M202" s="220"/>
      <c r="N202" s="13"/>
      <c r="O202" s="194"/>
      <c r="P202" s="31"/>
      <c r="Q202" s="196"/>
      <c r="R202" s="31"/>
      <c r="S202" s="196"/>
      <c r="T202" s="31"/>
      <c r="U202" s="196"/>
      <c r="V202" s="32"/>
      <c r="W202" s="189"/>
      <c r="X202" s="187"/>
      <c r="Y202" s="205"/>
      <c r="Z202" s="187"/>
      <c r="AA202" s="206"/>
      <c r="AB202" s="187"/>
      <c r="AC202" s="16" t="s">
        <v>103</v>
      </c>
      <c r="AD202" s="197"/>
      <c r="AE202" s="217"/>
      <c r="AF202" s="189"/>
      <c r="AG202" s="29"/>
      <c r="AH202" s="205"/>
      <c r="AI202" s="29"/>
      <c r="AJ202" s="187"/>
      <c r="AK202" s="16"/>
      <c r="AL202" s="16"/>
      <c r="AN202" s="4">
        <v>6</v>
      </c>
      <c r="AO202" s="4" t="s">
        <v>186</v>
      </c>
    </row>
    <row r="203" spans="1:41" s="4" customFormat="1" ht="13.2" outlineLevel="1" x14ac:dyDescent="0.25">
      <c r="A203" s="16" t="s">
        <v>82</v>
      </c>
      <c r="B203" s="186"/>
      <c r="C203" s="187"/>
      <c r="D203" s="21">
        <f t="shared" si="5"/>
        <v>11</v>
      </c>
      <c r="E203" s="21"/>
      <c r="F203" s="189" t="s">
        <v>111</v>
      </c>
      <c r="G203" s="29"/>
      <c r="H203" s="190"/>
      <c r="I203" s="190"/>
      <c r="J203" s="191"/>
      <c r="K203" s="13"/>
      <c r="L203" s="219"/>
      <c r="M203" s="220"/>
      <c r="N203" s="13"/>
      <c r="O203" s="194"/>
      <c r="P203" s="31"/>
      <c r="Q203" s="196"/>
      <c r="R203" s="31"/>
      <c r="S203" s="196"/>
      <c r="T203" s="31"/>
      <c r="U203" s="196"/>
      <c r="V203" s="32"/>
      <c r="W203" s="189"/>
      <c r="X203" s="187"/>
      <c r="Y203" s="205"/>
      <c r="Z203" s="187"/>
      <c r="AA203" s="206"/>
      <c r="AB203" s="187"/>
      <c r="AC203" s="16" t="s">
        <v>103</v>
      </c>
      <c r="AD203" s="197"/>
      <c r="AE203" s="217"/>
      <c r="AF203" s="189"/>
      <c r="AG203" s="29"/>
      <c r="AH203" s="205"/>
      <c r="AI203" s="29"/>
      <c r="AJ203" s="187"/>
      <c r="AK203" s="16"/>
      <c r="AL203" s="16"/>
      <c r="AN203" s="4">
        <v>6</v>
      </c>
      <c r="AO203" s="4" t="s">
        <v>186</v>
      </c>
    </row>
    <row r="204" spans="1:41" s="4" customFormat="1" ht="13.2" outlineLevel="1" x14ac:dyDescent="0.25">
      <c r="A204" s="16" t="s">
        <v>82</v>
      </c>
      <c r="B204" s="186"/>
      <c r="C204" s="187"/>
      <c r="D204" s="21">
        <f t="shared" si="5"/>
        <v>12</v>
      </c>
      <c r="E204" s="21"/>
      <c r="F204" s="189" t="s">
        <v>111</v>
      </c>
      <c r="G204" s="29"/>
      <c r="H204" s="190"/>
      <c r="I204" s="190"/>
      <c r="J204" s="191"/>
      <c r="K204" s="13"/>
      <c r="L204" s="219"/>
      <c r="M204" s="220"/>
      <c r="N204" s="13"/>
      <c r="O204" s="194"/>
      <c r="P204" s="31"/>
      <c r="Q204" s="196"/>
      <c r="R204" s="31"/>
      <c r="S204" s="196"/>
      <c r="T204" s="31"/>
      <c r="U204" s="196"/>
      <c r="V204" s="32"/>
      <c r="W204" s="189"/>
      <c r="X204" s="187"/>
      <c r="Y204" s="205"/>
      <c r="Z204" s="187"/>
      <c r="AA204" s="206"/>
      <c r="AB204" s="187"/>
      <c r="AC204" s="16" t="s">
        <v>103</v>
      </c>
      <c r="AD204" s="197"/>
      <c r="AE204" s="217"/>
      <c r="AF204" s="189"/>
      <c r="AG204" s="29"/>
      <c r="AH204" s="205"/>
      <c r="AI204" s="29"/>
      <c r="AJ204" s="187"/>
      <c r="AK204" s="16"/>
      <c r="AL204" s="16"/>
      <c r="AN204" s="4">
        <v>6</v>
      </c>
      <c r="AO204" s="4" t="s">
        <v>186</v>
      </c>
    </row>
    <row r="205" spans="1:41" s="4" customFormat="1" ht="13.2" outlineLevel="1" x14ac:dyDescent="0.25">
      <c r="A205" s="16" t="s">
        <v>82</v>
      </c>
      <c r="B205" s="186"/>
      <c r="C205" s="187"/>
      <c r="D205" s="21">
        <f t="shared" si="5"/>
        <v>13</v>
      </c>
      <c r="E205" s="21"/>
      <c r="F205" s="189" t="s">
        <v>111</v>
      </c>
      <c r="G205" s="29"/>
      <c r="H205" s="190"/>
      <c r="I205" s="190"/>
      <c r="J205" s="191"/>
      <c r="K205" s="13"/>
      <c r="L205" s="219"/>
      <c r="M205" s="220"/>
      <c r="N205" s="13"/>
      <c r="O205" s="194"/>
      <c r="P205" s="31"/>
      <c r="Q205" s="196"/>
      <c r="R205" s="31"/>
      <c r="S205" s="196"/>
      <c r="T205" s="31"/>
      <c r="U205" s="196"/>
      <c r="V205" s="32"/>
      <c r="W205" s="189"/>
      <c r="X205" s="187"/>
      <c r="Y205" s="205"/>
      <c r="Z205" s="187"/>
      <c r="AA205" s="206"/>
      <c r="AB205" s="187"/>
      <c r="AC205" s="16" t="s">
        <v>103</v>
      </c>
      <c r="AD205" s="197"/>
      <c r="AE205" s="217"/>
      <c r="AF205" s="189"/>
      <c r="AG205" s="29"/>
      <c r="AH205" s="205"/>
      <c r="AI205" s="29"/>
      <c r="AJ205" s="187"/>
      <c r="AK205" s="16"/>
      <c r="AL205" s="16"/>
      <c r="AN205" s="4">
        <v>6</v>
      </c>
      <c r="AO205" s="4" t="s">
        <v>186</v>
      </c>
    </row>
    <row r="206" spans="1:41" s="4" customFormat="1" ht="13.2" outlineLevel="1" x14ac:dyDescent="0.25">
      <c r="A206" s="16" t="s">
        <v>82</v>
      </c>
      <c r="B206" s="186"/>
      <c r="C206" s="187"/>
      <c r="D206" s="21">
        <f t="shared" si="5"/>
        <v>14</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9"/>
      <c r="AH206" s="205"/>
      <c r="AI206" s="29"/>
      <c r="AJ206" s="187"/>
      <c r="AK206" s="16"/>
      <c r="AL206" s="16"/>
      <c r="AN206" s="4">
        <v>6</v>
      </c>
      <c r="AO206" s="4" t="s">
        <v>186</v>
      </c>
    </row>
    <row r="207" spans="1:41" s="4" customFormat="1" ht="13.2" outlineLevel="1" x14ac:dyDescent="0.25">
      <c r="A207" s="16" t="s">
        <v>82</v>
      </c>
      <c r="B207" s="186"/>
      <c r="C207" s="187"/>
      <c r="D207" s="21">
        <f t="shared" si="5"/>
        <v>15</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9"/>
      <c r="AH207" s="205"/>
      <c r="AI207" s="29"/>
      <c r="AJ207" s="187"/>
      <c r="AK207" s="16"/>
      <c r="AL207" s="16"/>
      <c r="AN207" s="4">
        <v>6</v>
      </c>
      <c r="AO207" s="4" t="s">
        <v>186</v>
      </c>
    </row>
    <row r="208" spans="1:41" s="4" customFormat="1" ht="13.2" outlineLevel="1" x14ac:dyDescent="0.25">
      <c r="A208" s="16" t="s">
        <v>82</v>
      </c>
      <c r="B208" s="186"/>
      <c r="C208" s="187"/>
      <c r="D208" s="21">
        <f t="shared" si="5"/>
        <v>16</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9"/>
      <c r="AH208" s="205"/>
      <c r="AI208" s="29"/>
      <c r="AJ208" s="187"/>
      <c r="AK208" s="16"/>
      <c r="AL208" s="16"/>
      <c r="AN208" s="4">
        <v>6</v>
      </c>
      <c r="AO208" s="4" t="s">
        <v>186</v>
      </c>
    </row>
    <row r="209" spans="1:41" s="4" customFormat="1" ht="13.2" x14ac:dyDescent="0.25">
      <c r="A209" s="158"/>
      <c r="B209" s="20"/>
      <c r="C209" s="20"/>
      <c r="D209" s="25"/>
      <c r="E209" s="20"/>
      <c r="F209" s="221"/>
      <c r="G209" s="20"/>
      <c r="H209" s="221"/>
      <c r="I209" s="221"/>
      <c r="J209" s="221"/>
      <c r="K209" s="221"/>
      <c r="L209" s="20"/>
      <c r="M209" s="20"/>
      <c r="N209" s="221"/>
      <c r="O209" s="221"/>
      <c r="P209" s="20"/>
      <c r="Q209" s="221"/>
      <c r="R209" s="20"/>
      <c r="S209" s="221"/>
      <c r="T209" s="20"/>
      <c r="U209" s="20"/>
      <c r="V209" s="20"/>
      <c r="Y209" s="20"/>
      <c r="Z209" s="20"/>
      <c r="AA209" s="20"/>
      <c r="AB209" s="20"/>
      <c r="AC209" s="20"/>
      <c r="AF209" s="221"/>
      <c r="AG209" s="20"/>
      <c r="AH209" s="20"/>
      <c r="AI209" s="20"/>
      <c r="AJ209" s="20"/>
    </row>
    <row r="210" spans="1:41" s="4" customFormat="1" ht="13.8" thickBot="1" x14ac:dyDescent="0.3">
      <c r="D210" s="4" t="s">
        <v>187</v>
      </c>
      <c r="L210" s="3"/>
    </row>
    <row r="211" spans="1:41" s="4" customFormat="1" ht="13.8" outlineLevel="1" thickBot="1" x14ac:dyDescent="0.3">
      <c r="A211" s="160" t="s">
        <v>29</v>
      </c>
      <c r="B211" s="161" t="s">
        <v>30</v>
      </c>
      <c r="C211" s="162"/>
      <c r="D211" s="161" t="s">
        <v>188</v>
      </c>
      <c r="E211" s="161"/>
      <c r="F211" s="163" t="s">
        <v>32</v>
      </c>
      <c r="G211" s="164"/>
      <c r="H211" s="164"/>
      <c r="I211" s="164"/>
      <c r="J211" s="165"/>
      <c r="K211" s="162" t="s">
        <v>33</v>
      </c>
      <c r="L211" s="161" t="s">
        <v>158</v>
      </c>
      <c r="M211" s="161"/>
      <c r="N211" s="167" t="s">
        <v>33</v>
      </c>
      <c r="O211" s="168" t="s">
        <v>35</v>
      </c>
      <c r="P211" s="161"/>
      <c r="Q211" s="161"/>
      <c r="R211" s="161"/>
      <c r="S211" s="161"/>
      <c r="T211" s="161"/>
      <c r="U211" s="161"/>
      <c r="V211" s="162"/>
      <c r="W211" s="163" t="s">
        <v>36</v>
      </c>
      <c r="X211" s="169"/>
      <c r="Y211" s="161" t="s">
        <v>115</v>
      </c>
      <c r="Z211" s="161" t="s">
        <v>115</v>
      </c>
      <c r="AA211" s="162"/>
      <c r="AB211" s="162" t="s">
        <v>38</v>
      </c>
      <c r="AC211" s="167" t="s">
        <v>39</v>
      </c>
      <c r="AD211" s="161" t="s">
        <v>128</v>
      </c>
      <c r="AE211" s="162"/>
      <c r="AF211" s="163" t="s">
        <v>41</v>
      </c>
      <c r="AG211" s="165" t="s">
        <v>115</v>
      </c>
      <c r="AH211" s="168" t="s">
        <v>42</v>
      </c>
      <c r="AI211" s="168"/>
      <c r="AJ211" s="168"/>
      <c r="AK211" s="170" t="s">
        <v>43</v>
      </c>
      <c r="AL211" s="167"/>
    </row>
    <row r="212" spans="1:41" s="209" customFormat="1" ht="195" outlineLevel="1" x14ac:dyDescent="0.3">
      <c r="A212" s="171" t="s">
        <v>44</v>
      </c>
      <c r="B212" s="172" t="s">
        <v>45</v>
      </c>
      <c r="C212" s="171" t="s">
        <v>46</v>
      </c>
      <c r="D212" s="172" t="s">
        <v>167</v>
      </c>
      <c r="E212" s="225" t="s">
        <v>175</v>
      </c>
      <c r="F212" s="175" t="s">
        <v>49</v>
      </c>
      <c r="G212" s="176" t="s">
        <v>131</v>
      </c>
      <c r="H212" s="174" t="s">
        <v>51</v>
      </c>
      <c r="I212" s="174" t="s">
        <v>52</v>
      </c>
      <c r="J212" s="177" t="s">
        <v>53</v>
      </c>
      <c r="K212" s="226" t="s">
        <v>54</v>
      </c>
      <c r="L212" s="173" t="s">
        <v>161</v>
      </c>
      <c r="M212" s="177" t="s">
        <v>162</v>
      </c>
      <c r="N212" s="179" t="s">
        <v>57</v>
      </c>
      <c r="O212" s="175" t="s">
        <v>58</v>
      </c>
      <c r="P212" s="174" t="s">
        <v>59</v>
      </c>
      <c r="Q212" s="174" t="s">
        <v>60</v>
      </c>
      <c r="R212" s="174" t="s">
        <v>61</v>
      </c>
      <c r="S212" s="174" t="s">
        <v>62</v>
      </c>
      <c r="T212" s="174" t="s">
        <v>63</v>
      </c>
      <c r="U212" s="174" t="s">
        <v>64</v>
      </c>
      <c r="V212" s="177" t="s">
        <v>65</v>
      </c>
      <c r="W212" s="180" t="s">
        <v>66</v>
      </c>
      <c r="X212" s="181" t="s">
        <v>67</v>
      </c>
      <c r="Y212" s="201"/>
      <c r="Z212" s="183"/>
      <c r="AA212" s="202"/>
      <c r="AB212" s="208" t="s">
        <v>71</v>
      </c>
      <c r="AC212" s="208" t="s">
        <v>72</v>
      </c>
      <c r="AD212" s="182" t="s">
        <v>163</v>
      </c>
      <c r="AE212" s="171" t="s">
        <v>135</v>
      </c>
      <c r="AF212" s="175" t="s">
        <v>75</v>
      </c>
      <c r="AG212" s="177"/>
      <c r="AH212" s="175" t="s">
        <v>77</v>
      </c>
      <c r="AI212" s="183" t="s">
        <v>78</v>
      </c>
      <c r="AJ212" s="177" t="s">
        <v>79</v>
      </c>
      <c r="AK212" s="184" t="s">
        <v>80</v>
      </c>
      <c r="AL212" s="185" t="s">
        <v>81</v>
      </c>
    </row>
    <row r="213" spans="1:41" s="4" customFormat="1" ht="13.2" outlineLevel="1" x14ac:dyDescent="0.25">
      <c r="A213" s="16" t="s">
        <v>82</v>
      </c>
      <c r="B213" s="186"/>
      <c r="C213" s="187"/>
      <c r="D213" s="21">
        <v>1</v>
      </c>
      <c r="E213" s="21"/>
      <c r="F213" s="189" t="s">
        <v>111</v>
      </c>
      <c r="G213" s="29"/>
      <c r="H213" s="190"/>
      <c r="I213" s="190"/>
      <c r="J213" s="191"/>
      <c r="K213" s="13"/>
      <c r="L213" s="186"/>
      <c r="M213" s="187"/>
      <c r="N213" s="13"/>
      <c r="O213" s="195"/>
      <c r="P213" s="31"/>
      <c r="Q213" s="196"/>
      <c r="R213" s="31"/>
      <c r="S213" s="196"/>
      <c r="T213" s="31"/>
      <c r="U213" s="196"/>
      <c r="V213" s="32"/>
      <c r="W213" s="192"/>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ref="D214:D228" si="6">D213+1</f>
        <v>2</v>
      </c>
      <c r="E214" s="21"/>
      <c r="F214" s="189" t="s">
        <v>111</v>
      </c>
      <c r="G214" s="29"/>
      <c r="H214" s="190"/>
      <c r="I214" s="190"/>
      <c r="J214" s="191"/>
      <c r="K214" s="13"/>
      <c r="L214" s="186"/>
      <c r="M214" s="187"/>
      <c r="N214" s="13"/>
      <c r="O214" s="195"/>
      <c r="P214" s="31"/>
      <c r="Q214" s="196"/>
      <c r="R214" s="31"/>
      <c r="S214" s="196"/>
      <c r="T214" s="31"/>
      <c r="U214" s="196"/>
      <c r="V214" s="32"/>
      <c r="W214" s="192"/>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3</v>
      </c>
      <c r="E215" s="21"/>
      <c r="F215" s="189" t="s">
        <v>111</v>
      </c>
      <c r="G215" s="29"/>
      <c r="H215" s="190"/>
      <c r="I215" s="190"/>
      <c r="J215" s="191"/>
      <c r="K215" s="13"/>
      <c r="L215" s="186"/>
      <c r="M215" s="187"/>
      <c r="N215" s="13"/>
      <c r="O215" s="195"/>
      <c r="P215" s="31"/>
      <c r="Q215" s="196"/>
      <c r="R215" s="31"/>
      <c r="S215" s="196"/>
      <c r="T215" s="31"/>
      <c r="U215" s="196"/>
      <c r="V215" s="32"/>
      <c r="W215" s="192"/>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4</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5</v>
      </c>
      <c r="E217" s="21"/>
      <c r="F217" s="189" t="s">
        <v>111</v>
      </c>
      <c r="G217" s="29"/>
      <c r="H217" s="190"/>
      <c r="I217" s="190"/>
      <c r="J217" s="191"/>
      <c r="K217" s="13"/>
      <c r="L217" s="186"/>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outlineLevel="1" x14ac:dyDescent="0.25">
      <c r="A218" s="16" t="s">
        <v>82</v>
      </c>
      <c r="B218" s="186"/>
      <c r="C218" s="187"/>
      <c r="D218" s="21">
        <f t="shared" si="6"/>
        <v>6</v>
      </c>
      <c r="E218" s="21"/>
      <c r="F218" s="189" t="s">
        <v>111</v>
      </c>
      <c r="G218" s="29"/>
      <c r="H218" s="190"/>
      <c r="I218" s="190"/>
      <c r="J218" s="191"/>
      <c r="K218" s="13"/>
      <c r="L218" s="186"/>
      <c r="M218" s="187"/>
      <c r="N218" s="13"/>
      <c r="O218" s="194"/>
      <c r="P218" s="31"/>
      <c r="Q218" s="196"/>
      <c r="R218" s="31"/>
      <c r="S218" s="196"/>
      <c r="T218" s="31"/>
      <c r="U218" s="196"/>
      <c r="V218" s="32"/>
      <c r="W218" s="189"/>
      <c r="X218" s="187"/>
      <c r="Y218" s="205"/>
      <c r="Z218" s="198"/>
      <c r="AA218" s="206"/>
      <c r="AB218" s="187"/>
      <c r="AC218" s="16" t="s">
        <v>103</v>
      </c>
      <c r="AD218" s="197"/>
      <c r="AE218" s="217"/>
      <c r="AF218" s="189"/>
      <c r="AG218" s="187"/>
      <c r="AH218" s="205"/>
      <c r="AI218" s="29"/>
      <c r="AJ218" s="187"/>
      <c r="AK218" s="16"/>
      <c r="AL218" s="16"/>
      <c r="AN218" s="4">
        <v>39</v>
      </c>
      <c r="AO218" s="4" t="s">
        <v>189</v>
      </c>
    </row>
    <row r="219" spans="1:41" s="4" customFormat="1" ht="13.2" outlineLevel="1" x14ac:dyDescent="0.25">
      <c r="A219" s="16" t="s">
        <v>82</v>
      </c>
      <c r="B219" s="186"/>
      <c r="C219" s="187"/>
      <c r="D219" s="21">
        <f t="shared" si="6"/>
        <v>7</v>
      </c>
      <c r="E219" s="21"/>
      <c r="F219" s="189" t="s">
        <v>111</v>
      </c>
      <c r="G219" s="29"/>
      <c r="H219" s="190"/>
      <c r="I219" s="190"/>
      <c r="J219" s="191"/>
      <c r="K219" s="13"/>
      <c r="L219" s="186"/>
      <c r="M219" s="187"/>
      <c r="N219" s="13"/>
      <c r="O219" s="194"/>
      <c r="P219" s="31"/>
      <c r="Q219" s="196"/>
      <c r="R219" s="31"/>
      <c r="S219" s="196"/>
      <c r="T219" s="31"/>
      <c r="U219" s="196"/>
      <c r="V219" s="32"/>
      <c r="W219" s="189"/>
      <c r="X219" s="187"/>
      <c r="Y219" s="205"/>
      <c r="Z219" s="198"/>
      <c r="AA219" s="206"/>
      <c r="AB219" s="187"/>
      <c r="AC219" s="16" t="s">
        <v>103</v>
      </c>
      <c r="AD219" s="197"/>
      <c r="AE219" s="217"/>
      <c r="AF219" s="189"/>
      <c r="AG219" s="187"/>
      <c r="AH219" s="205"/>
      <c r="AI219" s="29"/>
      <c r="AJ219" s="187"/>
      <c r="AK219" s="16"/>
      <c r="AL219" s="16"/>
      <c r="AN219" s="4">
        <v>39</v>
      </c>
      <c r="AO219" s="4" t="s">
        <v>189</v>
      </c>
    </row>
    <row r="220" spans="1:41" s="4" customFormat="1" ht="13.2" outlineLevel="1" x14ac:dyDescent="0.25">
      <c r="A220" s="16" t="s">
        <v>82</v>
      </c>
      <c r="B220" s="186"/>
      <c r="C220" s="187"/>
      <c r="D220" s="21">
        <f t="shared" si="6"/>
        <v>8</v>
      </c>
      <c r="E220" s="21"/>
      <c r="F220" s="189" t="s">
        <v>111</v>
      </c>
      <c r="G220" s="29"/>
      <c r="H220" s="190"/>
      <c r="I220" s="190"/>
      <c r="J220" s="191"/>
      <c r="K220" s="13"/>
      <c r="L220" s="186"/>
      <c r="M220" s="187"/>
      <c r="N220" s="13"/>
      <c r="O220" s="194"/>
      <c r="P220" s="31"/>
      <c r="Q220" s="196"/>
      <c r="R220" s="31"/>
      <c r="S220" s="196"/>
      <c r="T220" s="31"/>
      <c r="U220" s="196"/>
      <c r="V220" s="32"/>
      <c r="W220" s="189"/>
      <c r="X220" s="187"/>
      <c r="Y220" s="205"/>
      <c r="Z220" s="198"/>
      <c r="AA220" s="206"/>
      <c r="AB220" s="187"/>
      <c r="AC220" s="16" t="s">
        <v>103</v>
      </c>
      <c r="AD220" s="197"/>
      <c r="AE220" s="217"/>
      <c r="AF220" s="189"/>
      <c r="AG220" s="187"/>
      <c r="AH220" s="205"/>
      <c r="AI220" s="29"/>
      <c r="AJ220" s="187"/>
      <c r="AK220" s="16"/>
      <c r="AL220" s="16"/>
      <c r="AN220" s="4">
        <v>39</v>
      </c>
      <c r="AO220" s="4" t="s">
        <v>189</v>
      </c>
    </row>
    <row r="221" spans="1:41" s="4" customFormat="1" ht="13.2" outlineLevel="1" x14ac:dyDescent="0.25">
      <c r="A221" s="16" t="s">
        <v>82</v>
      </c>
      <c r="B221" s="186"/>
      <c r="C221" s="187"/>
      <c r="D221" s="21">
        <f t="shared" si="6"/>
        <v>9</v>
      </c>
      <c r="E221" s="21"/>
      <c r="F221" s="189" t="s">
        <v>111</v>
      </c>
      <c r="G221" s="29"/>
      <c r="H221" s="190"/>
      <c r="I221" s="190"/>
      <c r="J221" s="191"/>
      <c r="K221" s="13"/>
      <c r="L221" s="186"/>
      <c r="M221" s="187"/>
      <c r="N221" s="13"/>
      <c r="O221" s="194"/>
      <c r="P221" s="31"/>
      <c r="Q221" s="196"/>
      <c r="R221" s="31"/>
      <c r="S221" s="196"/>
      <c r="T221" s="31"/>
      <c r="U221" s="196"/>
      <c r="V221" s="32"/>
      <c r="W221" s="189"/>
      <c r="X221" s="187"/>
      <c r="Y221" s="205"/>
      <c r="Z221" s="198"/>
      <c r="AA221" s="206"/>
      <c r="AB221" s="187"/>
      <c r="AC221" s="16" t="s">
        <v>103</v>
      </c>
      <c r="AD221" s="197"/>
      <c r="AE221" s="217"/>
      <c r="AF221" s="189"/>
      <c r="AG221" s="187"/>
      <c r="AH221" s="205"/>
      <c r="AI221" s="29"/>
      <c r="AJ221" s="187"/>
      <c r="AK221" s="16"/>
      <c r="AL221" s="16"/>
      <c r="AN221" s="4">
        <v>39</v>
      </c>
      <c r="AO221" s="4" t="s">
        <v>189</v>
      </c>
    </row>
    <row r="222" spans="1:41" s="4" customFormat="1" ht="13.2" outlineLevel="1" x14ac:dyDescent="0.25">
      <c r="A222" s="16" t="s">
        <v>82</v>
      </c>
      <c r="B222" s="186"/>
      <c r="C222" s="187"/>
      <c r="D222" s="21">
        <f t="shared" si="6"/>
        <v>10</v>
      </c>
      <c r="E222" s="21"/>
      <c r="F222" s="189" t="s">
        <v>111</v>
      </c>
      <c r="G222" s="29"/>
      <c r="H222" s="190"/>
      <c r="I222" s="190"/>
      <c r="J222" s="191"/>
      <c r="K222" s="13"/>
      <c r="L222" s="186"/>
      <c r="M222" s="187"/>
      <c r="N222" s="13"/>
      <c r="O222" s="194"/>
      <c r="P222" s="31"/>
      <c r="Q222" s="196"/>
      <c r="R222" s="31"/>
      <c r="S222" s="196"/>
      <c r="T222" s="31"/>
      <c r="U222" s="196"/>
      <c r="V222" s="32"/>
      <c r="W222" s="189"/>
      <c r="X222" s="187"/>
      <c r="Y222" s="205"/>
      <c r="Z222" s="198"/>
      <c r="AA222" s="206"/>
      <c r="AB222" s="187"/>
      <c r="AC222" s="16" t="s">
        <v>103</v>
      </c>
      <c r="AD222" s="197"/>
      <c r="AE222" s="217"/>
      <c r="AF222" s="189"/>
      <c r="AG222" s="187"/>
      <c r="AH222" s="205"/>
      <c r="AI222" s="29"/>
      <c r="AJ222" s="187"/>
      <c r="AK222" s="16"/>
      <c r="AL222" s="16"/>
      <c r="AN222" s="4">
        <v>39</v>
      </c>
      <c r="AO222" s="4" t="s">
        <v>189</v>
      </c>
    </row>
    <row r="223" spans="1:41" s="4" customFormat="1" ht="13.2" outlineLevel="1" x14ac:dyDescent="0.25">
      <c r="A223" s="16" t="s">
        <v>82</v>
      </c>
      <c r="B223" s="186"/>
      <c r="C223" s="187"/>
      <c r="D223" s="21">
        <f t="shared" si="6"/>
        <v>11</v>
      </c>
      <c r="E223" s="21"/>
      <c r="F223" s="189" t="s">
        <v>111</v>
      </c>
      <c r="G223" s="29"/>
      <c r="H223" s="190"/>
      <c r="I223" s="190"/>
      <c r="J223" s="191"/>
      <c r="K223" s="13"/>
      <c r="L223" s="186"/>
      <c r="M223" s="187"/>
      <c r="N223" s="13"/>
      <c r="O223" s="194"/>
      <c r="P223" s="31"/>
      <c r="Q223" s="196"/>
      <c r="R223" s="31"/>
      <c r="S223" s="196"/>
      <c r="T223" s="31"/>
      <c r="U223" s="196"/>
      <c r="V223" s="32"/>
      <c r="W223" s="189"/>
      <c r="X223" s="187"/>
      <c r="Y223" s="205"/>
      <c r="Z223" s="198"/>
      <c r="AA223" s="206"/>
      <c r="AB223" s="187"/>
      <c r="AC223" s="16" t="s">
        <v>103</v>
      </c>
      <c r="AD223" s="197"/>
      <c r="AE223" s="217"/>
      <c r="AF223" s="189"/>
      <c r="AG223" s="187"/>
      <c r="AH223" s="205"/>
      <c r="AI223" s="29"/>
      <c r="AJ223" s="187"/>
      <c r="AK223" s="16"/>
      <c r="AL223" s="16"/>
      <c r="AN223" s="4">
        <v>39</v>
      </c>
      <c r="AO223" s="4" t="s">
        <v>189</v>
      </c>
    </row>
    <row r="224" spans="1:41" s="4" customFormat="1" ht="13.2" outlineLevel="1" x14ac:dyDescent="0.25">
      <c r="A224" s="16" t="s">
        <v>82</v>
      </c>
      <c r="B224" s="186"/>
      <c r="C224" s="187"/>
      <c r="D224" s="21">
        <f t="shared" si="6"/>
        <v>12</v>
      </c>
      <c r="E224" s="21"/>
      <c r="F224" s="189" t="s">
        <v>111</v>
      </c>
      <c r="G224" s="29"/>
      <c r="H224" s="190"/>
      <c r="I224" s="190"/>
      <c r="J224" s="191"/>
      <c r="K224" s="13"/>
      <c r="L224" s="186"/>
      <c r="M224" s="187"/>
      <c r="N224" s="13"/>
      <c r="O224" s="194"/>
      <c r="P224" s="31"/>
      <c r="Q224" s="196"/>
      <c r="R224" s="31"/>
      <c r="S224" s="196"/>
      <c r="T224" s="31"/>
      <c r="U224" s="196"/>
      <c r="V224" s="32"/>
      <c r="W224" s="189"/>
      <c r="X224" s="187"/>
      <c r="Y224" s="205"/>
      <c r="Z224" s="198"/>
      <c r="AA224" s="206"/>
      <c r="AB224" s="187"/>
      <c r="AC224" s="16" t="s">
        <v>103</v>
      </c>
      <c r="AD224" s="197"/>
      <c r="AE224" s="217"/>
      <c r="AF224" s="189"/>
      <c r="AG224" s="187"/>
      <c r="AH224" s="205"/>
      <c r="AI224" s="29"/>
      <c r="AJ224" s="187"/>
      <c r="AK224" s="16"/>
      <c r="AL224" s="16"/>
      <c r="AN224" s="4">
        <v>39</v>
      </c>
      <c r="AO224" s="4" t="s">
        <v>189</v>
      </c>
    </row>
    <row r="225" spans="1:41" s="4" customFormat="1" ht="13.2" outlineLevel="1" x14ac:dyDescent="0.25">
      <c r="A225" s="16" t="s">
        <v>82</v>
      </c>
      <c r="B225" s="186"/>
      <c r="C225" s="187"/>
      <c r="D225" s="21">
        <f t="shared" si="6"/>
        <v>13</v>
      </c>
      <c r="E225" s="21"/>
      <c r="F225" s="189" t="s">
        <v>111</v>
      </c>
      <c r="G225" s="29"/>
      <c r="H225" s="190"/>
      <c r="I225" s="190"/>
      <c r="J225" s="191"/>
      <c r="K225" s="13"/>
      <c r="L225" s="186"/>
      <c r="M225" s="187"/>
      <c r="N225" s="13"/>
      <c r="O225" s="194"/>
      <c r="P225" s="31"/>
      <c r="Q225" s="196"/>
      <c r="R225" s="31"/>
      <c r="S225" s="196"/>
      <c r="T225" s="31"/>
      <c r="U225" s="196"/>
      <c r="V225" s="32"/>
      <c r="W225" s="189"/>
      <c r="X225" s="187"/>
      <c r="Y225" s="205"/>
      <c r="Z225" s="198"/>
      <c r="AA225" s="206"/>
      <c r="AB225" s="187"/>
      <c r="AC225" s="16" t="s">
        <v>103</v>
      </c>
      <c r="AD225" s="197"/>
      <c r="AE225" s="217"/>
      <c r="AF225" s="189"/>
      <c r="AG225" s="187"/>
      <c r="AH225" s="205"/>
      <c r="AI225" s="29"/>
      <c r="AJ225" s="187"/>
      <c r="AK225" s="16"/>
      <c r="AL225" s="16"/>
      <c r="AN225" s="4">
        <v>39</v>
      </c>
      <c r="AO225" s="4" t="s">
        <v>189</v>
      </c>
    </row>
    <row r="226" spans="1:41" s="4" customFormat="1" ht="13.2" outlineLevel="1" x14ac:dyDescent="0.25">
      <c r="A226" s="16" t="s">
        <v>82</v>
      </c>
      <c r="B226" s="186"/>
      <c r="C226" s="187"/>
      <c r="D226" s="21">
        <f t="shared" si="6"/>
        <v>14</v>
      </c>
      <c r="E226" s="21"/>
      <c r="F226" s="189" t="s">
        <v>111</v>
      </c>
      <c r="G226" s="29"/>
      <c r="H226" s="190"/>
      <c r="I226" s="190"/>
      <c r="J226" s="191"/>
      <c r="K226" s="13"/>
      <c r="L226" s="186"/>
      <c r="M226" s="187"/>
      <c r="N226" s="13"/>
      <c r="O226" s="194"/>
      <c r="P226" s="31"/>
      <c r="Q226" s="196"/>
      <c r="R226" s="31"/>
      <c r="S226" s="196"/>
      <c r="T226" s="31"/>
      <c r="U226" s="196"/>
      <c r="V226" s="32"/>
      <c r="W226" s="189"/>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si="6"/>
        <v>15</v>
      </c>
      <c r="E227" s="21"/>
      <c r="F227" s="189" t="s">
        <v>111</v>
      </c>
      <c r="G227" s="29"/>
      <c r="H227" s="190"/>
      <c r="I227" s="190"/>
      <c r="J227" s="191"/>
      <c r="K227" s="13"/>
      <c r="L227" s="186"/>
      <c r="M227" s="187"/>
      <c r="N227" s="13"/>
      <c r="O227" s="194"/>
      <c r="P227" s="31"/>
      <c r="Q227" s="196"/>
      <c r="R227" s="31"/>
      <c r="S227" s="196"/>
      <c r="T227" s="31"/>
      <c r="U227" s="196"/>
      <c r="V227" s="32"/>
      <c r="W227" s="189"/>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6"/>
        <v>16</v>
      </c>
      <c r="E228" s="21"/>
      <c r="F228" s="189" t="s">
        <v>111</v>
      </c>
      <c r="G228" s="29"/>
      <c r="H228" s="190"/>
      <c r="I228" s="190"/>
      <c r="J228" s="191"/>
      <c r="K228" s="13"/>
      <c r="L228" s="197"/>
      <c r="M228" s="187"/>
      <c r="N228" s="13"/>
      <c r="O228" s="194"/>
      <c r="P228" s="31"/>
      <c r="Q228" s="196"/>
      <c r="R228" s="31"/>
      <c r="S228" s="196"/>
      <c r="T228" s="31"/>
      <c r="U228" s="196"/>
      <c r="V228" s="32"/>
      <c r="W228" s="189"/>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x14ac:dyDescent="0.25">
      <c r="A229" s="158"/>
      <c r="B229" s="20"/>
      <c r="C229" s="20"/>
      <c r="D229" s="25"/>
      <c r="E229" s="20"/>
      <c r="F229" s="221"/>
      <c r="G229" s="20"/>
      <c r="H229" s="221"/>
      <c r="I229" s="221"/>
      <c r="J229" s="221"/>
      <c r="K229" s="221"/>
      <c r="L229" s="20"/>
      <c r="M229" s="20"/>
      <c r="N229" s="221"/>
      <c r="O229" s="221"/>
      <c r="P229" s="20"/>
      <c r="Q229" s="221"/>
      <c r="R229" s="20"/>
      <c r="S229" s="221"/>
      <c r="T229" s="20"/>
      <c r="U229" s="20"/>
      <c r="V229" s="20"/>
      <c r="W229" s="20"/>
      <c r="X229" s="20"/>
      <c r="Y229" s="20"/>
      <c r="Z229" s="20"/>
      <c r="AA229" s="20"/>
      <c r="AD229" s="221"/>
      <c r="AE229" s="20"/>
      <c r="AF229" s="20"/>
      <c r="AG229" s="20"/>
      <c r="AH229" s="20"/>
      <c r="AI229" s="20"/>
    </row>
    <row r="230" spans="1:41" s="4" customFormat="1" ht="13.8" thickBot="1" x14ac:dyDescent="0.3">
      <c r="D230" s="4" t="s">
        <v>190</v>
      </c>
      <c r="L230" s="3"/>
    </row>
    <row r="231" spans="1:41" s="4" customFormat="1" ht="13.8" outlineLevel="1" thickBot="1" x14ac:dyDescent="0.3">
      <c r="A231" s="160" t="s">
        <v>29</v>
      </c>
      <c r="B231" s="161" t="s">
        <v>30</v>
      </c>
      <c r="C231" s="162"/>
      <c r="D231" s="161" t="s">
        <v>191</v>
      </c>
      <c r="E231" s="161"/>
      <c r="F231" s="163" t="s">
        <v>32</v>
      </c>
      <c r="G231" s="164"/>
      <c r="H231" s="164"/>
      <c r="I231" s="164"/>
      <c r="J231" s="165"/>
      <c r="K231" s="207" t="s">
        <v>33</v>
      </c>
      <c r="L231" s="161" t="s">
        <v>192</v>
      </c>
      <c r="M231" s="161"/>
      <c r="N231" s="167" t="s">
        <v>33</v>
      </c>
      <c r="O231" s="168" t="s">
        <v>35</v>
      </c>
      <c r="P231" s="161"/>
      <c r="Q231" s="161"/>
      <c r="R231" s="161"/>
      <c r="S231" s="161"/>
      <c r="T231" s="161"/>
      <c r="U231" s="161"/>
      <c r="V231" s="161"/>
      <c r="W231" s="163" t="s">
        <v>36</v>
      </c>
      <c r="X231" s="169"/>
      <c r="Y231" s="168" t="s">
        <v>115</v>
      </c>
      <c r="Z231" s="161" t="s">
        <v>115</v>
      </c>
      <c r="AA231" s="162"/>
      <c r="AB231" s="161" t="s">
        <v>38</v>
      </c>
      <c r="AC231" s="168" t="s">
        <v>39</v>
      </c>
      <c r="AD231" s="168" t="s">
        <v>154</v>
      </c>
      <c r="AE231" s="162"/>
      <c r="AF231" s="163" t="s">
        <v>41</v>
      </c>
      <c r="AG231" s="165" t="s">
        <v>115</v>
      </c>
      <c r="AH231" s="168" t="s">
        <v>42</v>
      </c>
      <c r="AI231" s="168"/>
      <c r="AJ231" s="168"/>
      <c r="AK231" s="170" t="s">
        <v>43</v>
      </c>
      <c r="AL231" s="167"/>
    </row>
    <row r="232" spans="1:41" s="209" customFormat="1" ht="201.75" customHeight="1" outlineLevel="1" x14ac:dyDescent="0.3">
      <c r="A232" s="171" t="s">
        <v>44</v>
      </c>
      <c r="B232" s="172" t="s">
        <v>45</v>
      </c>
      <c r="C232" s="171" t="s">
        <v>46</v>
      </c>
      <c r="D232" s="172" t="s">
        <v>167</v>
      </c>
      <c r="E232" s="225" t="s">
        <v>175</v>
      </c>
      <c r="F232" s="175" t="s">
        <v>49</v>
      </c>
      <c r="G232" s="176" t="s">
        <v>131</v>
      </c>
      <c r="H232" s="174" t="s">
        <v>51</v>
      </c>
      <c r="I232" s="174" t="s">
        <v>52</v>
      </c>
      <c r="J232" s="177" t="s">
        <v>53</v>
      </c>
      <c r="K232" s="179" t="s">
        <v>54</v>
      </c>
      <c r="L232" s="173" t="s">
        <v>193</v>
      </c>
      <c r="M232" s="178" t="s">
        <v>194</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83"/>
      <c r="AA232" s="202"/>
      <c r="AB232" s="171" t="s">
        <v>71</v>
      </c>
      <c r="AC232" s="208" t="s">
        <v>72</v>
      </c>
      <c r="AD232" s="182"/>
      <c r="AE232" s="171" t="s">
        <v>135</v>
      </c>
      <c r="AF232" s="175" t="s">
        <v>75</v>
      </c>
      <c r="AG232" s="177"/>
      <c r="AH232" s="175" t="s">
        <v>77</v>
      </c>
      <c r="AI232" s="183" t="s">
        <v>78</v>
      </c>
      <c r="AJ232" s="177" t="s">
        <v>79</v>
      </c>
      <c r="AK232" s="184" t="s">
        <v>80</v>
      </c>
      <c r="AL232" s="185" t="s">
        <v>81</v>
      </c>
    </row>
    <row r="233" spans="1:41" s="4" customFormat="1" ht="13.2" outlineLevel="1" x14ac:dyDescent="0.25">
      <c r="A233" s="16" t="s">
        <v>82</v>
      </c>
      <c r="B233" s="186"/>
      <c r="C233" s="187"/>
      <c r="D233" s="21">
        <v>1</v>
      </c>
      <c r="E233" s="21"/>
      <c r="F233" s="189" t="s">
        <v>111</v>
      </c>
      <c r="G233" s="29"/>
      <c r="H233" s="190"/>
      <c r="I233" s="190"/>
      <c r="J233" s="191"/>
      <c r="K233" s="13"/>
      <c r="L233" s="219"/>
      <c r="M233" s="32"/>
      <c r="N233" s="13"/>
      <c r="O233" s="195"/>
      <c r="P233" s="31"/>
      <c r="Q233" s="196"/>
      <c r="R233" s="31"/>
      <c r="S233" s="196"/>
      <c r="T233" s="31"/>
      <c r="U233" s="196"/>
      <c r="V233" s="32"/>
      <c r="W233" s="192"/>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ref="D234:D248" si="7">D233+1</f>
        <v>2</v>
      </c>
      <c r="E234" s="21"/>
      <c r="F234" s="189" t="s">
        <v>111</v>
      </c>
      <c r="G234" s="29"/>
      <c r="H234" s="190"/>
      <c r="I234" s="190"/>
      <c r="J234" s="191"/>
      <c r="K234" s="13"/>
      <c r="L234" s="219"/>
      <c r="M234" s="32"/>
      <c r="N234" s="13"/>
      <c r="O234" s="195"/>
      <c r="P234" s="31"/>
      <c r="Q234" s="196"/>
      <c r="R234" s="31"/>
      <c r="S234" s="196"/>
      <c r="T234" s="31"/>
      <c r="U234" s="196"/>
      <c r="V234" s="32"/>
      <c r="W234" s="192"/>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3</v>
      </c>
      <c r="E235" s="21"/>
      <c r="F235" s="189" t="s">
        <v>111</v>
      </c>
      <c r="G235" s="29"/>
      <c r="H235" s="190"/>
      <c r="I235" s="190"/>
      <c r="J235" s="191"/>
      <c r="K235" s="13"/>
      <c r="L235" s="219"/>
      <c r="M235" s="32"/>
      <c r="N235" s="13"/>
      <c r="O235" s="195"/>
      <c r="P235" s="31"/>
      <c r="Q235" s="196"/>
      <c r="R235" s="31"/>
      <c r="S235" s="196"/>
      <c r="T235" s="31"/>
      <c r="U235" s="196"/>
      <c r="V235" s="32"/>
      <c r="W235" s="192"/>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4</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5</v>
      </c>
      <c r="E237" s="21"/>
      <c r="F237" s="189" t="s">
        <v>111</v>
      </c>
      <c r="G237" s="29"/>
      <c r="H237" s="190"/>
      <c r="I237" s="190"/>
      <c r="J237" s="191"/>
      <c r="K237" s="13"/>
      <c r="L237" s="219"/>
      <c r="M237" s="32"/>
      <c r="N237" s="13"/>
      <c r="O237" s="194"/>
      <c r="P237" s="31"/>
      <c r="Q237" s="196"/>
      <c r="R237" s="31"/>
      <c r="S237" s="196"/>
      <c r="T237" s="31"/>
      <c r="U237" s="196"/>
      <c r="V237" s="32"/>
      <c r="W237" s="189"/>
      <c r="X237" s="187"/>
      <c r="Y237" s="198"/>
      <c r="Z237" s="198"/>
      <c r="AA237" s="206"/>
      <c r="AB237" s="187"/>
      <c r="AC237" s="16" t="s">
        <v>103</v>
      </c>
      <c r="AD237" s="224"/>
      <c r="AE237" s="217"/>
      <c r="AF237" s="189"/>
      <c r="AG237" s="187"/>
      <c r="AH237" s="205"/>
      <c r="AI237" s="29"/>
      <c r="AJ237" s="187"/>
      <c r="AK237" s="16"/>
      <c r="AL237" s="16"/>
      <c r="AN237" s="4">
        <v>13</v>
      </c>
      <c r="AO237" s="4" t="s">
        <v>195</v>
      </c>
    </row>
    <row r="238" spans="1:41" s="4" customFormat="1" ht="13.2" outlineLevel="1" x14ac:dyDescent="0.25">
      <c r="A238" s="16" t="s">
        <v>82</v>
      </c>
      <c r="B238" s="186"/>
      <c r="C238" s="187"/>
      <c r="D238" s="21">
        <f t="shared" si="7"/>
        <v>6</v>
      </c>
      <c r="E238" s="21"/>
      <c r="F238" s="189" t="s">
        <v>111</v>
      </c>
      <c r="G238" s="29"/>
      <c r="H238" s="190"/>
      <c r="I238" s="190"/>
      <c r="J238" s="191"/>
      <c r="K238" s="13"/>
      <c r="L238" s="219"/>
      <c r="M238" s="32"/>
      <c r="N238" s="13"/>
      <c r="O238" s="194"/>
      <c r="P238" s="31"/>
      <c r="Q238" s="196"/>
      <c r="R238" s="31"/>
      <c r="S238" s="196"/>
      <c r="T238" s="31"/>
      <c r="U238" s="196"/>
      <c r="V238" s="32"/>
      <c r="W238" s="189"/>
      <c r="X238" s="187"/>
      <c r="Y238" s="198"/>
      <c r="Z238" s="198"/>
      <c r="AA238" s="206"/>
      <c r="AB238" s="187"/>
      <c r="AC238" s="16" t="s">
        <v>103</v>
      </c>
      <c r="AD238" s="224"/>
      <c r="AE238" s="217"/>
      <c r="AF238" s="189"/>
      <c r="AG238" s="187"/>
      <c r="AH238" s="205"/>
      <c r="AI238" s="29"/>
      <c r="AJ238" s="187"/>
      <c r="AK238" s="16"/>
      <c r="AL238" s="16"/>
      <c r="AN238" s="4">
        <v>13</v>
      </c>
      <c r="AO238" s="4" t="s">
        <v>195</v>
      </c>
    </row>
    <row r="239" spans="1:41" s="4" customFormat="1" ht="13.2" outlineLevel="1" x14ac:dyDescent="0.25">
      <c r="A239" s="16" t="s">
        <v>82</v>
      </c>
      <c r="B239" s="186"/>
      <c r="C239" s="187"/>
      <c r="D239" s="21">
        <f t="shared" si="7"/>
        <v>7</v>
      </c>
      <c r="E239" s="21"/>
      <c r="F239" s="189" t="s">
        <v>111</v>
      </c>
      <c r="G239" s="29"/>
      <c r="H239" s="190"/>
      <c r="I239" s="190"/>
      <c r="J239" s="191"/>
      <c r="K239" s="13"/>
      <c r="L239" s="219"/>
      <c r="M239" s="32"/>
      <c r="N239" s="13"/>
      <c r="O239" s="194"/>
      <c r="P239" s="31"/>
      <c r="Q239" s="196"/>
      <c r="R239" s="31"/>
      <c r="S239" s="196"/>
      <c r="T239" s="31"/>
      <c r="U239" s="196"/>
      <c r="V239" s="32"/>
      <c r="W239" s="189"/>
      <c r="X239" s="187"/>
      <c r="Y239" s="198"/>
      <c r="Z239" s="198"/>
      <c r="AA239" s="206"/>
      <c r="AB239" s="187"/>
      <c r="AC239" s="16" t="s">
        <v>103</v>
      </c>
      <c r="AD239" s="224"/>
      <c r="AE239" s="217"/>
      <c r="AF239" s="189"/>
      <c r="AG239" s="187"/>
      <c r="AH239" s="205"/>
      <c r="AI239" s="29"/>
      <c r="AJ239" s="187"/>
      <c r="AK239" s="16"/>
      <c r="AL239" s="16"/>
      <c r="AN239" s="4">
        <v>13</v>
      </c>
      <c r="AO239" s="4" t="s">
        <v>195</v>
      </c>
    </row>
    <row r="240" spans="1:41" s="4" customFormat="1" ht="13.2" outlineLevel="1" x14ac:dyDescent="0.25">
      <c r="A240" s="16" t="s">
        <v>82</v>
      </c>
      <c r="B240" s="186"/>
      <c r="C240" s="187"/>
      <c r="D240" s="21">
        <f t="shared" si="7"/>
        <v>8</v>
      </c>
      <c r="E240" s="21"/>
      <c r="F240" s="189" t="s">
        <v>111</v>
      </c>
      <c r="G240" s="29"/>
      <c r="H240" s="190"/>
      <c r="I240" s="190"/>
      <c r="J240" s="191"/>
      <c r="K240" s="13"/>
      <c r="L240" s="219"/>
      <c r="M240" s="32"/>
      <c r="N240" s="13"/>
      <c r="O240" s="194"/>
      <c r="P240" s="31"/>
      <c r="Q240" s="196"/>
      <c r="R240" s="31"/>
      <c r="S240" s="196"/>
      <c r="T240" s="31"/>
      <c r="U240" s="196"/>
      <c r="V240" s="32"/>
      <c r="W240" s="189"/>
      <c r="X240" s="187"/>
      <c r="Y240" s="198"/>
      <c r="Z240" s="198"/>
      <c r="AA240" s="206"/>
      <c r="AB240" s="187"/>
      <c r="AC240" s="16" t="s">
        <v>103</v>
      </c>
      <c r="AD240" s="224"/>
      <c r="AE240" s="217"/>
      <c r="AF240" s="189"/>
      <c r="AG240" s="187"/>
      <c r="AH240" s="205"/>
      <c r="AI240" s="29"/>
      <c r="AJ240" s="187"/>
      <c r="AK240" s="16"/>
      <c r="AL240" s="16"/>
      <c r="AN240" s="4">
        <v>13</v>
      </c>
      <c r="AO240" s="4" t="s">
        <v>195</v>
      </c>
    </row>
    <row r="241" spans="1:41" s="4" customFormat="1" ht="13.2" outlineLevel="1" x14ac:dyDescent="0.25">
      <c r="A241" s="16" t="s">
        <v>82</v>
      </c>
      <c r="B241" s="186"/>
      <c r="C241" s="187"/>
      <c r="D241" s="21">
        <f t="shared" si="7"/>
        <v>9</v>
      </c>
      <c r="E241" s="21"/>
      <c r="F241" s="189" t="s">
        <v>111</v>
      </c>
      <c r="G241" s="29"/>
      <c r="H241" s="190"/>
      <c r="I241" s="190"/>
      <c r="J241" s="191"/>
      <c r="K241" s="13"/>
      <c r="L241" s="219"/>
      <c r="M241" s="32"/>
      <c r="N241" s="13"/>
      <c r="O241" s="194"/>
      <c r="P241" s="31"/>
      <c r="Q241" s="196"/>
      <c r="R241" s="31"/>
      <c r="S241" s="196"/>
      <c r="T241" s="31"/>
      <c r="U241" s="196"/>
      <c r="V241" s="32"/>
      <c r="W241" s="189"/>
      <c r="X241" s="187"/>
      <c r="Y241" s="198"/>
      <c r="Z241" s="198"/>
      <c r="AA241" s="206"/>
      <c r="AB241" s="187"/>
      <c r="AC241" s="16" t="s">
        <v>103</v>
      </c>
      <c r="AD241" s="224"/>
      <c r="AE241" s="217"/>
      <c r="AF241" s="189"/>
      <c r="AG241" s="187"/>
      <c r="AH241" s="205"/>
      <c r="AI241" s="29"/>
      <c r="AJ241" s="187"/>
      <c r="AK241" s="16"/>
      <c r="AL241" s="16"/>
      <c r="AN241" s="4">
        <v>13</v>
      </c>
      <c r="AO241" s="4" t="s">
        <v>195</v>
      </c>
    </row>
    <row r="242" spans="1:41" s="4" customFormat="1" ht="13.2" outlineLevel="1" x14ac:dyDescent="0.25">
      <c r="A242" s="16" t="s">
        <v>82</v>
      </c>
      <c r="B242" s="186"/>
      <c r="C242" s="187"/>
      <c r="D242" s="21">
        <f t="shared" si="7"/>
        <v>10</v>
      </c>
      <c r="E242" s="21"/>
      <c r="F242" s="189" t="s">
        <v>111</v>
      </c>
      <c r="G242" s="29"/>
      <c r="H242" s="190"/>
      <c r="I242" s="190"/>
      <c r="J242" s="191"/>
      <c r="K242" s="13"/>
      <c r="L242" s="219"/>
      <c r="M242" s="32"/>
      <c r="N242" s="13"/>
      <c r="O242" s="194"/>
      <c r="P242" s="31"/>
      <c r="Q242" s="196"/>
      <c r="R242" s="31"/>
      <c r="S242" s="196"/>
      <c r="T242" s="31"/>
      <c r="U242" s="196"/>
      <c r="V242" s="32"/>
      <c r="W242" s="189"/>
      <c r="X242" s="187"/>
      <c r="Y242" s="198"/>
      <c r="Z242" s="198"/>
      <c r="AA242" s="206"/>
      <c r="AB242" s="187"/>
      <c r="AC242" s="16" t="s">
        <v>103</v>
      </c>
      <c r="AD242" s="224"/>
      <c r="AE242" s="217"/>
      <c r="AF242" s="189"/>
      <c r="AG242" s="187"/>
      <c r="AH242" s="205"/>
      <c r="AI242" s="29"/>
      <c r="AJ242" s="187"/>
      <c r="AK242" s="16"/>
      <c r="AL242" s="16"/>
      <c r="AN242" s="4">
        <v>13</v>
      </c>
      <c r="AO242" s="4" t="s">
        <v>195</v>
      </c>
    </row>
    <row r="243" spans="1:41" s="4" customFormat="1" ht="13.2" outlineLevel="1" x14ac:dyDescent="0.25">
      <c r="A243" s="16" t="s">
        <v>82</v>
      </c>
      <c r="B243" s="186"/>
      <c r="C243" s="187"/>
      <c r="D243" s="21">
        <f t="shared" si="7"/>
        <v>11</v>
      </c>
      <c r="E243" s="21"/>
      <c r="F243" s="189" t="s">
        <v>111</v>
      </c>
      <c r="G243" s="29"/>
      <c r="H243" s="190"/>
      <c r="I243" s="190"/>
      <c r="J243" s="191"/>
      <c r="K243" s="13"/>
      <c r="L243" s="219"/>
      <c r="M243" s="32"/>
      <c r="N243" s="13"/>
      <c r="O243" s="194"/>
      <c r="P243" s="31"/>
      <c r="Q243" s="196"/>
      <c r="R243" s="31"/>
      <c r="S243" s="196"/>
      <c r="T243" s="31"/>
      <c r="U243" s="196"/>
      <c r="V243" s="32"/>
      <c r="W243" s="189"/>
      <c r="X243" s="187"/>
      <c r="Y243" s="198"/>
      <c r="Z243" s="198"/>
      <c r="AA243" s="206"/>
      <c r="AB243" s="187"/>
      <c r="AC243" s="16" t="s">
        <v>103</v>
      </c>
      <c r="AD243" s="224"/>
      <c r="AE243" s="217"/>
      <c r="AF243" s="189"/>
      <c r="AG243" s="187"/>
      <c r="AH243" s="205"/>
      <c r="AI243" s="29"/>
      <c r="AJ243" s="187"/>
      <c r="AK243" s="16"/>
      <c r="AL243" s="16"/>
      <c r="AN243" s="4">
        <v>13</v>
      </c>
      <c r="AO243" s="4" t="s">
        <v>195</v>
      </c>
    </row>
    <row r="244" spans="1:41" s="4" customFormat="1" ht="13.2" outlineLevel="1" x14ac:dyDescent="0.25">
      <c r="A244" s="16" t="s">
        <v>82</v>
      </c>
      <c r="B244" s="186"/>
      <c r="C244" s="187"/>
      <c r="D244" s="21">
        <f t="shared" si="7"/>
        <v>12</v>
      </c>
      <c r="E244" s="21"/>
      <c r="F244" s="189" t="s">
        <v>111</v>
      </c>
      <c r="G244" s="29"/>
      <c r="H244" s="190"/>
      <c r="I244" s="190"/>
      <c r="J244" s="191"/>
      <c r="K244" s="13"/>
      <c r="L244" s="219"/>
      <c r="M244" s="32"/>
      <c r="N244" s="13"/>
      <c r="O244" s="194"/>
      <c r="P244" s="31"/>
      <c r="Q244" s="196"/>
      <c r="R244" s="31"/>
      <c r="S244" s="196"/>
      <c r="T244" s="31"/>
      <c r="U244" s="196"/>
      <c r="V244" s="32"/>
      <c r="W244" s="189"/>
      <c r="X244" s="187"/>
      <c r="Y244" s="198"/>
      <c r="Z244" s="198"/>
      <c r="AA244" s="206"/>
      <c r="AB244" s="187"/>
      <c r="AC244" s="16" t="s">
        <v>103</v>
      </c>
      <c r="AD244" s="224"/>
      <c r="AE244" s="217"/>
      <c r="AF244" s="189"/>
      <c r="AG244" s="187"/>
      <c r="AH244" s="205"/>
      <c r="AI244" s="29"/>
      <c r="AJ244" s="187"/>
      <c r="AK244" s="16"/>
      <c r="AL244" s="16"/>
      <c r="AN244" s="4">
        <v>13</v>
      </c>
      <c r="AO244" s="4" t="s">
        <v>195</v>
      </c>
    </row>
    <row r="245" spans="1:41" s="4" customFormat="1" ht="13.2" outlineLevel="1" x14ac:dyDescent="0.25">
      <c r="A245" s="16" t="s">
        <v>82</v>
      </c>
      <c r="B245" s="186"/>
      <c r="C245" s="187"/>
      <c r="D245" s="21">
        <f t="shared" si="7"/>
        <v>13</v>
      </c>
      <c r="E245" s="21"/>
      <c r="F245" s="189" t="s">
        <v>111</v>
      </c>
      <c r="G245" s="29"/>
      <c r="H245" s="190"/>
      <c r="I245" s="190"/>
      <c r="J245" s="191"/>
      <c r="K245" s="13"/>
      <c r="L245" s="219"/>
      <c r="M245" s="32"/>
      <c r="N245" s="13"/>
      <c r="O245" s="194"/>
      <c r="P245" s="31"/>
      <c r="Q245" s="196"/>
      <c r="R245" s="31"/>
      <c r="S245" s="196"/>
      <c r="T245" s="31"/>
      <c r="U245" s="196"/>
      <c r="V245" s="32"/>
      <c r="W245" s="189"/>
      <c r="X245" s="187"/>
      <c r="Y245" s="198"/>
      <c r="Z245" s="198"/>
      <c r="AA245" s="206"/>
      <c r="AB245" s="187"/>
      <c r="AC245" s="16" t="s">
        <v>103</v>
      </c>
      <c r="AD245" s="224"/>
      <c r="AE245" s="217"/>
      <c r="AF245" s="189"/>
      <c r="AG245" s="187"/>
      <c r="AH245" s="205"/>
      <c r="AI245" s="29"/>
      <c r="AJ245" s="187"/>
      <c r="AK245" s="16"/>
      <c r="AL245" s="16"/>
      <c r="AN245" s="4">
        <v>13</v>
      </c>
      <c r="AO245" s="4" t="s">
        <v>195</v>
      </c>
    </row>
    <row r="246" spans="1:41" s="4" customFormat="1" ht="13.2" outlineLevel="1" x14ac:dyDescent="0.25">
      <c r="A246" s="16" t="s">
        <v>82</v>
      </c>
      <c r="B246" s="186"/>
      <c r="C246" s="187"/>
      <c r="D246" s="21">
        <f t="shared" si="7"/>
        <v>14</v>
      </c>
      <c r="E246" s="21"/>
      <c r="F246" s="189" t="s">
        <v>111</v>
      </c>
      <c r="G246" s="29"/>
      <c r="H246" s="190"/>
      <c r="I246" s="190"/>
      <c r="J246" s="191"/>
      <c r="K246" s="13"/>
      <c r="L246" s="219"/>
      <c r="M246" s="32"/>
      <c r="N246" s="13"/>
      <c r="O246" s="194"/>
      <c r="P246" s="31"/>
      <c r="Q246" s="196"/>
      <c r="R246" s="31"/>
      <c r="S246" s="196"/>
      <c r="T246" s="31"/>
      <c r="U246" s="196"/>
      <c r="V246" s="32"/>
      <c r="W246" s="189"/>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si="7"/>
        <v>15</v>
      </c>
      <c r="E247" s="21"/>
      <c r="F247" s="189" t="s">
        <v>111</v>
      </c>
      <c r="G247" s="29"/>
      <c r="H247" s="190"/>
      <c r="I247" s="190"/>
      <c r="J247" s="191"/>
      <c r="K247" s="13"/>
      <c r="L247" s="219"/>
      <c r="M247" s="32"/>
      <c r="N247" s="13"/>
      <c r="O247" s="194"/>
      <c r="P247" s="31"/>
      <c r="Q247" s="196"/>
      <c r="R247" s="31"/>
      <c r="S247" s="196"/>
      <c r="T247" s="31"/>
      <c r="U247" s="196"/>
      <c r="V247" s="32"/>
      <c r="W247" s="189"/>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7"/>
        <v>16</v>
      </c>
      <c r="E248" s="21"/>
      <c r="F248" s="189" t="s">
        <v>111</v>
      </c>
      <c r="G248" s="29"/>
      <c r="H248" s="190"/>
      <c r="I248" s="190"/>
      <c r="J248" s="191"/>
      <c r="K248" s="13"/>
      <c r="L248" s="219"/>
      <c r="M248" s="32"/>
      <c r="N248" s="13"/>
      <c r="O248" s="194"/>
      <c r="P248" s="31"/>
      <c r="Q248" s="196"/>
      <c r="R248" s="31"/>
      <c r="S248" s="196"/>
      <c r="T248" s="31"/>
      <c r="U248" s="196"/>
      <c r="V248" s="32"/>
      <c r="W248" s="189"/>
      <c r="X248" s="187"/>
      <c r="Y248" s="205"/>
      <c r="Z248" s="198"/>
      <c r="AA248" s="206"/>
      <c r="AB248" s="187"/>
      <c r="AC248" s="16" t="s">
        <v>103</v>
      </c>
      <c r="AD248" s="224"/>
      <c r="AE248" s="217"/>
      <c r="AF248" s="189"/>
      <c r="AG248" s="187"/>
      <c r="AH248" s="205"/>
      <c r="AI248" s="29"/>
      <c r="AJ248" s="187"/>
      <c r="AK248" s="16"/>
      <c r="AL248" s="16"/>
      <c r="AN248" s="4">
        <v>13</v>
      </c>
      <c r="AO248" s="4" t="s">
        <v>195</v>
      </c>
    </row>
    <row r="249" spans="1:41" s="4" customFormat="1" ht="13.2" x14ac:dyDescent="0.25">
      <c r="A249" s="158"/>
      <c r="B249" s="20"/>
      <c r="C249" s="20"/>
      <c r="D249" s="25"/>
      <c r="E249" s="20"/>
      <c r="F249" s="221"/>
      <c r="G249" s="20"/>
      <c r="H249" s="221"/>
      <c r="I249" s="221"/>
      <c r="J249" s="221"/>
      <c r="K249" s="221"/>
      <c r="L249" s="20"/>
      <c r="M249" s="20"/>
      <c r="N249" s="221"/>
      <c r="O249" s="221"/>
      <c r="P249" s="20"/>
      <c r="Q249" s="221"/>
      <c r="R249" s="20"/>
      <c r="S249" s="221"/>
      <c r="T249" s="20"/>
      <c r="U249" s="20"/>
      <c r="V249" s="20"/>
      <c r="W249" s="20"/>
      <c r="X249" s="20"/>
      <c r="Y249" s="20"/>
      <c r="Z249" s="20"/>
      <c r="AA249" s="20"/>
      <c r="AD249" s="221"/>
      <c r="AE249" s="20"/>
      <c r="AF249" s="20"/>
      <c r="AG249" s="20"/>
      <c r="AH249" s="20"/>
      <c r="AI249" s="20"/>
    </row>
    <row r="250" spans="1:41" ht="15" x14ac:dyDescent="0.25">
      <c r="A250" s="140" t="s">
        <v>196</v>
      </c>
    </row>
  </sheetData>
  <dataConsolidate/>
  <mergeCells count="5">
    <mergeCell ref="K95:Z95"/>
    <mergeCell ref="K96:N96"/>
    <mergeCell ref="O96:R96"/>
    <mergeCell ref="S96:V96"/>
    <mergeCell ref="W96:Z96"/>
  </mergeCells>
  <dataValidations count="38">
    <dataValidation type="list" allowBlank="1" showInputMessage="1" showErrorMessage="1" sqref="E139:E154" xr:uid="{81C8758E-13B8-4170-806D-216C29F2B7F8}">
      <formula1>"OR,AND,NOR,NAND"</formula1>
    </dataValidation>
    <dataValidation type="list" allowBlank="1" showInputMessage="1" showErrorMessage="1" prompt="SPS : Single_x000a_" sqref="G139:G154" xr:uid="{C8808828-10BB-4763-8086-C559E83CDA8E}">
      <formula1>"SPS"</formula1>
    </dataValidation>
    <dataValidation type="whole" allowBlank="1" showInputMessage="1" showErrorMessage="1" sqref="D139:D154" xr:uid="{E5CE1914-5BF5-4FC2-BAB1-D7214B436C25}">
      <formula1>1</formula1>
      <formula2>32</formula2>
    </dataValidation>
    <dataValidation type="list" operator="lessThanOrEqual" allowBlank="1" showInputMessage="1" sqref="AJ139:AJ154" xr:uid="{F0361443-821E-405C-B254-AA4E0FD08FB9}">
      <formula1>"GroupSPS,"</formula1>
    </dataValidation>
    <dataValidation type="list" allowBlank="1" showInputMessage="1" showErrorMessage="1" sqref="AA159:AA174 AA139:AA154 AA20:AA95" xr:uid="{EA4B946A-6AAE-4AE3-940F-DD729FD3527E}">
      <formula1>"None,5,6,7,8,9,10,11,12,13,14,15,17"</formula1>
    </dataValidation>
    <dataValidation type="list" allowBlank="1" showInputMessage="1" showErrorMessage="1" prompt="SPS : Single_x000a_DPS : Dual_x000a_MPS : Multiple_x000a_" sqref="G159:G174 G107:G108 G20:G95" xr:uid="{1DBFC6F8-BC4C-445D-95C5-E434B635F18F}">
      <formula1>"SPS,DPS,MPS,"</formula1>
    </dataValidation>
    <dataValidation type="list" operator="lessThanOrEqual" allowBlank="1" showInputMessage="1" sqref="AJ179:AJ188 AJ159:AJ174 AJ110:AJ111 AJ20:AJ69 AJ92:AJ95" xr:uid="{99FC6FC1-ACC4-40FB-9967-67A0BFBED697}">
      <formula1>INDIRECT(SUBSTITUTE(LEFT($G20,3)," ","_"))</formula1>
    </dataValidation>
    <dataValidation type="list" allowBlank="1" showInputMessage="1" showErrorMessage="1" errorTitle="Unknown Profile !" error="This profile does not exist : please create it before in [Electric Functions] or [System Functions]" sqref="F179:F188 F159:F174 F139:F154 F110:F111 F20:F69 F92:F95" xr:uid="{F1EE297F-644C-4E53-94CA-C6AE3B88AB5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79:M188 L108:M111" xr:uid="{3AD0DC08-B7FC-4FB2-9A28-DEC1C945767F}">
      <formula1>16</formula1>
    </dataValidation>
    <dataValidation type="list" allowBlank="1" showInputMessage="1" showErrorMessage="1" prompt="SPC : Single_x000a_DPC : Dual" sqref="G179:G188 G109:G111" xr:uid="{2060B3D4-FB07-4B52-BB95-38F052BE7414}">
      <formula1>"SPC,DPC"</formula1>
    </dataValidation>
    <dataValidation type="list" operator="lessThanOrEqual" allowBlank="1" showInputMessage="1" sqref="AJ193:AJ208 AJ116:AJ119" xr:uid="{2C7D800D-900D-4A70-8B7E-2384E14D5EAA}">
      <formula1>MV_Types</formula1>
    </dataValidation>
    <dataValidation type="list" allowBlank="1" showInputMessage="1" showErrorMessage="1" errorTitle="Unknown Profile !" error="This profile does not exist : please create it before in [Electric Functions] or [System Functions]" sqref="F193:F208 F116:F119" xr:uid="{CB3C3458-CCD2-4183-83C0-4EAF8796229F}">
      <formula1>OFFSET(INDIRECT("MV__ELEC_PROFILES"),0,0,,COUNTA(INDIRECT("MV__ELEC_PROFILES")))</formula1>
    </dataValidation>
    <dataValidation type="list" operator="lessThanOrEqual" allowBlank="1" showInputMessage="1" showErrorMessage="1" sqref="L213:L228 L130:L133" xr:uid="{8BA72C1A-961A-4941-909D-054C377867E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13:F228 F130:F133" xr:uid="{7276F93F-0824-4126-AF7C-6FE3260E153E}">
      <formula1>OFFSET(INDIRECT("CT__ELEC_PROFILES"),0,0,,COUNTA(INDIRECT("CT__ELEC_PROFILES")))</formula1>
    </dataValidation>
    <dataValidation type="list" allowBlank="1" showInputMessage="1" showErrorMessage="1" sqref="AB233:AC248 AK233:AK248 AE233:AE248 AB213:AC228 AK213:AK228 AE213:AE228 AK193:AK208 AB193:AC208 AG193:AG208 AE193:AE208 AK179:AK188 AB179:AC188 AK159:AK174 AB159:AC174 AG159:AG174 AG139:AG154 AK139:AK154 AB139:AC154 AK124:AK125 AK130:AK133 AE124:AE125 AE130:AE133 AB124:AC125 AB116:AC119 AG116:AG119 AK116:AK119 AB130:AC133 AE116:AE119 AG100:AG111 AK100:AK111 AB100:AC111 AG20:AG95 AB20:AC95 AK20:AK95" xr:uid="{4C410862-3BF5-416E-BE1F-C039C7B5E329}">
      <formula1>"Yes,No"</formula1>
    </dataValidation>
    <dataValidation type="textLength" operator="lessThanOrEqual" allowBlank="1" showInputMessage="1" showErrorMessage="1" error="Maximum length is 16 car." sqref="H233:J248 H213:J228 H193:J208 H179:J188 H124:J125 H130:J133 H108:J111 H118:J119 I80:J81 H80:H93" xr:uid="{CEEC9173-DA05-499E-9C9C-0F471FD67E4A}">
      <formula1>16</formula1>
    </dataValidation>
    <dataValidation type="textLength" operator="lessThanOrEqual" allowBlank="1" showInputMessage="1" showErrorMessage="1" sqref="N233:N248 N213:N228 N193:N208 N179:N188 H159:J174 L159:N174 H139:J154 L139:N154 N124:N125 N130:N133 L20:N68 N106:N111 L106:M107 N118:N119 H20:J95 N70:N93 H106:H107 L69:M94 L96:N96" xr:uid="{7DBA42DA-B38A-42BA-9990-421CC5A76BDD}">
      <formula1>16</formula1>
    </dataValidation>
    <dataValidation operator="lessThanOrEqual" allowBlank="1" showInputMessage="1" showErrorMessage="1" sqref="AL233:AL248 AH232:AJ232 L233:L248 AL213:AL228 AH212:AI212 AJ212:AJ228 AL193:AL208 AH192:AJ192 L193:M208 AH178:AJ178 AL179:AL188 AL159:AL174 AH158:AJ158 AH138:AJ138 AL139:AL154 AL130:AL133 AL116:AL119 AL124:AL125 AH115:AJ115 AH99:AJ99 AJ129:AJ133 AH19:AJ19 AH129:AI129 L124:M125 AH123:AJ123 L118:M119 AL100:AL111 AL20:AL95 L80:M93 K95:Z95" xr:uid="{33A1D6E3-AD07-4BCC-8ADB-0E550BF42986}"/>
    <dataValidation type="textLength" operator="lessThanOrEqual" allowBlank="1" showInputMessage="1" showErrorMessage="1" sqref="K233:K248 K213:K228 K193:K208 K179:K188 K159:K174 K139:K154 K122 K124:K125 K130:K133 I107:J107 K118:K119 K20:K81 K107:K111 I106:K106 K94 K96" xr:uid="{4DFF9069-45A6-407B-8053-3C2F4AF9CBDC}">
      <formula1>35</formula1>
    </dataValidation>
    <dataValidation allowBlank="1" showInputMessage="1" showErrorMessage="1" sqref="X233:X248 R233:R248 T233:T248 P233:P248 V233:V248 A230:IV230 X213:X228 R213:R228 T213:T228 P213:P228 V213:V228 A210:IV210 W209:X209 X193:X208 P193:P208 R193:R208 T193:T208 AK209 V193:V208 A189:XFD190 A175:C176 E175:IV176 D175 X130:X133 X124:X125 P124:P125 R124:R125 T124:T125 P130:P133 R130:R133 T130:T133 V124:V125 V130:V133 D128 T80:T81 V118:V119 R80:R81 T118:T119 P80:P81 R118:R119 X80:X81 P118:P119 X118:X119 V80:V81" xr:uid="{3B17DAEB-08F3-4829-B99F-234288FFD6C9}"/>
    <dataValidation type="whole" allowBlank="1" showInputMessage="1" showErrorMessage="1" sqref="D233:D248 D213:D228 D193:D208 D179:D188 D159:D174" xr:uid="{5CBB672F-B022-457B-957D-7C2620721EC8}">
      <formula1>1</formula1>
      <formula2>128</formula2>
    </dataValidation>
    <dataValidation operator="lessThanOrEqual" allowBlank="1" showInputMessage="1" sqref="M233:M248 M213:M228 M130:M133" xr:uid="{487C6C88-A207-43A2-AF42-F2A263432104}"/>
    <dataValidation type="list" operator="lessThanOrEqual" allowBlank="1" showInputMessage="1" prompt="Bay type or Template name" sqref="AH233:AH248 AH213:AH228 AH193:AH208 AH179:AH188 AH159:AH174 AH139:AH154 AH130:AH133 AH124:AH125 AH116:AH119 AH100:AH111 AH20:AH95" xr:uid="{36027CA6-0C85-47BA-A7A1-AEE1064CB60E}">
      <formula1>"GB,BB,CB,SB,CK,FB,SH,TF,"</formula1>
    </dataValidation>
    <dataValidation type="list" operator="lessThanOrEqual" allowBlank="1" showInputMessage="1" sqref="AJ233:AJ248 AJ124:AJ125" xr:uid="{63ED2A0E-010A-4DDD-8C7A-2EC9138FB538}">
      <formula1>SetPoint_Types</formula1>
    </dataValidation>
    <dataValidation type="whole" allowBlank="1" showInputMessage="1" showErrorMessage="1" sqref="E233:E248 E213:E228 E193:E208 E179:E188 E159:E174" xr:uid="{6E582832-2F28-4B7B-AC7E-62A05C3C39CB}">
      <formula1>1</formula1>
      <formula2>2048</formula2>
    </dataValidation>
    <dataValidation type="list" allowBlank="1" showInputMessage="1" showErrorMessage="1" errorTitle="Unknown Profile !" error="This profile does not exist : please create it before in [Electric Functions] or [System Functions]" sqref="F233:F248 F124:F125" xr:uid="{773E2FCF-E561-46A3-8CDE-5BF7B55130F3}">
      <formula1>OFFSET(INDIRECT("SP__ELEC_PROFILES"),0,0,,COUNTA(INDIRECT("SP__ELEC_PROFILES")))</formula1>
    </dataValidation>
    <dataValidation type="list" operator="lessThanOrEqual" allowBlank="1" showInputMessage="1" prompt="Module type or Template name" sqref="AI233:AI248 AI213:AI228 AI193:AI208 AI179:AI188 AI159:AI174 AI139:AI154 AI116:AI119 AI124:AI125 AI130:AI133 AI100:AI111 AI20:AI95" xr:uid="{A92258AC-C35D-4E04-8B25-C30117AFD6B5}">
      <formula1>MODULES_AUTOMATIONS_TYPES</formula1>
    </dataValidation>
    <dataValidation type="list" allowBlank="1" showInputMessage="1" sqref="AF233:AF248 AF213:AF228 AF193:AF208 AF179:AF188 AF159:AF174 AF139:AF154 AF116:AF119 AF124:AF125 AF130:AF133 AF100:AF111 AF20:AF95" xr:uid="{2A447B3D-6812-4553-AB30-16C815F67912}">
      <formula1>"Yes,No"</formula1>
    </dataValidation>
    <dataValidation type="list" allowBlank="1" showInputMessage="1" sqref="G233:G248 G213:G228 G193:G208 G124:G125 G130:G133 G80:G91 G118:G119" xr:uid="{26E0895B-B387-4CFF-A0B2-DE4DB7C9BE49}">
      <formula1>"A,V,kV,MV,MVar,W,kW,MW,Hz,°,W/h,kW/h,MW/h,Var/h,kVar/h,Mvar/h,"</formula1>
    </dataValidation>
    <dataValidation type="list" allowBlank="1" showInputMessage="1" showErrorMessage="1" sqref="F11:F14" xr:uid="{6B87CA5C-0908-41CC-9902-B8587049595C}">
      <formula1>"1,2,3,4"</formula1>
    </dataValidation>
    <dataValidation type="list" operator="lessThanOrEqual" allowBlank="1" showInputMessage="1" sqref="AJ106:AJ108" xr:uid="{4B40CCB1-3D37-4F78-B707-FC55135CCA00}">
      <formula1>INDIRECT(SUBSTITUTE(LEFT($G107,3)," ","_"))</formula1>
    </dataValidation>
    <dataValidation type="list" operator="lessThanOrEqual" allowBlank="1" showInputMessage="1" sqref="AJ109 AJ70:AJ91" xr:uid="{B6DFEEB5-4F86-4591-9B5A-44F706A06C02}">
      <formula1>INDIRECT(SUBSTITUTE(LEFT(#REF!,3)," ","_"))</formula1>
    </dataValidation>
    <dataValidation type="list" allowBlank="1" showInputMessage="1" showErrorMessage="1" errorTitle="Unknown Profile !" error="This profile does not exist : please create it before in [Electric Functions] or [System Functions]" sqref="F106:F108" xr:uid="{C54ED430-A75E-4B10-985A-A4C264C97D7E}">
      <formula1>OFFSET(INDIRECT(CONCATENATE(SUBSTITUTE(LEFT($G107,3)," ","_"),"_ELEC_PROFILES")),0,0,,COUNTA(INDIRECT(CONCATENATE(SUBSTITUTE(LEFT($G107,3)," ","_"),"_ELEC_PROFILES"))))</formula1>
    </dataValidation>
    <dataValidation type="list" allowBlank="1" showInputMessage="1" showErrorMessage="1" errorTitle="Unknown Profile !" error="This profile does not exist : please create it before in [Electric Functions] or [System Functions]" sqref="F109 F70:F91" xr:uid="{14A5EB8C-5A77-4591-9C61-5EE7FD85BF8B}">
      <formula1>OFFSET(INDIRECT(CONCATENATE(SUBSTITUTE(LEFT(#REF!,3)," ","_"),"_ELEC_PROFILES")),0,0,,COUNTA(INDIRECT(CONCATENATE(SUBSTITUTE(LEFT(#REF!,3)," ","_"),"_ELEC_PROFILES"))))</formula1>
    </dataValidation>
    <dataValidation type="list" operator="lessThanOrEqual" allowBlank="1" showInputMessage="1" sqref="AJ100:AJ104" xr:uid="{07A44085-FE58-4994-8A04-41BD0AE30BB7}">
      <formula1>INDIRECT(SUBSTITUTE(LEFT($G70,3)," ","_"))</formula1>
    </dataValidation>
    <dataValidation type="list" operator="lessThanOrEqual" allowBlank="1" showInputMessage="1" sqref="AJ105" xr:uid="{A4C03B27-D0F8-4ED9-9CFA-CEEC8DA6A095}">
      <formula1>INDIRECT(SUBSTITUTE(LEFT($G79,3)," ","_"))</formula1>
    </dataValidation>
    <dataValidation type="list" allowBlank="1" showInputMessage="1" showErrorMessage="1" errorTitle="Unknown Profile !" error="This profile does not exist : please create it before in [Electric Functions] or [System Functions]" sqref="F100:F104" xr:uid="{3D2290F6-7C3B-45A9-B604-01450DC822D8}">
      <formula1>OFFSET(INDIRECT(CONCATENATE(SUBSTITUTE(LEFT($G70,3)," ","_"),"_ELEC_PROFILES")),0,0,,COUNTA(INDIRECT(CONCATENATE(SUBSTITUTE(LEFT($G70,3)," ","_"),"_ELEC_PROFILES"))))</formula1>
    </dataValidation>
    <dataValidation type="list" allowBlank="1" showInputMessage="1" showErrorMessage="1" errorTitle="Unknown Profile !" error="This profile does not exist : please create it before in [Electric Functions] or [System Functions]" sqref="F105" xr:uid="{4C888B99-8F72-45BB-B259-DB28BA43CEB0}">
      <formula1>OFFSET(INDIRECT(CONCATENATE(SUBSTITUTE(LEFT($G79,3)," ","_"),"_ELEC_PROFILES")),0,0,,COUNTA(INDIRECT(CONCATENATE(SUBSTITUTE(LEFT($G79,3),"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2715-EC5E-4F16-B60D-09B04BCEB06C}">
  <sheetPr>
    <tabColor rgb="FFFF0000"/>
    <pageSetUpPr fitToPage="1"/>
  </sheetPr>
  <dimension ref="A1:CU239"/>
  <sheetViews>
    <sheetView showGridLines="0" zoomScale="86" zoomScaleNormal="86" zoomScaleSheetLayoutView="70" workbookViewId="0">
      <pane xSplit="4" ySplit="8" topLeftCell="G70" activePane="bottomRight" state="frozenSplit"/>
      <selection activeCell="K33" sqref="K33"/>
      <selection pane="topRight" activeCell="K33" sqref="K33"/>
      <selection pane="bottomLeft" activeCell="K33" sqref="K33"/>
      <selection pane="bottomRight" activeCell="L89" sqref="L89:AA9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2564</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290" t="s">
        <v>2564</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290" t="s">
        <v>2564</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290" t="s">
        <v>2564</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290" t="s">
        <v>2564</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290" t="s">
        <v>2564</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290" t="s">
        <v>2564</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290" t="s">
        <v>2564</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290" t="s">
        <v>2564</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290" t="s">
        <v>2564</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290" t="s">
        <v>2564</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457" t="s">
        <v>107</v>
      </c>
      <c r="X30" s="464"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290" t="s">
        <v>2564</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457" t="s">
        <v>107</v>
      </c>
      <c r="X31" s="464"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290" t="s">
        <v>2564</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457" t="s">
        <v>107</v>
      </c>
      <c r="X32" s="464"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290" t="s">
        <v>2564</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457" t="s">
        <v>107</v>
      </c>
      <c r="X33" s="464"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290" t="s">
        <v>2564</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457" t="s">
        <v>107</v>
      </c>
      <c r="X34" s="464"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290" t="s">
        <v>2564</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457" t="s">
        <v>107</v>
      </c>
      <c r="X35" s="464"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290" t="s">
        <v>2564</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457" t="s">
        <v>107</v>
      </c>
      <c r="X36" s="464"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290" t="s">
        <v>2564</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457" t="s">
        <v>107</v>
      </c>
      <c r="X37" s="464"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290" t="s">
        <v>2564</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451" t="s">
        <v>2550</v>
      </c>
      <c r="X38" s="444" t="s">
        <v>2551</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290" t="s">
        <v>2564</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451" t="s">
        <v>2550</v>
      </c>
      <c r="X39" s="444" t="s">
        <v>2552</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290" t="s">
        <v>2564</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451" t="s">
        <v>2553</v>
      </c>
      <c r="X40" s="444" t="s">
        <v>2554</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290" t="s">
        <v>2564</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451" t="s">
        <v>315</v>
      </c>
      <c r="X41" s="444" t="s">
        <v>2520</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290" t="s">
        <v>2564</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451" t="s">
        <v>315</v>
      </c>
      <c r="X42" s="444" t="s">
        <v>2521</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290" t="s">
        <v>2564</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451" t="s">
        <v>315</v>
      </c>
      <c r="X43" s="444" t="s">
        <v>2522</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290" t="s">
        <v>2564</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451" t="s">
        <v>315</v>
      </c>
      <c r="X44" s="444" t="s">
        <v>2555</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290" t="s">
        <v>2564</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451" t="s">
        <v>315</v>
      </c>
      <c r="X45" s="444" t="s">
        <v>2551</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290" t="s">
        <v>2564</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451" t="s">
        <v>386</v>
      </c>
      <c r="X46" s="444" t="s">
        <v>2520</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290" t="s">
        <v>2564</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451" t="s">
        <v>386</v>
      </c>
      <c r="X47" s="444" t="s">
        <v>2521</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290" t="s">
        <v>2564</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451" t="s">
        <v>386</v>
      </c>
      <c r="X48" s="444" t="s">
        <v>2522</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290" t="s">
        <v>2564</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451" t="s">
        <v>386</v>
      </c>
      <c r="X49" s="444" t="s">
        <v>2555</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290" t="s">
        <v>2564</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451" t="s">
        <v>386</v>
      </c>
      <c r="X50" s="444" t="s">
        <v>2565</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290" t="s">
        <v>2564</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451" t="s">
        <v>386</v>
      </c>
      <c r="X51" s="444" t="s">
        <v>2566</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290" t="s">
        <v>2564</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451" t="s">
        <v>386</v>
      </c>
      <c r="X52" s="444" t="s">
        <v>2567</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290" t="s">
        <v>2564</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451" t="s">
        <v>386</v>
      </c>
      <c r="X53" s="444" t="s">
        <v>2551</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290" t="s">
        <v>2564</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451" t="s">
        <v>397</v>
      </c>
      <c r="X54" s="444" t="s">
        <v>2555</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290" t="s">
        <v>2564</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451" t="s">
        <v>397</v>
      </c>
      <c r="X55" s="444" t="s">
        <v>2551</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290" t="s">
        <v>2564</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451" t="s">
        <v>402</v>
      </c>
      <c r="X56" s="444" t="s">
        <v>2555</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290" t="s">
        <v>2564</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451" t="s">
        <v>402</v>
      </c>
      <c r="X57" s="444" t="s">
        <v>2551</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290" t="s">
        <v>2564</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451" t="s">
        <v>407</v>
      </c>
      <c r="X58" s="444" t="s">
        <v>2555</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290" t="s">
        <v>2564</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451" t="s">
        <v>407</v>
      </c>
      <c r="X59" s="444" t="s">
        <v>2551</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290" t="s">
        <v>2564</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451" t="s">
        <v>412</v>
      </c>
      <c r="X60" s="444" t="s">
        <v>2556</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290" t="s">
        <v>2564</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451" t="s">
        <v>412</v>
      </c>
      <c r="X61" s="444" t="s">
        <v>2557</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290" t="s">
        <v>2564</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451" t="s">
        <v>412</v>
      </c>
      <c r="X62" s="444" t="s">
        <v>2558</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290" t="s">
        <v>2564</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451" t="s">
        <v>2559</v>
      </c>
      <c r="X63" s="444" t="s">
        <v>2551</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290" t="s">
        <v>2564</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451" t="s">
        <v>2559</v>
      </c>
      <c r="X64" s="444" t="s">
        <v>2555</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290" t="s">
        <v>2564</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451" t="s">
        <v>2560</v>
      </c>
      <c r="X65" s="444" t="s">
        <v>2555</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290" t="s">
        <v>2564</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451" t="s">
        <v>2561</v>
      </c>
      <c r="X66" s="444" t="s">
        <v>2551</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290" t="s">
        <v>2564</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451" t="s">
        <v>2561</v>
      </c>
      <c r="X67" s="444" t="s">
        <v>2555</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290" t="s">
        <v>2564</v>
      </c>
      <c r="J68" s="304" t="s">
        <v>88</v>
      </c>
      <c r="K68" s="456" t="s">
        <v>2535</v>
      </c>
      <c r="L68" s="457" t="s">
        <v>203</v>
      </c>
      <c r="M68" s="458" t="s">
        <v>204</v>
      </c>
      <c r="N68" s="459" t="s">
        <v>434</v>
      </c>
      <c r="O68" s="460" t="s">
        <v>93</v>
      </c>
      <c r="P68" s="461" t="s">
        <v>94</v>
      </c>
      <c r="Q68" s="462" t="s">
        <v>94</v>
      </c>
      <c r="R68" s="461" t="s">
        <v>94</v>
      </c>
      <c r="S68" s="462" t="s">
        <v>94</v>
      </c>
      <c r="T68" s="461" t="s">
        <v>94</v>
      </c>
      <c r="U68" s="462" t="s">
        <v>94</v>
      </c>
      <c r="V68" s="463" t="s">
        <v>94</v>
      </c>
      <c r="W68" s="451" t="s">
        <v>2562</v>
      </c>
      <c r="X68" s="444" t="s">
        <v>2555</v>
      </c>
      <c r="Y68" s="197"/>
      <c r="Z68" s="187"/>
      <c r="AA68" s="186" t="s">
        <v>95</v>
      </c>
      <c r="AB68" s="187"/>
      <c r="AC68" s="16"/>
      <c r="AD68" s="197"/>
      <c r="AE68" s="187"/>
      <c r="AF68" s="189"/>
      <c r="AG68" s="29"/>
      <c r="AH68" s="197"/>
      <c r="AI68" s="198"/>
      <c r="AJ68" s="187"/>
      <c r="AK68" s="16"/>
      <c r="AL68" s="16"/>
      <c r="AN68" s="4">
        <v>1</v>
      </c>
      <c r="AO68" s="4" t="e">
        <f>#REF!</f>
        <v>#REF!</v>
      </c>
    </row>
    <row r="69" spans="1:41" s="403" customFormat="1" ht="13.2" outlineLevel="1" x14ac:dyDescent="0.25">
      <c r="A69" s="332" t="s">
        <v>82</v>
      </c>
      <c r="B69" s="398"/>
      <c r="C69" s="200"/>
      <c r="D69" s="399" t="s">
        <v>2563</v>
      </c>
      <c r="E69" s="400" t="s">
        <v>473</v>
      </c>
      <c r="F69" s="199" t="s">
        <v>201</v>
      </c>
      <c r="G69" s="302" t="s">
        <v>86</v>
      </c>
      <c r="H69" s="303" t="s">
        <v>87</v>
      </c>
      <c r="I69" s="290" t="s">
        <v>2564</v>
      </c>
      <c r="J69" s="304" t="s">
        <v>88</v>
      </c>
      <c r="K69" s="465" t="s">
        <v>337</v>
      </c>
      <c r="L69" s="466" t="s">
        <v>203</v>
      </c>
      <c r="M69" s="445" t="s">
        <v>204</v>
      </c>
      <c r="N69" s="467" t="s">
        <v>338</v>
      </c>
      <c r="O69" s="467"/>
      <c r="P69" s="467"/>
      <c r="Q69" s="467"/>
      <c r="R69" s="467"/>
      <c r="S69" s="467"/>
      <c r="T69" s="467"/>
      <c r="U69" s="467"/>
      <c r="V69" s="467"/>
      <c r="W69" s="451" t="s">
        <v>96</v>
      </c>
      <c r="X69" s="444" t="s">
        <v>473</v>
      </c>
      <c r="Y69" s="332"/>
      <c r="Z69" s="332"/>
      <c r="AA69" s="332" t="s">
        <v>95</v>
      </c>
      <c r="AB69" s="332"/>
      <c r="AC69" s="332" t="s">
        <v>112</v>
      </c>
      <c r="AD69" s="332"/>
      <c r="AE69" s="404"/>
      <c r="AF69" s="199"/>
      <c r="AG69" s="248"/>
      <c r="AH69" s="401"/>
      <c r="AI69" s="402"/>
      <c r="AJ69" s="200"/>
      <c r="AK69" s="332"/>
      <c r="AL69" s="332"/>
      <c r="AN69" s="403">
        <v>1</v>
      </c>
      <c r="AO69" s="403" t="e">
        <f>#REF!</f>
        <v>#REF!</v>
      </c>
    </row>
    <row r="70" spans="1:41" s="403" customFormat="1" ht="13.2" outlineLevel="1" x14ac:dyDescent="0.25">
      <c r="A70" s="332" t="s">
        <v>82</v>
      </c>
      <c r="B70" s="398"/>
      <c r="C70" s="200"/>
      <c r="D70" s="399"/>
      <c r="E70" s="400"/>
      <c r="F70" s="199" t="s">
        <v>111</v>
      </c>
      <c r="G70" s="302" t="s">
        <v>86</v>
      </c>
      <c r="H70" s="303" t="s">
        <v>87</v>
      </c>
      <c r="I70" s="290" t="s">
        <v>2564</v>
      </c>
      <c r="J70" s="304" t="s">
        <v>88</v>
      </c>
      <c r="K70" s="465" t="s">
        <v>2536</v>
      </c>
      <c r="L70" s="466" t="s">
        <v>210</v>
      </c>
      <c r="M70" s="445" t="s">
        <v>204</v>
      </c>
      <c r="N70" s="467" t="s">
        <v>2537</v>
      </c>
      <c r="O70" s="467"/>
      <c r="P70" s="467"/>
      <c r="Q70" s="467"/>
      <c r="R70" s="467"/>
      <c r="S70" s="467"/>
      <c r="T70" s="467"/>
      <c r="U70" s="467"/>
      <c r="V70" s="467"/>
      <c r="W70" s="451" t="s">
        <v>2538</v>
      </c>
      <c r="X70" s="444" t="s">
        <v>2539</v>
      </c>
      <c r="Y70" s="332"/>
      <c r="Z70" s="332"/>
      <c r="AA70" s="332"/>
      <c r="AB70" s="332"/>
      <c r="AC70" s="332"/>
      <c r="AD70" s="332"/>
      <c r="AE70" s="404"/>
      <c r="AF70" s="199"/>
      <c r="AG70" s="248"/>
      <c r="AH70" s="401"/>
      <c r="AI70" s="402"/>
      <c r="AJ70" s="200"/>
      <c r="AK70" s="332"/>
      <c r="AL70" s="332"/>
      <c r="AN70" s="403">
        <v>2</v>
      </c>
      <c r="AO70" s="403" t="str">
        <f>"DIGITAL INFORMATION TO IED IED name " &amp; I92</f>
        <v>DIGITAL INFORMATION TO IED IED name R707_P444_21M1</v>
      </c>
    </row>
    <row r="71" spans="1:41" s="403" customFormat="1" ht="13.2" outlineLevel="1" x14ac:dyDescent="0.25">
      <c r="A71" s="332" t="s">
        <v>82</v>
      </c>
      <c r="B71" s="398"/>
      <c r="C71" s="200"/>
      <c r="D71" s="399"/>
      <c r="E71" s="400"/>
      <c r="F71" s="199" t="s">
        <v>111</v>
      </c>
      <c r="G71" s="302" t="s">
        <v>86</v>
      </c>
      <c r="H71" s="303" t="s">
        <v>87</v>
      </c>
      <c r="I71" s="290" t="s">
        <v>2564</v>
      </c>
      <c r="J71" s="304" t="s">
        <v>108</v>
      </c>
      <c r="K71" s="465" t="s">
        <v>2347</v>
      </c>
      <c r="L71" s="466" t="s">
        <v>210</v>
      </c>
      <c r="M71" s="445" t="s">
        <v>204</v>
      </c>
      <c r="N71" s="467" t="s">
        <v>2540</v>
      </c>
      <c r="O71" s="467"/>
      <c r="P71" s="467"/>
      <c r="Q71" s="467"/>
      <c r="R71" s="467"/>
      <c r="S71" s="467"/>
      <c r="T71" s="467"/>
      <c r="U71" s="467"/>
      <c r="V71" s="467"/>
      <c r="W71" s="451"/>
      <c r="X71" s="444"/>
      <c r="Y71" s="332"/>
      <c r="Z71" s="332"/>
      <c r="AA71" s="332"/>
      <c r="AB71" s="332"/>
      <c r="AC71" s="332"/>
      <c r="AD71" s="332"/>
      <c r="AE71" s="404"/>
      <c r="AF71" s="199"/>
      <c r="AG71" s="248"/>
      <c r="AH71" s="401"/>
      <c r="AI71" s="402"/>
      <c r="AJ71" s="200"/>
      <c r="AK71" s="332"/>
      <c r="AL71" s="332"/>
      <c r="AN71" s="403">
        <v>2</v>
      </c>
      <c r="AO71" s="403" t="str">
        <f t="shared" ref="AO71:AO75" si="1">AO70</f>
        <v>DIGITAL INFORMATION TO IED IED name R707_P444_21M1</v>
      </c>
    </row>
    <row r="72" spans="1:41" s="403" customFormat="1" ht="13.2" outlineLevel="1" x14ac:dyDescent="0.25">
      <c r="A72" s="332" t="s">
        <v>82</v>
      </c>
      <c r="B72" s="398"/>
      <c r="C72" s="200"/>
      <c r="D72" s="399"/>
      <c r="E72" s="400"/>
      <c r="F72" s="199" t="s">
        <v>111</v>
      </c>
      <c r="G72" s="302" t="s">
        <v>86</v>
      </c>
      <c r="H72" s="303" t="s">
        <v>87</v>
      </c>
      <c r="I72" s="290" t="s">
        <v>2564</v>
      </c>
      <c r="J72" s="304" t="s">
        <v>108</v>
      </c>
      <c r="K72" s="465" t="s">
        <v>2348</v>
      </c>
      <c r="L72" s="466" t="s">
        <v>210</v>
      </c>
      <c r="M72" s="445" t="s">
        <v>204</v>
      </c>
      <c r="N72" s="467" t="s">
        <v>2541</v>
      </c>
      <c r="O72" s="467"/>
      <c r="P72" s="467"/>
      <c r="Q72" s="467"/>
      <c r="R72" s="467"/>
      <c r="S72" s="467"/>
      <c r="T72" s="467"/>
      <c r="U72" s="467"/>
      <c r="V72" s="467"/>
      <c r="W72" s="451"/>
      <c r="X72" s="444"/>
      <c r="Y72" s="332"/>
      <c r="Z72" s="332"/>
      <c r="AA72" s="332"/>
      <c r="AB72" s="332"/>
      <c r="AC72" s="332"/>
      <c r="AD72" s="332"/>
      <c r="AE72" s="404"/>
      <c r="AF72" s="199"/>
      <c r="AG72" s="248"/>
      <c r="AH72" s="401"/>
      <c r="AI72" s="402"/>
      <c r="AJ72" s="200"/>
      <c r="AK72" s="332"/>
      <c r="AL72" s="332"/>
      <c r="AN72" s="403">
        <v>2</v>
      </c>
      <c r="AO72" s="403" t="str">
        <f t="shared" si="1"/>
        <v>DIGITAL INFORMATION TO IED IED name R707_P444_21M1</v>
      </c>
    </row>
    <row r="73" spans="1:41" s="403" customFormat="1" ht="13.2" outlineLevel="1" x14ac:dyDescent="0.25">
      <c r="A73" s="332" t="s">
        <v>82</v>
      </c>
      <c r="B73" s="398"/>
      <c r="C73" s="200"/>
      <c r="D73" s="399"/>
      <c r="E73" s="400"/>
      <c r="F73" s="199" t="s">
        <v>111</v>
      </c>
      <c r="G73" s="302" t="s">
        <v>86</v>
      </c>
      <c r="H73" s="303" t="s">
        <v>87</v>
      </c>
      <c r="I73" s="290" t="s">
        <v>2564</v>
      </c>
      <c r="J73" s="304" t="s">
        <v>108</v>
      </c>
      <c r="K73" s="465" t="s">
        <v>2045</v>
      </c>
      <c r="L73" s="466" t="s">
        <v>220</v>
      </c>
      <c r="M73" s="445" t="s">
        <v>221</v>
      </c>
      <c r="N73" s="467" t="s">
        <v>2542</v>
      </c>
      <c r="O73" s="467"/>
      <c r="P73" s="467"/>
      <c r="Q73" s="467"/>
      <c r="R73" s="467"/>
      <c r="S73" s="467"/>
      <c r="T73" s="467"/>
      <c r="U73" s="467"/>
      <c r="V73" s="467"/>
      <c r="W73" s="451" t="s">
        <v>107</v>
      </c>
      <c r="X73" s="444" t="s">
        <v>2543</v>
      </c>
      <c r="Y73" s="332"/>
      <c r="Z73" s="332"/>
      <c r="AA73" s="332"/>
      <c r="AB73" s="332"/>
      <c r="AC73" s="332"/>
      <c r="AD73" s="332"/>
      <c r="AE73" s="404"/>
      <c r="AF73" s="199"/>
      <c r="AG73" s="248"/>
      <c r="AH73" s="401"/>
      <c r="AI73" s="402"/>
      <c r="AJ73" s="200"/>
      <c r="AK73" s="332"/>
      <c r="AL73" s="332"/>
      <c r="AN73" s="403">
        <v>2</v>
      </c>
      <c r="AO73" s="403" t="str">
        <f t="shared" si="1"/>
        <v>DIGITAL INFORMATION TO IED IED name R707_P444_21M1</v>
      </c>
    </row>
    <row r="74" spans="1:41" s="403" customFormat="1" ht="13.2" outlineLevel="1" x14ac:dyDescent="0.25">
      <c r="A74" s="332" t="s">
        <v>82</v>
      </c>
      <c r="B74" s="398"/>
      <c r="C74" s="200"/>
      <c r="D74" s="399"/>
      <c r="E74" s="400"/>
      <c r="F74" s="199" t="s">
        <v>111</v>
      </c>
      <c r="G74" s="302" t="s">
        <v>86</v>
      </c>
      <c r="H74" s="303" t="s">
        <v>87</v>
      </c>
      <c r="I74" s="290" t="s">
        <v>2564</v>
      </c>
      <c r="J74" s="304" t="s">
        <v>108</v>
      </c>
      <c r="K74" s="465" t="s">
        <v>2349</v>
      </c>
      <c r="L74" s="466" t="s">
        <v>210</v>
      </c>
      <c r="M74" s="445" t="s">
        <v>204</v>
      </c>
      <c r="N74" s="467" t="s">
        <v>2544</v>
      </c>
      <c r="O74" s="467"/>
      <c r="P74" s="467"/>
      <c r="Q74" s="467"/>
      <c r="R74" s="467"/>
      <c r="S74" s="467"/>
      <c r="T74" s="467"/>
      <c r="U74" s="467"/>
      <c r="V74" s="467"/>
      <c r="W74" s="451" t="s">
        <v>107</v>
      </c>
      <c r="X74" s="444" t="s">
        <v>2543</v>
      </c>
      <c r="Y74" s="332"/>
      <c r="Z74" s="332"/>
      <c r="AA74" s="332"/>
      <c r="AB74" s="332"/>
      <c r="AC74" s="332"/>
      <c r="AD74" s="332"/>
      <c r="AE74" s="404"/>
      <c r="AF74" s="199"/>
      <c r="AG74" s="248"/>
      <c r="AH74" s="401"/>
      <c r="AI74" s="402"/>
      <c r="AJ74" s="200"/>
      <c r="AK74" s="332"/>
      <c r="AL74" s="332"/>
      <c r="AN74" s="403">
        <v>2</v>
      </c>
      <c r="AO74" s="403" t="e">
        <f>#REF!</f>
        <v>#REF!</v>
      </c>
    </row>
    <row r="75" spans="1:41" s="403" customFormat="1" ht="13.2" outlineLevel="1" x14ac:dyDescent="0.25">
      <c r="A75" s="332" t="s">
        <v>82</v>
      </c>
      <c r="B75" s="398"/>
      <c r="C75" s="200"/>
      <c r="D75" s="399"/>
      <c r="E75" s="400"/>
      <c r="F75" s="199" t="s">
        <v>111</v>
      </c>
      <c r="G75" s="302" t="s">
        <v>86</v>
      </c>
      <c r="H75" s="303" t="s">
        <v>87</v>
      </c>
      <c r="I75" s="290" t="s">
        <v>2564</v>
      </c>
      <c r="J75" s="304" t="s">
        <v>108</v>
      </c>
      <c r="K75" s="465" t="s">
        <v>2350</v>
      </c>
      <c r="L75" s="466" t="s">
        <v>210</v>
      </c>
      <c r="M75" s="445" t="s">
        <v>204</v>
      </c>
      <c r="N75" s="467" t="s">
        <v>2545</v>
      </c>
      <c r="O75" s="467"/>
      <c r="P75" s="467"/>
      <c r="Q75" s="467"/>
      <c r="R75" s="467"/>
      <c r="S75" s="467"/>
      <c r="T75" s="467"/>
      <c r="U75" s="467"/>
      <c r="V75" s="467"/>
      <c r="W75" s="451" t="s">
        <v>107</v>
      </c>
      <c r="X75" s="444" t="s">
        <v>2543</v>
      </c>
      <c r="Y75" s="332"/>
      <c r="Z75" s="332"/>
      <c r="AA75" s="332"/>
      <c r="AB75" s="332"/>
      <c r="AC75" s="332"/>
      <c r="AD75" s="332"/>
      <c r="AE75" s="404"/>
      <c r="AF75" s="199"/>
      <c r="AG75" s="248"/>
      <c r="AH75" s="401"/>
      <c r="AI75" s="402"/>
      <c r="AJ75" s="200"/>
      <c r="AK75" s="332"/>
      <c r="AL75" s="332"/>
      <c r="AN75" s="403">
        <v>2</v>
      </c>
      <c r="AO75" s="403" t="e">
        <f t="shared" si="1"/>
        <v>#REF!</v>
      </c>
    </row>
    <row r="76" spans="1:41" s="403" customFormat="1" ht="13.2" outlineLevel="1" x14ac:dyDescent="0.25">
      <c r="A76" s="332"/>
      <c r="B76" s="398"/>
      <c r="C76" s="200"/>
      <c r="D76" s="399"/>
      <c r="E76" s="400"/>
      <c r="F76" s="199"/>
      <c r="G76" s="302" t="s">
        <v>86</v>
      </c>
      <c r="H76" s="303" t="s">
        <v>87</v>
      </c>
      <c r="I76" s="290" t="s">
        <v>2564</v>
      </c>
      <c r="J76" s="304" t="s">
        <v>108</v>
      </c>
      <c r="K76" s="465" t="s">
        <v>2608</v>
      </c>
      <c r="L76" s="466" t="s">
        <v>210</v>
      </c>
      <c r="M76" s="445" t="s">
        <v>204</v>
      </c>
      <c r="N76" s="467"/>
      <c r="O76" s="467"/>
      <c r="P76" s="467"/>
      <c r="Q76" s="467"/>
      <c r="R76" s="467"/>
      <c r="S76" s="467"/>
      <c r="T76" s="467"/>
      <c r="U76" s="467"/>
      <c r="V76" s="467"/>
      <c r="W76" s="451"/>
      <c r="X76" s="444"/>
      <c r="Y76" s="332"/>
      <c r="Z76" s="332"/>
      <c r="AA76" s="332"/>
      <c r="AB76" s="332"/>
      <c r="AC76" s="332"/>
      <c r="AD76" s="332"/>
      <c r="AE76" s="404"/>
      <c r="AF76" s="199"/>
      <c r="AG76" s="248"/>
      <c r="AH76" s="401"/>
      <c r="AI76" s="402"/>
      <c r="AJ76" s="200"/>
      <c r="AK76" s="332"/>
      <c r="AL76" s="332"/>
    </row>
    <row r="77" spans="1:41" s="403" customFormat="1" ht="13.2" outlineLevel="1" x14ac:dyDescent="0.25">
      <c r="A77" s="332"/>
      <c r="B77" s="398"/>
      <c r="C77" s="200"/>
      <c r="D77" s="399"/>
      <c r="E77" s="400"/>
      <c r="F77" s="199"/>
      <c r="G77" s="302"/>
      <c r="H77" s="303" t="s">
        <v>87</v>
      </c>
      <c r="I77" s="290" t="s">
        <v>2564</v>
      </c>
      <c r="J77" s="304" t="s">
        <v>108</v>
      </c>
      <c r="K77" s="465" t="s">
        <v>2609</v>
      </c>
      <c r="L77" s="466" t="s">
        <v>147</v>
      </c>
      <c r="M77" s="445"/>
      <c r="N77" s="467" t="s">
        <v>2621</v>
      </c>
      <c r="O77" s="467"/>
      <c r="P77" s="467"/>
      <c r="Q77" s="467"/>
      <c r="R77" s="467"/>
      <c r="S77" s="467"/>
      <c r="T77" s="467"/>
      <c r="U77" s="467"/>
      <c r="V77" s="467"/>
      <c r="W77" s="451"/>
      <c r="X77" s="444"/>
      <c r="Y77" s="332"/>
      <c r="Z77" s="332"/>
      <c r="AA77" s="332"/>
      <c r="AB77" s="332"/>
      <c r="AC77" s="332"/>
      <c r="AD77" s="332"/>
      <c r="AE77" s="404"/>
      <c r="AF77" s="199"/>
      <c r="AG77" s="248"/>
      <c r="AH77" s="401"/>
      <c r="AI77" s="402"/>
      <c r="AJ77" s="200"/>
      <c r="AK77" s="332"/>
      <c r="AL77" s="332"/>
    </row>
    <row r="78" spans="1:41" s="403" customFormat="1" ht="13.2" outlineLevel="1" x14ac:dyDescent="0.25">
      <c r="A78" s="332"/>
      <c r="B78" s="398"/>
      <c r="C78" s="200"/>
      <c r="D78" s="399"/>
      <c r="E78" s="400"/>
      <c r="F78" s="199"/>
      <c r="G78" s="302"/>
      <c r="H78" s="303" t="s">
        <v>87</v>
      </c>
      <c r="I78" s="290" t="s">
        <v>2564</v>
      </c>
      <c r="J78" s="304" t="s">
        <v>108</v>
      </c>
      <c r="K78" s="465" t="s">
        <v>2610</v>
      </c>
      <c r="L78" s="466" t="s">
        <v>147</v>
      </c>
      <c r="M78" s="445"/>
      <c r="N78" s="467" t="s">
        <v>2621</v>
      </c>
      <c r="O78" s="467"/>
      <c r="P78" s="467"/>
      <c r="Q78" s="467"/>
      <c r="R78" s="467"/>
      <c r="S78" s="467"/>
      <c r="T78" s="467"/>
      <c r="U78" s="467"/>
      <c r="V78" s="467"/>
      <c r="W78" s="451"/>
      <c r="X78" s="444"/>
      <c r="Y78" s="332"/>
      <c r="Z78" s="332"/>
      <c r="AA78" s="332"/>
      <c r="AB78" s="332"/>
      <c r="AC78" s="332"/>
      <c r="AD78" s="332"/>
      <c r="AE78" s="404"/>
      <c r="AF78" s="199"/>
      <c r="AG78" s="248"/>
      <c r="AH78" s="401"/>
      <c r="AI78" s="402"/>
      <c r="AJ78" s="200"/>
      <c r="AK78" s="332"/>
      <c r="AL78" s="332"/>
    </row>
    <row r="79" spans="1:41" s="4" customFormat="1" ht="26.4" outlineLevel="1" x14ac:dyDescent="0.25">
      <c r="A79" s="16"/>
      <c r="B79" s="186"/>
      <c r="C79" s="187"/>
      <c r="D79" s="188"/>
      <c r="E79" s="1"/>
      <c r="F79" s="189"/>
      <c r="G79" s="302"/>
      <c r="H79" s="303" t="s">
        <v>87</v>
      </c>
      <c r="I79" s="290" t="s">
        <v>2564</v>
      </c>
      <c r="J79" s="304" t="s">
        <v>108</v>
      </c>
      <c r="K79" s="453" t="s">
        <v>2611</v>
      </c>
      <c r="L79" s="306" t="s">
        <v>147</v>
      </c>
      <c r="M79" s="307"/>
      <c r="N79" s="308" t="s">
        <v>2621</v>
      </c>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26.4" outlineLevel="1" x14ac:dyDescent="0.25">
      <c r="A80" s="16"/>
      <c r="B80" s="186"/>
      <c r="C80" s="187"/>
      <c r="D80" s="188"/>
      <c r="E80" s="1"/>
      <c r="F80" s="189"/>
      <c r="G80" s="302"/>
      <c r="H80" s="303" t="s">
        <v>87</v>
      </c>
      <c r="I80" s="290" t="s">
        <v>2564</v>
      </c>
      <c r="J80" s="304" t="s">
        <v>108</v>
      </c>
      <c r="K80" s="453" t="s">
        <v>2612</v>
      </c>
      <c r="L80" s="306" t="s">
        <v>147</v>
      </c>
      <c r="M80" s="307"/>
      <c r="N80" s="308" t="s">
        <v>2621</v>
      </c>
      <c r="O80" s="309"/>
      <c r="P80" s="310"/>
      <c r="Q80" s="311"/>
      <c r="R80" s="310"/>
      <c r="S80" s="311"/>
      <c r="T80" s="310"/>
      <c r="U80" s="311"/>
      <c r="V80" s="312"/>
      <c r="W80" s="306"/>
      <c r="X80" s="313"/>
      <c r="Y80" s="197"/>
      <c r="Z80" s="187"/>
      <c r="AA80" s="186"/>
      <c r="AB80" s="187"/>
      <c r="AC80" s="16"/>
      <c r="AD80" s="197"/>
      <c r="AE80" s="187"/>
      <c r="AF80" s="189"/>
      <c r="AG80" s="29"/>
      <c r="AH80" s="197"/>
      <c r="AI80" s="198"/>
      <c r="AJ80" s="187"/>
      <c r="AK80" s="16"/>
      <c r="AL80" s="16"/>
    </row>
    <row r="81" spans="1:38" s="4" customFormat="1" ht="26.4" outlineLevel="1" x14ac:dyDescent="0.25">
      <c r="A81" s="16"/>
      <c r="B81" s="186"/>
      <c r="C81" s="187"/>
      <c r="D81" s="188"/>
      <c r="E81" s="1"/>
      <c r="F81" s="189"/>
      <c r="G81" s="302"/>
      <c r="H81" s="303" t="s">
        <v>87</v>
      </c>
      <c r="I81" s="290" t="s">
        <v>2564</v>
      </c>
      <c r="J81" s="304" t="s">
        <v>108</v>
      </c>
      <c r="K81" s="453" t="s">
        <v>2613</v>
      </c>
      <c r="L81" s="306" t="s">
        <v>147</v>
      </c>
      <c r="M81" s="307"/>
      <c r="N81" s="308" t="s">
        <v>2621</v>
      </c>
      <c r="O81" s="309"/>
      <c r="P81" s="310"/>
      <c r="Q81" s="311"/>
      <c r="R81" s="310"/>
      <c r="S81" s="311"/>
      <c r="T81" s="310"/>
      <c r="U81" s="311"/>
      <c r="V81" s="312"/>
      <c r="W81" s="306"/>
      <c r="X81" s="313"/>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290" t="s">
        <v>2564</v>
      </c>
      <c r="J82" s="304" t="s">
        <v>108</v>
      </c>
      <c r="K82" s="453" t="s">
        <v>2614</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290" t="s">
        <v>2564</v>
      </c>
      <c r="J83" s="304" t="s">
        <v>108</v>
      </c>
      <c r="K83" s="453" t="s">
        <v>2615</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290" t="s">
        <v>2564</v>
      </c>
      <c r="J84" s="304" t="s">
        <v>108</v>
      </c>
      <c r="K84" s="453" t="s">
        <v>2616</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290" t="s">
        <v>2564</v>
      </c>
      <c r="J85" s="304" t="s">
        <v>108</v>
      </c>
      <c r="K85" s="453" t="s">
        <v>2617</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13.2" outlineLevel="1" x14ac:dyDescent="0.25">
      <c r="A86" s="16"/>
      <c r="B86" s="186"/>
      <c r="C86" s="187"/>
      <c r="D86" s="188"/>
      <c r="E86" s="1"/>
      <c r="F86" s="189"/>
      <c r="G86" s="302"/>
      <c r="H86" s="303" t="s">
        <v>87</v>
      </c>
      <c r="I86" s="290" t="s">
        <v>2564</v>
      </c>
      <c r="J86" s="304" t="s">
        <v>108</v>
      </c>
      <c r="K86" s="453" t="s">
        <v>2618</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290" t="s">
        <v>2564</v>
      </c>
      <c r="J87" s="304" t="s">
        <v>108</v>
      </c>
      <c r="K87" s="453" t="s">
        <v>2619</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13.8" outlineLevel="1" thickBot="1" x14ac:dyDescent="0.3">
      <c r="A88" s="16"/>
      <c r="B88" s="186"/>
      <c r="C88" s="187"/>
      <c r="D88" s="188"/>
      <c r="E88" s="1"/>
      <c r="F88" s="189"/>
      <c r="G88" s="302"/>
      <c r="H88" s="303" t="s">
        <v>87</v>
      </c>
      <c r="I88" s="290" t="s">
        <v>2564</v>
      </c>
      <c r="J88" s="304" t="s">
        <v>108</v>
      </c>
      <c r="K88" s="453" t="s">
        <v>2620</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13.8" customHeight="1" outlineLevel="1" thickBot="1" x14ac:dyDescent="0.3">
      <c r="A89" s="158"/>
      <c r="B89" s="158"/>
      <c r="C89" s="158"/>
      <c r="D89" s="34"/>
      <c r="E89" s="34"/>
      <c r="F89" s="3"/>
      <c r="G89" s="454"/>
      <c r="H89" s="455"/>
      <c r="I89" s="455"/>
      <c r="J89" s="455"/>
      <c r="K89" s="470"/>
      <c r="L89" s="513" t="s">
        <v>2627</v>
      </c>
      <c r="M89" s="514"/>
      <c r="N89" s="514"/>
      <c r="O89" s="514"/>
      <c r="P89" s="514"/>
      <c r="Q89" s="514"/>
      <c r="R89" s="514"/>
      <c r="S89" s="514"/>
      <c r="T89" s="514"/>
      <c r="U89" s="514"/>
      <c r="V89" s="514"/>
      <c r="W89" s="514"/>
      <c r="X89" s="514"/>
      <c r="Y89" s="514"/>
      <c r="Z89" s="514"/>
      <c r="AA89" s="515"/>
      <c r="AB89" s="158"/>
      <c r="AC89" s="158"/>
      <c r="AD89" s="158"/>
      <c r="AE89" s="158"/>
      <c r="AF89" s="3"/>
      <c r="AG89" s="158"/>
      <c r="AH89" s="158"/>
      <c r="AI89" s="158"/>
      <c r="AJ89" s="158"/>
      <c r="AK89" s="158"/>
      <c r="AL89" s="158"/>
    </row>
    <row r="90" spans="1:38" s="4" customFormat="1" ht="13.2" outlineLevel="1" x14ac:dyDescent="0.25">
      <c r="A90" s="158"/>
      <c r="B90" s="158"/>
      <c r="C90" s="158"/>
      <c r="D90" s="34"/>
      <c r="E90" s="34"/>
      <c r="F90" s="3"/>
      <c r="G90" s="454"/>
      <c r="H90" s="455"/>
      <c r="I90" s="455"/>
      <c r="J90" s="455"/>
      <c r="K90" s="470"/>
      <c r="L90" s="510" t="s">
        <v>2601</v>
      </c>
      <c r="M90" s="511"/>
      <c r="N90" s="511"/>
      <c r="O90" s="512"/>
      <c r="P90" s="510"/>
      <c r="Q90" s="511"/>
      <c r="R90" s="511"/>
      <c r="S90" s="512"/>
      <c r="T90" s="510"/>
      <c r="U90" s="511"/>
      <c r="V90" s="511"/>
      <c r="W90" s="512"/>
      <c r="X90" s="510"/>
      <c r="Y90" s="511"/>
      <c r="Z90" s="511"/>
      <c r="AA90" s="512"/>
      <c r="AB90" s="158"/>
      <c r="AC90" s="158"/>
      <c r="AD90" s="158"/>
      <c r="AE90" s="158"/>
      <c r="AF90" s="3"/>
      <c r="AG90" s="158"/>
      <c r="AH90" s="158"/>
      <c r="AI90" s="158"/>
      <c r="AJ90" s="158"/>
      <c r="AK90" s="158"/>
      <c r="AL90" s="158"/>
    </row>
    <row r="91" spans="1:38" s="4" customFormat="1" ht="13.2" x14ac:dyDescent="0.25">
      <c r="K91" s="3"/>
      <c r="L91" s="469"/>
      <c r="M91" s="3"/>
      <c r="N91" s="3"/>
    </row>
    <row r="92" spans="1:38" s="4" customFormat="1" ht="13.8" thickBot="1" x14ac:dyDescent="0.3">
      <c r="D92" s="4" t="s">
        <v>113</v>
      </c>
      <c r="H92" s="4" t="s">
        <v>28</v>
      </c>
      <c r="I92" s="158" t="str">
        <f>T(F16)</f>
        <v>R707_P444_21M1</v>
      </c>
      <c r="O92" s="158"/>
      <c r="P92" s="158"/>
    </row>
    <row r="93" spans="1:38" s="4" customFormat="1" ht="13.8" outlineLevel="1" thickBot="1" x14ac:dyDescent="0.3">
      <c r="A93" s="160" t="s">
        <v>29</v>
      </c>
      <c r="B93" s="161" t="s">
        <v>30</v>
      </c>
      <c r="C93" s="162"/>
      <c r="D93" s="161" t="s">
        <v>114</v>
      </c>
      <c r="E93" s="161"/>
      <c r="F93" s="163" t="s">
        <v>32</v>
      </c>
      <c r="G93" s="164"/>
      <c r="H93" s="164"/>
      <c r="I93" s="164"/>
      <c r="J93" s="165"/>
      <c r="K93" s="166" t="s">
        <v>33</v>
      </c>
      <c r="L93" s="163" t="s">
        <v>34</v>
      </c>
      <c r="M93" s="169"/>
      <c r="N93" s="167" t="s">
        <v>33</v>
      </c>
      <c r="O93" s="168" t="s">
        <v>35</v>
      </c>
      <c r="P93" s="161"/>
      <c r="Q93" s="161"/>
      <c r="R93" s="161"/>
      <c r="S93" s="161"/>
      <c r="T93" s="161"/>
      <c r="U93" s="162"/>
      <c r="V93" s="167"/>
      <c r="W93" s="163" t="s">
        <v>36</v>
      </c>
      <c r="X93" s="169"/>
      <c r="Y93" s="168" t="s">
        <v>115</v>
      </c>
      <c r="Z93" s="161" t="s">
        <v>115</v>
      </c>
      <c r="AA93" s="165"/>
      <c r="AB93" s="161" t="s">
        <v>116</v>
      </c>
      <c r="AC93" s="170" t="s">
        <v>39</v>
      </c>
      <c r="AD93" s="168" t="s">
        <v>40</v>
      </c>
      <c r="AE93" s="162"/>
      <c r="AF93" s="163" t="s">
        <v>41</v>
      </c>
      <c r="AG93" s="165" t="s">
        <v>115</v>
      </c>
      <c r="AH93" s="168" t="s">
        <v>42</v>
      </c>
      <c r="AI93" s="168"/>
      <c r="AJ93" s="168"/>
      <c r="AK93" s="170" t="s">
        <v>43</v>
      </c>
      <c r="AL93" s="167"/>
    </row>
    <row r="94" spans="1:38" s="4" customFormat="1" ht="233.4" outlineLevel="1" x14ac:dyDescent="0.25">
      <c r="A94" s="171" t="s">
        <v>44</v>
      </c>
      <c r="B94" s="172" t="s">
        <v>45</v>
      </c>
      <c r="C94" s="171" t="s">
        <v>46</v>
      </c>
      <c r="D94" s="173" t="s">
        <v>47</v>
      </c>
      <c r="E94" s="174" t="s">
        <v>117</v>
      </c>
      <c r="F94" s="175" t="s">
        <v>49</v>
      </c>
      <c r="G94" s="249" t="s">
        <v>118</v>
      </c>
      <c r="H94" s="250" t="s">
        <v>51</v>
      </c>
      <c r="I94" s="250" t="s">
        <v>52</v>
      </c>
      <c r="J94" s="251" t="s">
        <v>53</v>
      </c>
      <c r="K94" s="252" t="s">
        <v>54</v>
      </c>
      <c r="L94" s="253" t="s">
        <v>119</v>
      </c>
      <c r="M94" s="254" t="s">
        <v>120</v>
      </c>
      <c r="N94" s="255" t="s">
        <v>57</v>
      </c>
      <c r="O94" s="253" t="s">
        <v>58</v>
      </c>
      <c r="P94" s="250" t="s">
        <v>59</v>
      </c>
      <c r="Q94" s="250" t="s">
        <v>60</v>
      </c>
      <c r="R94" s="250" t="s">
        <v>61</v>
      </c>
      <c r="S94" s="250" t="s">
        <v>62</v>
      </c>
      <c r="T94" s="250" t="s">
        <v>63</v>
      </c>
      <c r="U94" s="250" t="s">
        <v>64</v>
      </c>
      <c r="V94" s="251" t="s">
        <v>65</v>
      </c>
      <c r="W94" s="256" t="s">
        <v>66</v>
      </c>
      <c r="X94" s="257" t="s">
        <v>67</v>
      </c>
      <c r="Y94" s="201"/>
      <c r="Z94" s="177" t="s">
        <v>69</v>
      </c>
      <c r="AA94" s="202"/>
      <c r="AB94" s="171" t="s">
        <v>121</v>
      </c>
      <c r="AC94" s="182" t="s">
        <v>122</v>
      </c>
      <c r="AD94" s="182" t="s">
        <v>123</v>
      </c>
      <c r="AE94" s="171" t="s">
        <v>124</v>
      </c>
      <c r="AF94" s="175" t="s">
        <v>75</v>
      </c>
      <c r="AG94" s="177"/>
      <c r="AH94" s="175" t="s">
        <v>77</v>
      </c>
      <c r="AI94" s="183" t="s">
        <v>78</v>
      </c>
      <c r="AJ94" s="177" t="s">
        <v>79</v>
      </c>
      <c r="AK94" s="184" t="s">
        <v>80</v>
      </c>
      <c r="AL94" s="185" t="s">
        <v>81</v>
      </c>
    </row>
    <row r="95" spans="1:38" s="4" customFormat="1" ht="13.2" outlineLevel="1" x14ac:dyDescent="0.25">
      <c r="A95" s="16"/>
      <c r="B95" s="186"/>
      <c r="C95" s="187"/>
      <c r="D95" s="203"/>
      <c r="E95" s="1"/>
      <c r="F95" s="324"/>
      <c r="H95" s="323"/>
      <c r="I95" s="323"/>
      <c r="J95" s="323"/>
      <c r="K95" s="328"/>
      <c r="L95" s="329"/>
      <c r="M95" s="329"/>
      <c r="N95" s="212"/>
      <c r="O95" s="330"/>
      <c r="P95" s="331"/>
      <c r="Q95" s="330"/>
      <c r="R95" s="331"/>
      <c r="S95" s="330"/>
      <c r="T95" s="331"/>
      <c r="U95" s="330"/>
      <c r="V95" s="331"/>
      <c r="W95" s="212"/>
      <c r="X95" s="332"/>
      <c r="Y95" s="198"/>
      <c r="Z95" s="187"/>
      <c r="AA95" s="206"/>
      <c r="AB95" s="187"/>
      <c r="AC95" s="16"/>
      <c r="AD95" s="197"/>
      <c r="AE95" s="187"/>
      <c r="AF95" s="189"/>
      <c r="AG95" s="187"/>
      <c r="AH95" s="197"/>
      <c r="AI95" s="198"/>
      <c r="AJ95" s="187"/>
      <c r="AK95" s="16"/>
      <c r="AL95" s="16"/>
    </row>
    <row r="96" spans="1:38" s="4" customFormat="1" ht="13.2" outlineLevel="1" x14ac:dyDescent="0.25">
      <c r="A96" s="16"/>
      <c r="B96" s="186"/>
      <c r="C96" s="187"/>
      <c r="D96" s="203"/>
      <c r="E96" s="1"/>
      <c r="F96" s="324"/>
      <c r="G96" s="327"/>
      <c r="H96" s="323"/>
      <c r="I96" s="323"/>
      <c r="J96" s="323"/>
      <c r="K96" s="328"/>
      <c r="L96" s="329"/>
      <c r="M96" s="329"/>
      <c r="N96" s="212"/>
      <c r="O96" s="330"/>
      <c r="P96" s="331"/>
      <c r="Q96" s="330"/>
      <c r="R96" s="331"/>
      <c r="S96" s="330"/>
      <c r="T96" s="331"/>
      <c r="U96" s="330"/>
      <c r="V96" s="331"/>
      <c r="W96" s="212"/>
      <c r="X96" s="332"/>
      <c r="Y96" s="198"/>
      <c r="Z96" s="187"/>
      <c r="AA96" s="206"/>
      <c r="AB96" s="187"/>
      <c r="AC96" s="16"/>
      <c r="AD96" s="197"/>
      <c r="AE96" s="187"/>
      <c r="AF96" s="189"/>
      <c r="AG96" s="187"/>
      <c r="AH96" s="197"/>
      <c r="AI96" s="198"/>
      <c r="AJ96" s="187"/>
      <c r="AK96" s="16"/>
      <c r="AL96" s="16"/>
    </row>
    <row r="97" spans="1:41" s="4" customFormat="1" ht="13.2" outlineLevel="1" x14ac:dyDescent="0.25">
      <c r="A97" s="16" t="s">
        <v>82</v>
      </c>
      <c r="B97" s="186"/>
      <c r="C97" s="187"/>
      <c r="D97" s="203"/>
      <c r="E97" s="1"/>
      <c r="F97" s="324" t="s">
        <v>111</v>
      </c>
      <c r="G97" s="327"/>
      <c r="H97" s="13"/>
      <c r="I97" s="13"/>
      <c r="J97" s="13"/>
      <c r="K97" s="13"/>
      <c r="L97" s="13"/>
      <c r="M97" s="13"/>
      <c r="N97" s="13"/>
      <c r="O97" s="325"/>
      <c r="P97" s="326"/>
      <c r="Q97" s="325"/>
      <c r="R97" s="326"/>
      <c r="S97" s="325"/>
      <c r="T97" s="326"/>
      <c r="U97" s="325"/>
      <c r="V97" s="326"/>
      <c r="W97" s="13"/>
      <c r="X97" s="16"/>
      <c r="Y97" s="198"/>
      <c r="Z97" s="187"/>
      <c r="AA97" s="206"/>
      <c r="AB97" s="187"/>
      <c r="AC97" s="16"/>
      <c r="AD97" s="197"/>
      <c r="AE97" s="187"/>
      <c r="AF97" s="189"/>
      <c r="AG97" s="187"/>
      <c r="AH97" s="197"/>
      <c r="AI97" s="198"/>
      <c r="AJ97" s="187"/>
      <c r="AK97" s="16"/>
      <c r="AL97" s="16"/>
      <c r="AN97" s="4">
        <v>2</v>
      </c>
      <c r="AO97" s="4" t="e">
        <f>#REF!</f>
        <v>#REF!</v>
      </c>
    </row>
    <row r="98" spans="1:41" s="4" customFormat="1" ht="13.2" outlineLevel="1" x14ac:dyDescent="0.25">
      <c r="A98" s="158"/>
      <c r="B98" s="158"/>
      <c r="C98" s="158"/>
      <c r="D98" s="34"/>
      <c r="E98" s="34"/>
      <c r="F98" s="3"/>
      <c r="G98" s="16" t="s">
        <v>125</v>
      </c>
      <c r="H98" s="13"/>
      <c r="I98" s="13"/>
      <c r="J98" s="13"/>
      <c r="K98" s="13"/>
      <c r="L98" s="13"/>
      <c r="M98" s="13"/>
      <c r="N98" s="13"/>
      <c r="O98" s="325"/>
      <c r="P98" s="326"/>
      <c r="Q98" s="325"/>
      <c r="R98" s="326"/>
      <c r="S98" s="325"/>
      <c r="T98" s="326"/>
      <c r="U98" s="325"/>
      <c r="V98" s="326"/>
      <c r="W98" s="13"/>
      <c r="X98" s="16"/>
      <c r="Y98" s="158"/>
      <c r="Z98" s="158"/>
      <c r="AA98" s="158"/>
      <c r="AB98" s="158"/>
      <c r="AC98" s="158"/>
      <c r="AD98" s="158"/>
      <c r="AE98" s="158"/>
      <c r="AF98" s="3"/>
      <c r="AG98" s="158"/>
      <c r="AH98" s="158"/>
      <c r="AI98" s="158"/>
      <c r="AJ98" s="158"/>
      <c r="AK98" s="158"/>
      <c r="AL98" s="158"/>
    </row>
    <row r="99" spans="1:41" s="4" customFormat="1" ht="13.2" outlineLevel="1" x14ac:dyDescent="0.25">
      <c r="A99" s="158"/>
      <c r="B99" s="158"/>
      <c r="C99" s="158"/>
      <c r="D99" s="34"/>
      <c r="E99" s="34"/>
      <c r="F99" s="3"/>
      <c r="G99" s="16" t="s">
        <v>125</v>
      </c>
      <c r="H99" s="13"/>
      <c r="I99" s="13"/>
      <c r="J99" s="13"/>
      <c r="K99" s="13"/>
      <c r="L99" s="13"/>
      <c r="M99" s="13"/>
      <c r="N99" s="13"/>
      <c r="O99" s="325"/>
      <c r="P99" s="326"/>
      <c r="Q99" s="325"/>
      <c r="R99" s="326"/>
      <c r="S99" s="325"/>
      <c r="T99" s="326"/>
      <c r="U99" s="325"/>
      <c r="V99" s="326"/>
      <c r="W99" s="13"/>
      <c r="X99" s="16"/>
      <c r="Y99" s="158"/>
      <c r="Z99" s="158"/>
      <c r="AA99" s="158"/>
      <c r="AB99" s="158"/>
      <c r="AC99" s="158"/>
      <c r="AD99" s="158"/>
      <c r="AE99" s="158"/>
      <c r="AF99" s="3"/>
      <c r="AG99" s="158"/>
      <c r="AH99" s="158"/>
      <c r="AI99" s="158"/>
      <c r="AJ99" s="158"/>
      <c r="AK99" s="158"/>
      <c r="AL99" s="158"/>
    </row>
    <row r="100" spans="1:41" s="4" customFormat="1" ht="13.2" outlineLevel="1" x14ac:dyDescent="0.25">
      <c r="A100" s="158"/>
      <c r="B100" s="158"/>
      <c r="C100" s="158"/>
      <c r="D100" s="34"/>
      <c r="E100" s="34"/>
      <c r="F100" s="3"/>
      <c r="G100" s="16" t="s">
        <v>125</v>
      </c>
      <c r="H100" s="13"/>
      <c r="I100" s="13"/>
      <c r="J100" s="13"/>
      <c r="K100" s="13"/>
      <c r="L100" s="13"/>
      <c r="M100" s="13"/>
      <c r="N100" s="13"/>
      <c r="O100" s="325"/>
      <c r="P100" s="326"/>
      <c r="Q100" s="325"/>
      <c r="R100" s="326"/>
      <c r="S100" s="325"/>
      <c r="T100" s="326"/>
      <c r="U100" s="325"/>
      <c r="V100" s="326"/>
      <c r="W100" s="13"/>
      <c r="X100" s="16"/>
      <c r="Y100" s="158"/>
      <c r="Z100" s="158"/>
      <c r="AA100" s="158"/>
      <c r="AB100" s="158"/>
      <c r="AC100" s="158"/>
      <c r="AD100" s="158"/>
      <c r="AE100" s="158"/>
      <c r="AF100" s="3"/>
      <c r="AG100" s="158"/>
      <c r="AH100" s="158"/>
      <c r="AI100" s="158"/>
      <c r="AJ100" s="158"/>
      <c r="AK100" s="158"/>
      <c r="AL100" s="158"/>
    </row>
    <row r="101" spans="1:41" s="4" customFormat="1" ht="13.2" x14ac:dyDescent="0.25">
      <c r="K101" s="3"/>
      <c r="L101" s="3"/>
      <c r="M101" s="3"/>
      <c r="N101" s="3"/>
    </row>
    <row r="102" spans="1:41" s="4" customFormat="1" ht="13.8" thickBot="1" x14ac:dyDescent="0.3">
      <c r="D102" s="4" t="s">
        <v>126</v>
      </c>
      <c r="H102" s="4" t="s">
        <v>28</v>
      </c>
      <c r="I102" s="158" t="str">
        <f>T(F16)</f>
        <v>R707_P444_21M1</v>
      </c>
    </row>
    <row r="103" spans="1:41" s="4" customFormat="1" ht="13.8" outlineLevel="1" thickBot="1" x14ac:dyDescent="0.3">
      <c r="A103" s="160" t="s">
        <v>29</v>
      </c>
      <c r="B103" s="161" t="s">
        <v>30</v>
      </c>
      <c r="C103" s="162"/>
      <c r="D103" s="161" t="s">
        <v>127</v>
      </c>
      <c r="E103" s="161"/>
      <c r="F103" s="163" t="s">
        <v>32</v>
      </c>
      <c r="G103" s="164"/>
      <c r="H103" s="164"/>
      <c r="I103" s="164"/>
      <c r="J103" s="165"/>
      <c r="K103" s="207" t="s">
        <v>33</v>
      </c>
      <c r="L103" s="161" t="s">
        <v>34</v>
      </c>
      <c r="M103" s="161"/>
      <c r="N103" s="167" t="s">
        <v>33</v>
      </c>
      <c r="O103" s="168" t="s">
        <v>35</v>
      </c>
      <c r="P103" s="161"/>
      <c r="Q103" s="161"/>
      <c r="R103" s="161"/>
      <c r="S103" s="161"/>
      <c r="T103" s="161"/>
      <c r="U103" s="161"/>
      <c r="V103" s="162"/>
      <c r="W103" s="163" t="s">
        <v>36</v>
      </c>
      <c r="X103" s="169"/>
      <c r="Y103" s="168" t="s">
        <v>115</v>
      </c>
      <c r="Z103" s="161" t="s">
        <v>115</v>
      </c>
      <c r="AA103" s="165"/>
      <c r="AB103" s="162" t="s">
        <v>38</v>
      </c>
      <c r="AC103" s="167" t="s">
        <v>39</v>
      </c>
      <c r="AD103" s="161" t="s">
        <v>128</v>
      </c>
      <c r="AE103" s="162"/>
      <c r="AF103" s="163" t="s">
        <v>41</v>
      </c>
      <c r="AG103" s="169"/>
      <c r="AH103" s="168" t="s">
        <v>42</v>
      </c>
      <c r="AI103" s="168"/>
      <c r="AJ103" s="168"/>
      <c r="AK103" s="170" t="s">
        <v>43</v>
      </c>
      <c r="AL103" s="167"/>
    </row>
    <row r="104" spans="1:41" s="209" customFormat="1" ht="233.4" outlineLevel="1" x14ac:dyDescent="0.3">
      <c r="A104" s="171" t="s">
        <v>44</v>
      </c>
      <c r="B104" s="172" t="s">
        <v>45</v>
      </c>
      <c r="C104" s="171" t="s">
        <v>46</v>
      </c>
      <c r="D104" s="173" t="s">
        <v>129</v>
      </c>
      <c r="E104" s="174" t="s">
        <v>130</v>
      </c>
      <c r="F104" s="175" t="s">
        <v>49</v>
      </c>
      <c r="G104" s="249" t="s">
        <v>131</v>
      </c>
      <c r="H104" s="250" t="s">
        <v>51</v>
      </c>
      <c r="I104" s="250" t="s">
        <v>52</v>
      </c>
      <c r="J104" s="251" t="s">
        <v>53</v>
      </c>
      <c r="K104" s="255" t="s">
        <v>54</v>
      </c>
      <c r="L104" s="252" t="s">
        <v>132</v>
      </c>
      <c r="M104" s="254" t="s">
        <v>133</v>
      </c>
      <c r="N104" s="255" t="s">
        <v>57</v>
      </c>
      <c r="O104" s="253" t="s">
        <v>58</v>
      </c>
      <c r="P104" s="250" t="s">
        <v>59</v>
      </c>
      <c r="Q104" s="250" t="s">
        <v>60</v>
      </c>
      <c r="R104" s="250" t="s">
        <v>61</v>
      </c>
      <c r="S104" s="250" t="s">
        <v>62</v>
      </c>
      <c r="T104" s="250" t="s">
        <v>63</v>
      </c>
      <c r="U104" s="250" t="s">
        <v>64</v>
      </c>
      <c r="V104" s="251" t="s">
        <v>65</v>
      </c>
      <c r="W104" s="256" t="s">
        <v>66</v>
      </c>
      <c r="X104" s="257" t="s">
        <v>67</v>
      </c>
      <c r="Y104" s="201"/>
      <c r="Z104" s="177" t="s">
        <v>69</v>
      </c>
      <c r="AA104" s="202"/>
      <c r="AB104" s="208" t="s">
        <v>71</v>
      </c>
      <c r="AC104" s="208" t="s">
        <v>72</v>
      </c>
      <c r="AD104" s="182" t="s">
        <v>134</v>
      </c>
      <c r="AE104" s="171" t="s">
        <v>135</v>
      </c>
      <c r="AF104" s="175" t="s">
        <v>75</v>
      </c>
      <c r="AG104" s="178" t="s">
        <v>76</v>
      </c>
      <c r="AH104" s="175" t="s">
        <v>77</v>
      </c>
      <c r="AI104" s="183" t="s">
        <v>78</v>
      </c>
      <c r="AJ104" s="177" t="s">
        <v>79</v>
      </c>
      <c r="AK104" s="184" t="s">
        <v>80</v>
      </c>
      <c r="AL104" s="185" t="s">
        <v>81</v>
      </c>
    </row>
    <row r="105" spans="1:41" s="4" customFormat="1" ht="13.2" outlineLevel="1" x14ac:dyDescent="0.25">
      <c r="A105" s="16" t="s">
        <v>82</v>
      </c>
      <c r="B105" s="186"/>
      <c r="C105" s="187"/>
      <c r="D105" s="203" t="s">
        <v>435</v>
      </c>
      <c r="E105" s="1" t="s">
        <v>436</v>
      </c>
      <c r="F105" s="189" t="s">
        <v>437</v>
      </c>
      <c r="G105" s="29" t="s">
        <v>438</v>
      </c>
      <c r="H105" s="190" t="s">
        <v>87</v>
      </c>
      <c r="I105" s="190" t="s">
        <v>325</v>
      </c>
      <c r="J105" s="191" t="s">
        <v>88</v>
      </c>
      <c r="K105" s="146" t="s">
        <v>439</v>
      </c>
      <c r="L105" s="219" t="s">
        <v>440</v>
      </c>
      <c r="M105" s="220" t="s">
        <v>441</v>
      </c>
      <c r="N105" s="13" t="s">
        <v>442</v>
      </c>
      <c r="O105" s="195" t="s">
        <v>93</v>
      </c>
      <c r="P105" s="31" t="s">
        <v>94</v>
      </c>
      <c r="Q105" s="196" t="s">
        <v>94</v>
      </c>
      <c r="R105" s="31" t="s">
        <v>94</v>
      </c>
      <c r="S105" s="196" t="s">
        <v>94</v>
      </c>
      <c r="T105" s="31" t="s">
        <v>94</v>
      </c>
      <c r="U105" s="196" t="s">
        <v>94</v>
      </c>
      <c r="V105" s="32" t="s">
        <v>94</v>
      </c>
      <c r="W105" s="192" t="s">
        <v>435</v>
      </c>
      <c r="X105" s="187" t="s">
        <v>436</v>
      </c>
      <c r="Y105" s="205"/>
      <c r="Z105" s="187"/>
      <c r="AA105" s="206"/>
      <c r="AB105" s="206"/>
      <c r="AC105" s="16"/>
      <c r="AD105" s="197"/>
      <c r="AE105" s="217"/>
      <c r="AF105" s="189"/>
      <c r="AG105" s="218"/>
      <c r="AH105" s="197"/>
      <c r="AI105" s="198"/>
      <c r="AJ105" s="187"/>
      <c r="AK105" s="16"/>
      <c r="AL105" s="16"/>
      <c r="AN105" s="4">
        <v>6</v>
      </c>
      <c r="AO105" s="4" t="str">
        <f>"ANALOG INFORMATION FROM IED IED name " &amp; I102</f>
        <v>ANALOG INFORMATION FROM IED IED name R707_P444_21M1</v>
      </c>
    </row>
    <row r="106" spans="1:41" s="4" customFormat="1" ht="13.2" outlineLevel="1" x14ac:dyDescent="0.25">
      <c r="A106" s="16" t="s">
        <v>82</v>
      </c>
      <c r="B106" s="186"/>
      <c r="C106" s="187"/>
      <c r="D106" s="203" t="s">
        <v>435</v>
      </c>
      <c r="E106" s="1" t="s">
        <v>443</v>
      </c>
      <c r="F106" s="189" t="s">
        <v>444</v>
      </c>
      <c r="G106" s="29" t="s">
        <v>445</v>
      </c>
      <c r="H106" s="190" t="s">
        <v>87</v>
      </c>
      <c r="I106" s="190" t="s">
        <v>325</v>
      </c>
      <c r="J106" s="191" t="s">
        <v>88</v>
      </c>
      <c r="K106" s="146" t="s">
        <v>446</v>
      </c>
      <c r="L106" s="219" t="s">
        <v>147</v>
      </c>
      <c r="M106" s="220" t="s">
        <v>447</v>
      </c>
      <c r="N106" s="13" t="s">
        <v>448</v>
      </c>
      <c r="O106" s="195" t="s">
        <v>93</v>
      </c>
      <c r="P106" s="31" t="s">
        <v>94</v>
      </c>
      <c r="Q106" s="196" t="s">
        <v>94</v>
      </c>
      <c r="R106" s="31" t="s">
        <v>94</v>
      </c>
      <c r="S106" s="196" t="s">
        <v>94</v>
      </c>
      <c r="T106" s="31" t="s">
        <v>94</v>
      </c>
      <c r="U106" s="196" t="s">
        <v>94</v>
      </c>
      <c r="V106" s="32" t="s">
        <v>94</v>
      </c>
      <c r="W106" s="192" t="s">
        <v>435</v>
      </c>
      <c r="X106" s="187" t="s">
        <v>443</v>
      </c>
      <c r="Y106" s="205"/>
      <c r="Z106" s="187"/>
      <c r="AA106" s="206"/>
      <c r="AB106" s="206"/>
      <c r="AC106" s="16"/>
      <c r="AD106" s="197"/>
      <c r="AE106" s="217"/>
      <c r="AF106" s="189"/>
      <c r="AG106" s="218"/>
      <c r="AH106" s="197"/>
      <c r="AI106" s="198"/>
      <c r="AJ106" s="187"/>
      <c r="AK106" s="16"/>
      <c r="AL106" s="16"/>
      <c r="AN106" s="4">
        <v>6</v>
      </c>
      <c r="AO106" s="4" t="str">
        <f>AO105</f>
        <v>ANALOG INFORMATION FROM IED IED name R707_P444_21M1</v>
      </c>
    </row>
    <row r="107" spans="1:41" s="4" customFormat="1" ht="13.2" outlineLevel="1" x14ac:dyDescent="0.25">
      <c r="A107" s="16" t="s">
        <v>82</v>
      </c>
      <c r="B107" s="186"/>
      <c r="C107" s="187"/>
      <c r="D107" s="203"/>
      <c r="E107" s="1"/>
      <c r="F107" s="189" t="s">
        <v>111</v>
      </c>
      <c r="G107" s="29"/>
      <c r="H107" s="190"/>
      <c r="I107" s="190"/>
      <c r="J107" s="191"/>
      <c r="K107" s="146"/>
      <c r="L107" s="219"/>
      <c r="M107" s="220"/>
      <c r="N107" s="13"/>
      <c r="O107" s="195"/>
      <c r="P107" s="31"/>
      <c r="Q107" s="196"/>
      <c r="R107" s="31"/>
      <c r="S107" s="196"/>
      <c r="T107" s="31"/>
      <c r="U107" s="196"/>
      <c r="V107" s="32"/>
      <c r="W107" s="192"/>
      <c r="X107" s="187"/>
      <c r="Y107" s="205"/>
      <c r="Z107" s="187"/>
      <c r="AA107" s="206"/>
      <c r="AB107" s="206"/>
      <c r="AC107" s="16" t="s">
        <v>103</v>
      </c>
      <c r="AD107" s="197"/>
      <c r="AE107" s="217"/>
      <c r="AF107" s="189"/>
      <c r="AG107" s="218"/>
      <c r="AH107" s="197"/>
      <c r="AI107" s="198"/>
      <c r="AJ107" s="187"/>
      <c r="AK107" s="16"/>
      <c r="AL107" s="16"/>
      <c r="AN107" s="4">
        <v>6</v>
      </c>
      <c r="AO107" s="4" t="str">
        <f>AO106</f>
        <v>ANALOG INFORMATION FROM IED IED name R707_P444_21M1</v>
      </c>
    </row>
    <row r="108" spans="1:41" s="4" customFormat="1" ht="13.2" outlineLevel="1" x14ac:dyDescent="0.25">
      <c r="A108" s="16" t="s">
        <v>82</v>
      </c>
      <c r="B108" s="186"/>
      <c r="C108" s="187"/>
      <c r="D108" s="203"/>
      <c r="E108" s="1"/>
      <c r="F108" s="189" t="s">
        <v>111</v>
      </c>
      <c r="G108" s="29"/>
      <c r="H108" s="190"/>
      <c r="I108" s="190"/>
      <c r="J108" s="191"/>
      <c r="K108" s="146"/>
      <c r="L108" s="219"/>
      <c r="M108" s="220"/>
      <c r="N108" s="13"/>
      <c r="O108" s="195"/>
      <c r="P108" s="31"/>
      <c r="Q108" s="196"/>
      <c r="R108" s="31"/>
      <c r="S108" s="196"/>
      <c r="T108" s="31"/>
      <c r="U108" s="196"/>
      <c r="V108" s="32"/>
      <c r="W108" s="192"/>
      <c r="X108" s="187"/>
      <c r="Y108" s="205"/>
      <c r="Z108" s="187"/>
      <c r="AA108" s="206"/>
      <c r="AB108" s="206"/>
      <c r="AC108" s="16" t="s">
        <v>103</v>
      </c>
      <c r="AD108" s="197"/>
      <c r="AE108" s="217"/>
      <c r="AF108" s="189"/>
      <c r="AG108" s="29"/>
      <c r="AH108" s="197"/>
      <c r="AI108" s="198"/>
      <c r="AJ108" s="187"/>
      <c r="AK108" s="16"/>
      <c r="AL108" s="16"/>
      <c r="AN108" s="4">
        <v>6</v>
      </c>
      <c r="AO108" s="4" t="str">
        <f>AO107</f>
        <v>ANALOG INFORMATION FROM IED IED name R707_P444_21M1</v>
      </c>
    </row>
    <row r="109" spans="1:41" s="4" customFormat="1" ht="13.2" x14ac:dyDescent="0.25">
      <c r="A109" s="158"/>
      <c r="B109" s="20"/>
      <c r="C109" s="20"/>
      <c r="D109" s="25"/>
      <c r="E109" s="20"/>
      <c r="F109" s="221"/>
      <c r="G109" s="20"/>
      <c r="H109" s="221"/>
      <c r="I109" s="221"/>
      <c r="J109" s="221"/>
      <c r="K109" s="221"/>
      <c r="L109" s="20"/>
      <c r="M109" s="20"/>
      <c r="N109" s="221"/>
      <c r="O109" s="221"/>
      <c r="P109" s="20"/>
      <c r="Q109" s="221"/>
      <c r="R109" s="20"/>
      <c r="S109" s="221"/>
      <c r="T109" s="20"/>
      <c r="U109" s="20"/>
      <c r="V109" s="20"/>
      <c r="Y109" s="20"/>
      <c r="Z109" s="20"/>
      <c r="AA109" s="20"/>
      <c r="AB109" s="20"/>
      <c r="AC109" s="20"/>
      <c r="AF109" s="221"/>
      <c r="AG109" s="20"/>
      <c r="AH109" s="20"/>
      <c r="AI109" s="20"/>
      <c r="AJ109" s="20"/>
    </row>
    <row r="110" spans="1:41" s="4" customFormat="1" ht="13.8" thickBot="1" x14ac:dyDescent="0.3">
      <c r="D110" s="4" t="s">
        <v>153</v>
      </c>
      <c r="H110" s="4" t="s">
        <v>28</v>
      </c>
      <c r="I110" s="158" t="str">
        <f>T(F16)</f>
        <v>R707_P444_21M1</v>
      </c>
    </row>
    <row r="111" spans="1:41" s="4" customFormat="1" ht="13.8" outlineLevel="1" thickBot="1" x14ac:dyDescent="0.3">
      <c r="A111" s="222" t="s">
        <v>29</v>
      </c>
      <c r="B111" s="161" t="s">
        <v>30</v>
      </c>
      <c r="C111" s="162"/>
      <c r="D111" s="161" t="s">
        <v>127</v>
      </c>
      <c r="E111" s="161"/>
      <c r="F111" s="163" t="s">
        <v>32</v>
      </c>
      <c r="G111" s="164"/>
      <c r="H111" s="164"/>
      <c r="I111" s="164"/>
      <c r="J111" s="165"/>
      <c r="K111" s="162" t="s">
        <v>33</v>
      </c>
      <c r="L111" s="161" t="s">
        <v>34</v>
      </c>
      <c r="M111" s="161"/>
      <c r="N111" s="167" t="s">
        <v>33</v>
      </c>
      <c r="O111" s="161" t="s">
        <v>35</v>
      </c>
      <c r="P111" s="161"/>
      <c r="Q111" s="161"/>
      <c r="R111" s="161"/>
      <c r="S111" s="161"/>
      <c r="T111" s="161"/>
      <c r="U111" s="161"/>
      <c r="V111" s="161"/>
      <c r="W111" s="163" t="s">
        <v>36</v>
      </c>
      <c r="X111" s="169"/>
      <c r="Y111" s="168" t="s">
        <v>115</v>
      </c>
      <c r="Z111" s="161" t="s">
        <v>115</v>
      </c>
      <c r="AA111" s="162"/>
      <c r="AB111" s="162" t="s">
        <v>38</v>
      </c>
      <c r="AC111" s="167" t="s">
        <v>39</v>
      </c>
      <c r="AD111" s="168" t="s">
        <v>154</v>
      </c>
      <c r="AE111" s="162"/>
      <c r="AF111" s="163" t="s">
        <v>41</v>
      </c>
      <c r="AG111" s="165" t="s">
        <v>115</v>
      </c>
      <c r="AH111" s="168" t="s">
        <v>42</v>
      </c>
      <c r="AI111" s="168"/>
      <c r="AJ111" s="168"/>
      <c r="AK111" s="170" t="s">
        <v>43</v>
      </c>
      <c r="AL111" s="167"/>
    </row>
    <row r="112" spans="1:41" s="209" customFormat="1" ht="233.4" outlineLevel="1" x14ac:dyDescent="0.3">
      <c r="A112" s="171" t="s">
        <v>44</v>
      </c>
      <c r="B112" s="172" t="s">
        <v>45</v>
      </c>
      <c r="C112" s="171" t="s">
        <v>46</v>
      </c>
      <c r="D112" s="173" t="s">
        <v>155</v>
      </c>
      <c r="E112" s="174" t="s">
        <v>117</v>
      </c>
      <c r="F112" s="175" t="s">
        <v>49</v>
      </c>
      <c r="G112" s="249" t="s">
        <v>131</v>
      </c>
      <c r="H112" s="250" t="s">
        <v>51</v>
      </c>
      <c r="I112" s="250" t="s">
        <v>52</v>
      </c>
      <c r="J112" s="251" t="s">
        <v>53</v>
      </c>
      <c r="K112" s="255" t="s">
        <v>54</v>
      </c>
      <c r="L112" s="252" t="s">
        <v>132</v>
      </c>
      <c r="M112" s="254" t="s">
        <v>133</v>
      </c>
      <c r="N112" s="255" t="s">
        <v>57</v>
      </c>
      <c r="O112" s="252" t="s">
        <v>58</v>
      </c>
      <c r="P112" s="250" t="s">
        <v>59</v>
      </c>
      <c r="Q112" s="250" t="s">
        <v>60</v>
      </c>
      <c r="R112" s="250" t="s">
        <v>61</v>
      </c>
      <c r="S112" s="250" t="s">
        <v>62</v>
      </c>
      <c r="T112" s="250" t="s">
        <v>63</v>
      </c>
      <c r="U112" s="250" t="s">
        <v>64</v>
      </c>
      <c r="V112" s="251" t="s">
        <v>65</v>
      </c>
      <c r="W112" s="256" t="s">
        <v>66</v>
      </c>
      <c r="X112" s="257" t="s">
        <v>67</v>
      </c>
      <c r="Y112" s="201"/>
      <c r="Z112" s="183"/>
      <c r="AA112" s="202"/>
      <c r="AB112" s="202" t="s">
        <v>71</v>
      </c>
      <c r="AC112" s="182" t="s">
        <v>72</v>
      </c>
      <c r="AD112" s="182"/>
      <c r="AE112" s="171" t="s">
        <v>135</v>
      </c>
      <c r="AF112" s="175" t="s">
        <v>75</v>
      </c>
      <c r="AG112" s="177"/>
      <c r="AH112" s="175" t="s">
        <v>77</v>
      </c>
      <c r="AI112" s="183" t="s">
        <v>78</v>
      </c>
      <c r="AJ112" s="177" t="s">
        <v>79</v>
      </c>
      <c r="AK112" s="184" t="s">
        <v>80</v>
      </c>
      <c r="AL112" s="185" t="s">
        <v>81</v>
      </c>
    </row>
    <row r="113" spans="1:41" s="4" customFormat="1" ht="13.2" outlineLevel="1" x14ac:dyDescent="0.25">
      <c r="A113" s="16" t="s">
        <v>82</v>
      </c>
      <c r="B113" s="186"/>
      <c r="C113" s="187"/>
      <c r="D113" s="203"/>
      <c r="E113" s="1"/>
      <c r="F113" s="189" t="s">
        <v>111</v>
      </c>
      <c r="G113" s="29"/>
      <c r="H113" s="190"/>
      <c r="I113" s="223"/>
      <c r="J113" s="191"/>
      <c r="K113" s="146"/>
      <c r="L113" s="219"/>
      <c r="M113" s="220"/>
      <c r="N113" s="13"/>
      <c r="O113" s="195"/>
      <c r="P113" s="31"/>
      <c r="Q113" s="196"/>
      <c r="R113" s="31"/>
      <c r="S113" s="196"/>
      <c r="T113" s="31"/>
      <c r="U113" s="196"/>
      <c r="V113" s="32"/>
      <c r="W113" s="192"/>
      <c r="X113" s="187"/>
      <c r="Y113" s="205"/>
      <c r="Z113" s="198"/>
      <c r="AA113" s="206"/>
      <c r="AB113" s="206"/>
      <c r="AC113" s="16"/>
      <c r="AD113" s="224"/>
      <c r="AE113" s="217"/>
      <c r="AF113" s="189"/>
      <c r="AG113" s="187"/>
      <c r="AH113" s="197"/>
      <c r="AI113" s="198"/>
      <c r="AJ113" s="187"/>
      <c r="AK113" s="16"/>
      <c r="AL113" s="16"/>
      <c r="AN113" s="4">
        <v>13</v>
      </c>
      <c r="AO113" s="4" t="str">
        <f>"ANALOG INFORMATION TO IED IED name " &amp; I110</f>
        <v>ANALOG INFORMATION TO IED IED name R707_P444_21M1</v>
      </c>
    </row>
    <row r="114" spans="1:41" s="4" customFormat="1" ht="13.2" outlineLevel="1" x14ac:dyDescent="0.25">
      <c r="A114" s="16" t="s">
        <v>82</v>
      </c>
      <c r="B114" s="186"/>
      <c r="C114" s="187"/>
      <c r="D114" s="203"/>
      <c r="E114" s="1"/>
      <c r="F114" s="189" t="s">
        <v>111</v>
      </c>
      <c r="G114" s="29"/>
      <c r="H114" s="190"/>
      <c r="I114" s="190"/>
      <c r="J114" s="191"/>
      <c r="K114" s="146"/>
      <c r="L114" s="219"/>
      <c r="M114" s="220"/>
      <c r="N114" s="13"/>
      <c r="O114" s="195"/>
      <c r="P114" s="31"/>
      <c r="Q114" s="196"/>
      <c r="R114" s="31"/>
      <c r="S114" s="196"/>
      <c r="T114" s="31"/>
      <c r="U114" s="196"/>
      <c r="V114" s="32"/>
      <c r="W114" s="192"/>
      <c r="X114" s="187"/>
      <c r="Y114" s="205"/>
      <c r="Z114" s="198"/>
      <c r="AA114" s="206"/>
      <c r="AB114" s="206"/>
      <c r="AC114" s="16"/>
      <c r="AD114" s="224"/>
      <c r="AE114" s="217"/>
      <c r="AF114" s="189"/>
      <c r="AG114" s="187"/>
      <c r="AH114" s="197"/>
      <c r="AI114" s="198"/>
      <c r="AJ114" s="187"/>
      <c r="AK114" s="16"/>
      <c r="AL114" s="16"/>
      <c r="AN114" s="4">
        <v>13</v>
      </c>
      <c r="AO114" s="4" t="str">
        <f>AO113</f>
        <v>ANALOG INFORMATION TO IED IED name R707_P444_21M1</v>
      </c>
    </row>
    <row r="115" spans="1:41" s="4" customFormat="1" ht="13.2" x14ac:dyDescent="0.25">
      <c r="F115" s="159"/>
      <c r="G115" s="159"/>
      <c r="O115" s="158"/>
      <c r="P115" s="158"/>
      <c r="AJ115" s="20"/>
    </row>
    <row r="116" spans="1:41" s="4" customFormat="1" ht="13.8" thickBot="1" x14ac:dyDescent="0.3">
      <c r="D116" s="4" t="s">
        <v>156</v>
      </c>
      <c r="H116" s="4" t="s">
        <v>28</v>
      </c>
      <c r="I116" s="158" t="str">
        <f>T(F16)</f>
        <v>R707_P444_21M1</v>
      </c>
    </row>
    <row r="117" spans="1:41" s="4" customFormat="1" ht="13.8" outlineLevel="1" thickBot="1" x14ac:dyDescent="0.3">
      <c r="A117" s="160" t="s">
        <v>29</v>
      </c>
      <c r="B117" s="161" t="s">
        <v>30</v>
      </c>
      <c r="C117" s="162"/>
      <c r="D117" s="161" t="s">
        <v>157</v>
      </c>
      <c r="E117" s="161"/>
      <c r="F117" s="163" t="s">
        <v>32</v>
      </c>
      <c r="G117" s="164"/>
      <c r="H117" s="164"/>
      <c r="I117" s="164"/>
      <c r="J117" s="165"/>
      <c r="K117" s="207" t="s">
        <v>33</v>
      </c>
      <c r="L117" s="161" t="s">
        <v>158</v>
      </c>
      <c r="M117" s="161"/>
      <c r="N117" s="167" t="s">
        <v>33</v>
      </c>
      <c r="O117" s="168" t="s">
        <v>35</v>
      </c>
      <c r="P117" s="161"/>
      <c r="Q117" s="161"/>
      <c r="R117" s="161"/>
      <c r="S117" s="161"/>
      <c r="T117" s="161"/>
      <c r="U117" s="161"/>
      <c r="V117" s="162"/>
      <c r="W117" s="163" t="s">
        <v>36</v>
      </c>
      <c r="X117" s="169"/>
      <c r="Y117" s="161" t="s">
        <v>115</v>
      </c>
      <c r="Z117" s="161" t="s">
        <v>115</v>
      </c>
      <c r="AA117" s="162"/>
      <c r="AB117" s="162" t="s">
        <v>38</v>
      </c>
      <c r="AC117" s="167" t="s">
        <v>39</v>
      </c>
      <c r="AD117" s="161" t="s">
        <v>128</v>
      </c>
      <c r="AE117" s="162"/>
      <c r="AF117" s="163" t="s">
        <v>41</v>
      </c>
      <c r="AG117" s="165" t="s">
        <v>115</v>
      </c>
      <c r="AH117" s="168" t="s">
        <v>42</v>
      </c>
      <c r="AI117" s="168"/>
      <c r="AJ117" s="168"/>
      <c r="AK117" s="170" t="s">
        <v>43</v>
      </c>
      <c r="AL117" s="167"/>
    </row>
    <row r="118" spans="1:41" s="209" customFormat="1" ht="210" outlineLevel="1" x14ac:dyDescent="0.3">
      <c r="A118" s="171" t="s">
        <v>44</v>
      </c>
      <c r="B118" s="172" t="s">
        <v>45</v>
      </c>
      <c r="C118" s="171" t="s">
        <v>46</v>
      </c>
      <c r="D118" s="173" t="s">
        <v>159</v>
      </c>
      <c r="E118" s="174" t="s">
        <v>160</v>
      </c>
      <c r="F118" s="175" t="s">
        <v>49</v>
      </c>
      <c r="G118" s="176" t="s">
        <v>131</v>
      </c>
      <c r="H118" s="174" t="s">
        <v>51</v>
      </c>
      <c r="I118" s="174" t="s">
        <v>52</v>
      </c>
      <c r="J118" s="177" t="s">
        <v>53</v>
      </c>
      <c r="K118" s="179" t="s">
        <v>54</v>
      </c>
      <c r="L118" s="173" t="s">
        <v>161</v>
      </c>
      <c r="M118" s="177" t="s">
        <v>162</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83"/>
      <c r="AA118" s="202"/>
      <c r="AB118" s="208" t="s">
        <v>71</v>
      </c>
      <c r="AC118" s="208" t="s">
        <v>72</v>
      </c>
      <c r="AD118" s="182" t="s">
        <v>163</v>
      </c>
      <c r="AE118" s="171" t="s">
        <v>135</v>
      </c>
      <c r="AF118" s="175" t="s">
        <v>75</v>
      </c>
      <c r="AG118" s="177"/>
      <c r="AH118" s="175" t="s">
        <v>77</v>
      </c>
      <c r="AI118" s="183" t="s">
        <v>78</v>
      </c>
      <c r="AJ118" s="177" t="s">
        <v>79</v>
      </c>
      <c r="AK118" s="184" t="s">
        <v>80</v>
      </c>
      <c r="AL118" s="185" t="s">
        <v>81</v>
      </c>
    </row>
    <row r="119" spans="1:41" s="4" customFormat="1" ht="13.2" outlineLevel="1" x14ac:dyDescent="0.25">
      <c r="A119" s="16" t="s">
        <v>82</v>
      </c>
      <c r="B119" s="186"/>
      <c r="C119" s="187"/>
      <c r="D119" s="203"/>
      <c r="E119" s="1"/>
      <c r="F119" s="189" t="s">
        <v>111</v>
      </c>
      <c r="G119" s="29"/>
      <c r="H119" s="190"/>
      <c r="I119" s="190"/>
      <c r="J119" s="191"/>
      <c r="K119" s="146"/>
      <c r="L119" s="186"/>
      <c r="M119" s="187"/>
      <c r="N119" s="13"/>
      <c r="O119" s="195"/>
      <c r="P119" s="31"/>
      <c r="Q119" s="196"/>
      <c r="R119" s="31"/>
      <c r="S119" s="196"/>
      <c r="T119" s="31"/>
      <c r="U119" s="196"/>
      <c r="V119" s="32"/>
      <c r="W119" s="192"/>
      <c r="X119" s="187"/>
      <c r="Y119" s="205"/>
      <c r="Z119" s="198"/>
      <c r="AA119" s="206"/>
      <c r="AB119" s="187"/>
      <c r="AC119" s="16" t="s">
        <v>103</v>
      </c>
      <c r="AD119" s="197"/>
      <c r="AE119" s="217"/>
      <c r="AF119" s="189"/>
      <c r="AG119" s="187"/>
      <c r="AH119" s="197"/>
      <c r="AI119" s="198"/>
      <c r="AJ119" s="187"/>
      <c r="AK119" s="16"/>
      <c r="AL119" s="16"/>
      <c r="AN119" s="4">
        <v>39</v>
      </c>
      <c r="AO119" s="4" t="str">
        <f>"COUNTER INFORMATION FROM IED IED name " &amp; I116</f>
        <v>COUNTER INFORMATION FROM IED IED name R707_P444_21M1</v>
      </c>
    </row>
    <row r="120" spans="1:41" s="4" customFormat="1" ht="13.2" outlineLevel="1" x14ac:dyDescent="0.25">
      <c r="A120" s="16" t="s">
        <v>82</v>
      </c>
      <c r="B120" s="186"/>
      <c r="C120" s="187"/>
      <c r="D120" s="203"/>
      <c r="E120" s="1"/>
      <c r="F120" s="189" t="s">
        <v>111</v>
      </c>
      <c r="G120" s="29"/>
      <c r="H120" s="190"/>
      <c r="I120" s="190"/>
      <c r="J120" s="191"/>
      <c r="K120" s="146"/>
      <c r="L120" s="186"/>
      <c r="M120" s="187"/>
      <c r="N120" s="13"/>
      <c r="O120" s="195"/>
      <c r="P120" s="31"/>
      <c r="Q120" s="196"/>
      <c r="R120" s="31"/>
      <c r="S120" s="196"/>
      <c r="T120" s="31"/>
      <c r="U120" s="196"/>
      <c r="V120" s="32"/>
      <c r="W120" s="192"/>
      <c r="X120" s="187"/>
      <c r="Y120" s="205"/>
      <c r="Z120" s="198"/>
      <c r="AA120" s="206"/>
      <c r="AB120" s="187"/>
      <c r="AC120" s="16" t="s">
        <v>103</v>
      </c>
      <c r="AD120" s="197"/>
      <c r="AE120" s="217"/>
      <c r="AF120" s="189"/>
      <c r="AG120" s="187"/>
      <c r="AH120" s="197"/>
      <c r="AI120" s="198"/>
      <c r="AJ120" s="187"/>
      <c r="AK120" s="16"/>
      <c r="AL120" s="16"/>
      <c r="AN120" s="4">
        <v>39</v>
      </c>
      <c r="AO120" s="4" t="str">
        <f>AO119</f>
        <v>COUNTER INFORMATION FROM IED IED name R707_P444_21M1</v>
      </c>
    </row>
    <row r="121" spans="1:41" s="4" customFormat="1" ht="13.2" outlineLevel="1" x14ac:dyDescent="0.25">
      <c r="A121" s="16" t="s">
        <v>82</v>
      </c>
      <c r="B121" s="186"/>
      <c r="C121" s="187"/>
      <c r="D121" s="203"/>
      <c r="E121" s="1"/>
      <c r="F121" s="189" t="s">
        <v>111</v>
      </c>
      <c r="G121" s="29"/>
      <c r="H121" s="190"/>
      <c r="I121" s="190"/>
      <c r="J121" s="191"/>
      <c r="K121" s="146"/>
      <c r="L121" s="186"/>
      <c r="M121" s="187"/>
      <c r="N121" s="13"/>
      <c r="O121" s="195"/>
      <c r="P121" s="31"/>
      <c r="Q121" s="196"/>
      <c r="R121" s="31"/>
      <c r="S121" s="196"/>
      <c r="T121" s="31"/>
      <c r="U121" s="196"/>
      <c r="V121" s="32"/>
      <c r="W121" s="192"/>
      <c r="X121" s="187"/>
      <c r="Y121" s="205"/>
      <c r="Z121" s="198"/>
      <c r="AA121" s="206"/>
      <c r="AB121" s="187"/>
      <c r="AC121" s="16" t="s">
        <v>103</v>
      </c>
      <c r="AD121" s="197"/>
      <c r="AE121" s="217"/>
      <c r="AF121" s="189"/>
      <c r="AG121" s="187"/>
      <c r="AH121" s="197"/>
      <c r="AI121" s="198"/>
      <c r="AJ121" s="187"/>
      <c r="AK121" s="16"/>
      <c r="AL121" s="16"/>
      <c r="AN121" s="4">
        <v>39</v>
      </c>
      <c r="AO121" s="4" t="str">
        <f>AO120</f>
        <v>COUNTER INFORMATION FROM IED IED name R707_P444_21M1</v>
      </c>
    </row>
    <row r="122" spans="1:41" s="4" customFormat="1" ht="13.2" outlineLevel="1" x14ac:dyDescent="0.25">
      <c r="A122" s="16" t="s">
        <v>82</v>
      </c>
      <c r="B122" s="186"/>
      <c r="C122" s="187"/>
      <c r="D122" s="203"/>
      <c r="E122" s="1"/>
      <c r="F122" s="189" t="s">
        <v>111</v>
      </c>
      <c r="G122" s="29"/>
      <c r="H122" s="190"/>
      <c r="I122" s="190"/>
      <c r="J122" s="191"/>
      <c r="K122" s="146"/>
      <c r="L122" s="186"/>
      <c r="M122" s="187"/>
      <c r="N122" s="13"/>
      <c r="O122" s="195"/>
      <c r="P122" s="31"/>
      <c r="Q122" s="196"/>
      <c r="R122" s="31"/>
      <c r="S122" s="196"/>
      <c r="T122" s="31"/>
      <c r="U122" s="196"/>
      <c r="V122" s="32"/>
      <c r="W122" s="192"/>
      <c r="X122" s="187"/>
      <c r="Y122" s="205"/>
      <c r="Z122" s="198"/>
      <c r="AA122" s="206"/>
      <c r="AB122" s="206"/>
      <c r="AC122" s="16" t="s">
        <v>103</v>
      </c>
      <c r="AD122" s="197"/>
      <c r="AE122" s="217"/>
      <c r="AF122" s="189"/>
      <c r="AG122" s="187"/>
      <c r="AH122" s="197"/>
      <c r="AI122" s="198"/>
      <c r="AJ122" s="187"/>
      <c r="AK122" s="16"/>
      <c r="AL122" s="16"/>
      <c r="AN122" s="4">
        <v>39</v>
      </c>
      <c r="AO122" s="4" t="str">
        <f>AO121</f>
        <v>COUNTER INFORMATION FROM IED IED name R707_P444_21M1</v>
      </c>
    </row>
    <row r="123" spans="1:41" s="4" customFormat="1" ht="13.2" x14ac:dyDescent="0.25">
      <c r="A123" s="158"/>
      <c r="B123" s="20"/>
      <c r="C123" s="20"/>
      <c r="D123" s="4" t="s">
        <v>164</v>
      </c>
      <c r="E123" s="20"/>
      <c r="F123" s="221"/>
      <c r="G123" s="20"/>
      <c r="H123" s="221"/>
      <c r="I123" s="221"/>
      <c r="J123" s="221"/>
      <c r="K123" s="221"/>
      <c r="L123" s="20"/>
      <c r="M123" s="20"/>
      <c r="N123" s="221"/>
      <c r="O123" s="221"/>
      <c r="P123" s="20"/>
      <c r="Q123" s="221"/>
      <c r="R123" s="20"/>
      <c r="S123" s="221"/>
      <c r="T123" s="20"/>
      <c r="U123" s="20"/>
      <c r="V123" s="20"/>
      <c r="Y123" s="20"/>
      <c r="Z123" s="20"/>
      <c r="AA123" s="20"/>
      <c r="AB123" s="20"/>
      <c r="AC123" s="20"/>
      <c r="AF123" s="221"/>
      <c r="AG123" s="20"/>
      <c r="AH123" s="20"/>
      <c r="AI123" s="20"/>
      <c r="AJ123" s="20"/>
      <c r="AK123" s="20"/>
    </row>
    <row r="124" spans="1:41" s="4" customFormat="1" ht="13.2" x14ac:dyDescent="0.25">
      <c r="K124" s="3"/>
      <c r="L124" s="3"/>
      <c r="M124" s="3"/>
      <c r="N124" s="3"/>
    </row>
    <row r="125" spans="1:41" s="4" customFormat="1" ht="13.8" thickBot="1" x14ac:dyDescent="0.3">
      <c r="D125" s="4" t="s">
        <v>165</v>
      </c>
    </row>
    <row r="126" spans="1:41" s="4" customFormat="1" ht="13.8" outlineLevel="1" thickBot="1" x14ac:dyDescent="0.3">
      <c r="A126" s="160" t="s">
        <v>29</v>
      </c>
      <c r="B126" s="161" t="s">
        <v>30</v>
      </c>
      <c r="C126" s="162"/>
      <c r="D126" s="161" t="s">
        <v>166</v>
      </c>
      <c r="E126" s="161"/>
      <c r="F126" s="163" t="s">
        <v>32</v>
      </c>
      <c r="G126" s="164"/>
      <c r="H126" s="164"/>
      <c r="I126" s="164"/>
      <c r="J126" s="165"/>
      <c r="K126" s="166" t="s">
        <v>33</v>
      </c>
      <c r="L126" s="163" t="s">
        <v>34</v>
      </c>
      <c r="M126" s="169"/>
      <c r="N126" s="167" t="s">
        <v>33</v>
      </c>
      <c r="O126" s="168" t="s">
        <v>35</v>
      </c>
      <c r="P126" s="161"/>
      <c r="Q126" s="161"/>
      <c r="R126" s="161"/>
      <c r="S126" s="161"/>
      <c r="T126" s="161"/>
      <c r="U126" s="162"/>
      <c r="V126" s="161"/>
      <c r="W126" s="163" t="s">
        <v>36</v>
      </c>
      <c r="X126" s="169"/>
      <c r="Y126" s="168" t="s">
        <v>37</v>
      </c>
      <c r="Z126" s="162"/>
      <c r="AA126" s="168" t="s">
        <v>38</v>
      </c>
      <c r="AB126" s="162"/>
      <c r="AC126" s="167" t="s">
        <v>39</v>
      </c>
      <c r="AD126" s="168" t="s">
        <v>40</v>
      </c>
      <c r="AE126" s="162"/>
      <c r="AF126" s="163" t="s">
        <v>41</v>
      </c>
      <c r="AG126" s="164"/>
      <c r="AH126" s="168" t="s">
        <v>42</v>
      </c>
      <c r="AI126" s="168"/>
      <c r="AJ126" s="168"/>
      <c r="AK126" s="170" t="s">
        <v>43</v>
      </c>
      <c r="AL126" s="167"/>
    </row>
    <row r="127" spans="1:41" s="4" customFormat="1" ht="216.75" customHeight="1" outlineLevel="1" x14ac:dyDescent="0.25">
      <c r="A127" s="171" t="s">
        <v>44</v>
      </c>
      <c r="B127" s="172" t="s">
        <v>45</v>
      </c>
      <c r="C127" s="171" t="s">
        <v>46</v>
      </c>
      <c r="D127" s="172" t="s">
        <v>167</v>
      </c>
      <c r="E127" s="171" t="s">
        <v>168</v>
      </c>
      <c r="F127" s="175" t="s">
        <v>49</v>
      </c>
      <c r="G127" s="176" t="s">
        <v>169</v>
      </c>
      <c r="H127" s="174" t="s">
        <v>51</v>
      </c>
      <c r="I127" s="174" t="s">
        <v>52</v>
      </c>
      <c r="J127" s="177" t="s">
        <v>53</v>
      </c>
      <c r="K127" s="173" t="s">
        <v>54</v>
      </c>
      <c r="L127" s="175" t="s">
        <v>170</v>
      </c>
      <c r="M127" s="178" t="s">
        <v>171</v>
      </c>
      <c r="N127" s="179" t="s">
        <v>57</v>
      </c>
      <c r="O127" s="175" t="s">
        <v>58</v>
      </c>
      <c r="P127" s="174" t="s">
        <v>59</v>
      </c>
      <c r="Q127" s="174" t="s">
        <v>60</v>
      </c>
      <c r="R127" s="174" t="s">
        <v>61</v>
      </c>
      <c r="S127" s="174" t="s">
        <v>62</v>
      </c>
      <c r="T127" s="174" t="s">
        <v>63</v>
      </c>
      <c r="U127" s="174" t="s">
        <v>64</v>
      </c>
      <c r="V127" s="177" t="s">
        <v>65</v>
      </c>
      <c r="W127" s="180" t="s">
        <v>66</v>
      </c>
      <c r="X127" s="181" t="s">
        <v>67</v>
      </c>
      <c r="Y127" s="182" t="s">
        <v>68</v>
      </c>
      <c r="Z127" s="177" t="s">
        <v>69</v>
      </c>
      <c r="AA127" s="182" t="s">
        <v>70</v>
      </c>
      <c r="AB127" s="177" t="s">
        <v>71</v>
      </c>
      <c r="AC127" s="182" t="s">
        <v>72</v>
      </c>
      <c r="AD127" s="182" t="s">
        <v>73</v>
      </c>
      <c r="AE127" s="171" t="s">
        <v>74</v>
      </c>
      <c r="AF127" s="175" t="s">
        <v>75</v>
      </c>
      <c r="AG127" s="174"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2"/>
      <c r="F128" s="189" t="s">
        <v>111</v>
      </c>
      <c r="G128" s="29" t="s">
        <v>86</v>
      </c>
      <c r="H128" s="190"/>
      <c r="I128" s="190"/>
      <c r="J128" s="191"/>
      <c r="K128" s="192"/>
      <c r="L128" s="189"/>
      <c r="M128" s="193"/>
      <c r="N128" s="13"/>
      <c r="O128" s="194"/>
      <c r="P128" s="31"/>
      <c r="Q128" s="195"/>
      <c r="R128" s="31"/>
      <c r="S128" s="195"/>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outlineLevel="1" x14ac:dyDescent="0.25">
      <c r="A129" s="16" t="s">
        <v>82</v>
      </c>
      <c r="B129" s="186"/>
      <c r="C129" s="187"/>
      <c r="D129" s="21">
        <f t="shared" ref="D129:D143" si="2">D128+1</f>
        <v>2</v>
      </c>
      <c r="E129" s="22"/>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172</v>
      </c>
    </row>
    <row r="130" spans="1:41" s="4" customFormat="1" ht="13.2" outlineLevel="1" x14ac:dyDescent="0.25">
      <c r="A130" s="16" t="s">
        <v>82</v>
      </c>
      <c r="B130" s="186"/>
      <c r="C130" s="187"/>
      <c r="D130" s="21">
        <f t="shared" si="2"/>
        <v>3</v>
      </c>
      <c r="E130" s="22"/>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172</v>
      </c>
    </row>
    <row r="131" spans="1:41" s="4" customFormat="1" ht="13.2" outlineLevel="1" x14ac:dyDescent="0.25">
      <c r="A131" s="16" t="s">
        <v>82</v>
      </c>
      <c r="B131" s="186"/>
      <c r="C131" s="187"/>
      <c r="D131" s="21">
        <f t="shared" si="2"/>
        <v>4</v>
      </c>
      <c r="E131" s="22"/>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172</v>
      </c>
    </row>
    <row r="132" spans="1:41" s="4" customFormat="1" ht="13.2" outlineLevel="1" x14ac:dyDescent="0.25">
      <c r="A132" s="16" t="s">
        <v>82</v>
      </c>
      <c r="B132" s="186"/>
      <c r="C132" s="187"/>
      <c r="D132" s="21">
        <f t="shared" si="2"/>
        <v>5</v>
      </c>
      <c r="E132" s="22"/>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172</v>
      </c>
    </row>
    <row r="133" spans="1:41" s="4" customFormat="1" ht="13.2" outlineLevel="1" x14ac:dyDescent="0.25">
      <c r="A133" s="16" t="s">
        <v>82</v>
      </c>
      <c r="B133" s="186"/>
      <c r="C133" s="187"/>
      <c r="D133" s="21">
        <f t="shared" si="2"/>
        <v>6</v>
      </c>
      <c r="E133" s="22"/>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172</v>
      </c>
    </row>
    <row r="134" spans="1:41" s="4" customFormat="1" ht="13.2" outlineLevel="1" x14ac:dyDescent="0.25">
      <c r="A134" s="16" t="s">
        <v>82</v>
      </c>
      <c r="B134" s="186"/>
      <c r="C134" s="187"/>
      <c r="D134" s="21">
        <f t="shared" si="2"/>
        <v>7</v>
      </c>
      <c r="E134" s="22"/>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172</v>
      </c>
    </row>
    <row r="135" spans="1:41" s="4" customFormat="1" ht="13.2" outlineLevel="1" x14ac:dyDescent="0.25">
      <c r="A135" s="16" t="s">
        <v>82</v>
      </c>
      <c r="B135" s="186"/>
      <c r="C135" s="187"/>
      <c r="D135" s="21">
        <f t="shared" si="2"/>
        <v>8</v>
      </c>
      <c r="E135" s="22"/>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172</v>
      </c>
    </row>
    <row r="136" spans="1:41" s="4" customFormat="1" ht="13.2" outlineLevel="1" x14ac:dyDescent="0.25">
      <c r="A136" s="16" t="s">
        <v>82</v>
      </c>
      <c r="B136" s="186"/>
      <c r="C136" s="187"/>
      <c r="D136" s="21">
        <f t="shared" si="2"/>
        <v>9</v>
      </c>
      <c r="E136" s="22"/>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172</v>
      </c>
    </row>
    <row r="137" spans="1:41" s="4" customFormat="1" ht="13.2" outlineLevel="1" x14ac:dyDescent="0.25">
      <c r="A137" s="16" t="s">
        <v>82</v>
      </c>
      <c r="B137" s="186"/>
      <c r="C137" s="187"/>
      <c r="D137" s="21">
        <f t="shared" si="2"/>
        <v>10</v>
      </c>
      <c r="E137" s="22"/>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172</v>
      </c>
    </row>
    <row r="138" spans="1:41" s="4" customFormat="1" ht="13.2" outlineLevel="1" x14ac:dyDescent="0.25">
      <c r="A138" s="16" t="s">
        <v>82</v>
      </c>
      <c r="B138" s="186"/>
      <c r="C138" s="187"/>
      <c r="D138" s="21">
        <f t="shared" si="2"/>
        <v>11</v>
      </c>
      <c r="E138" s="22"/>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172</v>
      </c>
    </row>
    <row r="139" spans="1:41" s="4" customFormat="1" ht="13.2" outlineLevel="1" x14ac:dyDescent="0.25">
      <c r="A139" s="16" t="s">
        <v>82</v>
      </c>
      <c r="B139" s="186"/>
      <c r="C139" s="187"/>
      <c r="D139" s="21">
        <f t="shared" si="2"/>
        <v>12</v>
      </c>
      <c r="E139" s="22"/>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si="2"/>
        <v>13</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14</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15</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16</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x14ac:dyDescent="0.25">
      <c r="I144" s="3"/>
      <c r="J144" s="3"/>
      <c r="K144" s="3"/>
      <c r="L144" s="3"/>
      <c r="N144" s="3"/>
      <c r="AK144" s="20"/>
    </row>
    <row r="145" spans="1:41" s="4" customFormat="1" ht="13.8" thickBot="1" x14ac:dyDescent="0.3">
      <c r="D145" s="4" t="s">
        <v>173</v>
      </c>
    </row>
    <row r="146" spans="1:41" s="4" customFormat="1" ht="13.8" outlineLevel="1" thickBot="1" x14ac:dyDescent="0.3">
      <c r="A146" s="160" t="s">
        <v>29</v>
      </c>
      <c r="B146" s="161" t="s">
        <v>30</v>
      </c>
      <c r="C146" s="162"/>
      <c r="D146" s="161" t="s">
        <v>174</v>
      </c>
      <c r="E146" s="161"/>
      <c r="F146" s="163" t="s">
        <v>32</v>
      </c>
      <c r="G146" s="164"/>
      <c r="H146" s="164"/>
      <c r="I146" s="164"/>
      <c r="J146" s="165"/>
      <c r="K146" s="166" t="s">
        <v>33</v>
      </c>
      <c r="L146" s="163" t="s">
        <v>34</v>
      </c>
      <c r="M146" s="164"/>
      <c r="N146" s="167" t="s">
        <v>33</v>
      </c>
      <c r="O146" s="168" t="s">
        <v>35</v>
      </c>
      <c r="P146" s="161"/>
      <c r="Q146" s="161"/>
      <c r="R146" s="161"/>
      <c r="S146" s="161"/>
      <c r="T146" s="161"/>
      <c r="U146" s="162"/>
      <c r="V146" s="161"/>
      <c r="W146" s="163" t="s">
        <v>36</v>
      </c>
      <c r="X146" s="169"/>
      <c r="Y146" s="168" t="s">
        <v>37</v>
      </c>
      <c r="Z146" s="162"/>
      <c r="AA146" s="168" t="s">
        <v>38</v>
      </c>
      <c r="AB146" s="162"/>
      <c r="AC146" s="167" t="s">
        <v>39</v>
      </c>
      <c r="AD146" s="168" t="s">
        <v>40</v>
      </c>
      <c r="AE146" s="162"/>
      <c r="AF146" s="163" t="s">
        <v>41</v>
      </c>
      <c r="AG146" s="164"/>
      <c r="AH146" s="168" t="s">
        <v>42</v>
      </c>
      <c r="AI146" s="168"/>
      <c r="AJ146" s="168"/>
      <c r="AK146" s="170" t="s">
        <v>43</v>
      </c>
      <c r="AL146" s="167"/>
    </row>
    <row r="147" spans="1:41" s="4" customFormat="1" ht="212.25" customHeight="1" outlineLevel="1" x14ac:dyDescent="0.25">
      <c r="A147" s="171" t="s">
        <v>44</v>
      </c>
      <c r="B147" s="172" t="s">
        <v>45</v>
      </c>
      <c r="C147" s="171" t="s">
        <v>46</v>
      </c>
      <c r="D147" s="172" t="s">
        <v>167</v>
      </c>
      <c r="E147" s="225" t="s">
        <v>175</v>
      </c>
      <c r="F147" s="175" t="s">
        <v>49</v>
      </c>
      <c r="G147" s="176" t="s">
        <v>50</v>
      </c>
      <c r="H147" s="174" t="s">
        <v>51</v>
      </c>
      <c r="I147" s="174" t="s">
        <v>52</v>
      </c>
      <c r="J147" s="177" t="s">
        <v>53</v>
      </c>
      <c r="K147" s="173" t="s">
        <v>54</v>
      </c>
      <c r="L147" s="175" t="s">
        <v>55</v>
      </c>
      <c r="M147" s="178" t="s">
        <v>56</v>
      </c>
      <c r="N147" s="179" t="s">
        <v>57</v>
      </c>
      <c r="O147" s="175" t="s">
        <v>58</v>
      </c>
      <c r="P147" s="174" t="s">
        <v>59</v>
      </c>
      <c r="Q147" s="174" t="s">
        <v>60</v>
      </c>
      <c r="R147" s="174" t="s">
        <v>61</v>
      </c>
      <c r="S147" s="174" t="s">
        <v>62</v>
      </c>
      <c r="T147" s="174" t="s">
        <v>63</v>
      </c>
      <c r="U147" s="174" t="s">
        <v>64</v>
      </c>
      <c r="V147" s="177" t="s">
        <v>65</v>
      </c>
      <c r="W147" s="180" t="s">
        <v>66</v>
      </c>
      <c r="X147" s="181" t="s">
        <v>67</v>
      </c>
      <c r="Y147" s="182" t="s">
        <v>68</v>
      </c>
      <c r="Z147" s="177" t="s">
        <v>69</v>
      </c>
      <c r="AA147" s="182" t="s">
        <v>70</v>
      </c>
      <c r="AB147" s="177" t="s">
        <v>71</v>
      </c>
      <c r="AC147" s="182" t="s">
        <v>72</v>
      </c>
      <c r="AD147" s="182" t="s">
        <v>73</v>
      </c>
      <c r="AE147" s="171" t="s">
        <v>74</v>
      </c>
      <c r="AF147" s="175" t="s">
        <v>75</v>
      </c>
      <c r="AG147" s="174" t="s">
        <v>76</v>
      </c>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t="s">
        <v>86</v>
      </c>
      <c r="H148" s="190"/>
      <c r="I148" s="190"/>
      <c r="J148" s="191"/>
      <c r="K148" s="192"/>
      <c r="L148" s="189"/>
      <c r="M148" s="193"/>
      <c r="N148" s="13"/>
      <c r="O148" s="194"/>
      <c r="P148" s="31"/>
      <c r="Q148" s="195"/>
      <c r="R148" s="31"/>
      <c r="S148" s="195"/>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outlineLevel="1" x14ac:dyDescent="0.25">
      <c r="A149" s="16" t="s">
        <v>82</v>
      </c>
      <c r="B149" s="186"/>
      <c r="C149" s="187"/>
      <c r="D149" s="21">
        <f t="shared" ref="D149:D163" si="3">D148+1</f>
        <v>2</v>
      </c>
      <c r="E149" s="21"/>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176</v>
      </c>
    </row>
    <row r="150" spans="1:41" s="4" customFormat="1" ht="13.2" outlineLevel="1" x14ac:dyDescent="0.25">
      <c r="A150" s="16" t="s">
        <v>82</v>
      </c>
      <c r="B150" s="186"/>
      <c r="C150" s="187"/>
      <c r="D150" s="21">
        <f t="shared" si="3"/>
        <v>3</v>
      </c>
      <c r="E150" s="21"/>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176</v>
      </c>
    </row>
    <row r="151" spans="1:41" s="4" customFormat="1" ht="13.2" outlineLevel="1" x14ac:dyDescent="0.25">
      <c r="A151" s="16" t="s">
        <v>82</v>
      </c>
      <c r="B151" s="186"/>
      <c r="C151" s="187"/>
      <c r="D151" s="21">
        <f t="shared" si="3"/>
        <v>4</v>
      </c>
      <c r="E151" s="21"/>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176</v>
      </c>
    </row>
    <row r="152" spans="1:41" s="4" customFormat="1" ht="13.2" outlineLevel="1" x14ac:dyDescent="0.25">
      <c r="A152" s="16" t="s">
        <v>82</v>
      </c>
      <c r="B152" s="186"/>
      <c r="C152" s="187"/>
      <c r="D152" s="21">
        <f t="shared" si="3"/>
        <v>5</v>
      </c>
      <c r="E152" s="21"/>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176</v>
      </c>
    </row>
    <row r="153" spans="1:41" s="4" customFormat="1" ht="13.2" outlineLevel="1" x14ac:dyDescent="0.25">
      <c r="A153" s="16" t="s">
        <v>82</v>
      </c>
      <c r="B153" s="186"/>
      <c r="C153" s="187"/>
      <c r="D153" s="21">
        <f t="shared" si="3"/>
        <v>6</v>
      </c>
      <c r="E153" s="21"/>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176</v>
      </c>
    </row>
    <row r="154" spans="1:41" s="4" customFormat="1" ht="13.2" outlineLevel="1" x14ac:dyDescent="0.25">
      <c r="A154" s="16" t="s">
        <v>82</v>
      </c>
      <c r="B154" s="186"/>
      <c r="C154" s="187"/>
      <c r="D154" s="21">
        <f t="shared" si="3"/>
        <v>7</v>
      </c>
      <c r="E154" s="21"/>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176</v>
      </c>
    </row>
    <row r="155" spans="1:41" s="4" customFormat="1" ht="13.2" outlineLevel="1" x14ac:dyDescent="0.25">
      <c r="A155" s="16" t="s">
        <v>82</v>
      </c>
      <c r="B155" s="186"/>
      <c r="C155" s="187"/>
      <c r="D155" s="21">
        <f t="shared" si="3"/>
        <v>8</v>
      </c>
      <c r="E155" s="21"/>
      <c r="F155" s="189" t="s">
        <v>111</v>
      </c>
      <c r="G155" s="29" t="s">
        <v>86</v>
      </c>
      <c r="H155" s="190"/>
      <c r="I155" s="190"/>
      <c r="J155" s="191"/>
      <c r="K155" s="192"/>
      <c r="L155" s="189"/>
      <c r="M155" s="193"/>
      <c r="N155" s="13"/>
      <c r="O155" s="194"/>
      <c r="P155" s="31"/>
      <c r="Q155" s="196"/>
      <c r="R155" s="31"/>
      <c r="S155" s="196"/>
      <c r="T155" s="31"/>
      <c r="U155" s="196"/>
      <c r="V155" s="32"/>
      <c r="W155" s="189"/>
      <c r="X155" s="187"/>
      <c r="Y155" s="197"/>
      <c r="Z155" s="187"/>
      <c r="AA155" s="186" t="s">
        <v>95</v>
      </c>
      <c r="AB155" s="187"/>
      <c r="AC155" s="16" t="s">
        <v>112</v>
      </c>
      <c r="AD155" s="197"/>
      <c r="AE155" s="187"/>
      <c r="AF155" s="189"/>
      <c r="AG155" s="29"/>
      <c r="AH155" s="197"/>
      <c r="AI155" s="198"/>
      <c r="AJ155" s="187"/>
      <c r="AK155" s="16"/>
      <c r="AL155" s="16"/>
      <c r="AN155" s="4">
        <v>1</v>
      </c>
      <c r="AO155" s="4" t="s">
        <v>176</v>
      </c>
    </row>
    <row r="156" spans="1:41" s="4" customFormat="1" ht="13.2" outlineLevel="1" x14ac:dyDescent="0.25">
      <c r="A156" s="16" t="s">
        <v>82</v>
      </c>
      <c r="B156" s="186"/>
      <c r="C156" s="187"/>
      <c r="D156" s="21">
        <f t="shared" si="3"/>
        <v>9</v>
      </c>
      <c r="E156" s="21"/>
      <c r="F156" s="189" t="s">
        <v>111</v>
      </c>
      <c r="G156" s="29" t="s">
        <v>86</v>
      </c>
      <c r="H156" s="190"/>
      <c r="I156" s="190"/>
      <c r="J156" s="191"/>
      <c r="K156" s="192"/>
      <c r="L156" s="189"/>
      <c r="M156" s="193"/>
      <c r="N156" s="13"/>
      <c r="O156" s="194"/>
      <c r="P156" s="31"/>
      <c r="Q156" s="196"/>
      <c r="R156" s="31"/>
      <c r="S156" s="196"/>
      <c r="T156" s="31"/>
      <c r="U156" s="196"/>
      <c r="V156" s="32"/>
      <c r="W156" s="189"/>
      <c r="X156" s="187"/>
      <c r="Y156" s="197"/>
      <c r="Z156" s="187"/>
      <c r="AA156" s="186" t="s">
        <v>95</v>
      </c>
      <c r="AB156" s="187"/>
      <c r="AC156" s="16" t="s">
        <v>112</v>
      </c>
      <c r="AD156" s="197"/>
      <c r="AE156" s="187"/>
      <c r="AF156" s="189"/>
      <c r="AG156" s="29"/>
      <c r="AH156" s="197"/>
      <c r="AI156" s="198"/>
      <c r="AJ156" s="187"/>
      <c r="AK156" s="16"/>
      <c r="AL156" s="16"/>
      <c r="AN156" s="4">
        <v>1</v>
      </c>
      <c r="AO156" s="4" t="s">
        <v>176</v>
      </c>
    </row>
    <row r="157" spans="1:41" s="4" customFormat="1" ht="13.2" outlineLevel="1" x14ac:dyDescent="0.25">
      <c r="A157" s="16" t="s">
        <v>82</v>
      </c>
      <c r="B157" s="186"/>
      <c r="C157" s="187"/>
      <c r="D157" s="21">
        <f t="shared" si="3"/>
        <v>10</v>
      </c>
      <c r="E157" s="21"/>
      <c r="F157" s="189" t="s">
        <v>111</v>
      </c>
      <c r="G157" s="29" t="s">
        <v>86</v>
      </c>
      <c r="H157" s="190"/>
      <c r="I157" s="190"/>
      <c r="J157" s="191"/>
      <c r="K157" s="192"/>
      <c r="L157" s="189"/>
      <c r="M157" s="193"/>
      <c r="N157" s="13"/>
      <c r="O157" s="194"/>
      <c r="P157" s="31"/>
      <c r="Q157" s="196"/>
      <c r="R157" s="31"/>
      <c r="S157" s="196"/>
      <c r="T157" s="31"/>
      <c r="U157" s="196"/>
      <c r="V157" s="32"/>
      <c r="W157" s="189"/>
      <c r="X157" s="187"/>
      <c r="Y157" s="197"/>
      <c r="Z157" s="187"/>
      <c r="AA157" s="186" t="s">
        <v>95</v>
      </c>
      <c r="AB157" s="187"/>
      <c r="AC157" s="16" t="s">
        <v>112</v>
      </c>
      <c r="AD157" s="197"/>
      <c r="AE157" s="187"/>
      <c r="AF157" s="189"/>
      <c r="AG157" s="29"/>
      <c r="AH157" s="197"/>
      <c r="AI157" s="198"/>
      <c r="AJ157" s="187"/>
      <c r="AK157" s="16"/>
      <c r="AL157" s="16"/>
      <c r="AN157" s="4">
        <v>1</v>
      </c>
      <c r="AO157" s="4" t="s">
        <v>176</v>
      </c>
    </row>
    <row r="158" spans="1:41" s="4" customFormat="1" ht="13.2" outlineLevel="1" x14ac:dyDescent="0.25">
      <c r="A158" s="16" t="s">
        <v>82</v>
      </c>
      <c r="B158" s="186"/>
      <c r="C158" s="187"/>
      <c r="D158" s="21">
        <f t="shared" si="3"/>
        <v>11</v>
      </c>
      <c r="E158" s="21"/>
      <c r="F158" s="189" t="s">
        <v>111</v>
      </c>
      <c r="G158" s="29" t="s">
        <v>86</v>
      </c>
      <c r="H158" s="190"/>
      <c r="I158" s="190"/>
      <c r="J158" s="191"/>
      <c r="K158" s="192"/>
      <c r="L158" s="189"/>
      <c r="M158" s="193"/>
      <c r="N158" s="13"/>
      <c r="O158" s="194"/>
      <c r="P158" s="31"/>
      <c r="Q158" s="196"/>
      <c r="R158" s="31"/>
      <c r="S158" s="196"/>
      <c r="T158" s="31"/>
      <c r="U158" s="196"/>
      <c r="V158" s="32"/>
      <c r="W158" s="189"/>
      <c r="X158" s="187"/>
      <c r="Y158" s="197"/>
      <c r="Z158" s="187"/>
      <c r="AA158" s="186" t="s">
        <v>95</v>
      </c>
      <c r="AB158" s="187"/>
      <c r="AC158" s="16" t="s">
        <v>112</v>
      </c>
      <c r="AD158" s="197"/>
      <c r="AE158" s="187"/>
      <c r="AF158" s="189"/>
      <c r="AG158" s="29"/>
      <c r="AH158" s="197"/>
      <c r="AI158" s="198"/>
      <c r="AJ158" s="187"/>
      <c r="AK158" s="16"/>
      <c r="AL158" s="16"/>
      <c r="AN158" s="4">
        <v>1</v>
      </c>
      <c r="AO158" s="4" t="s">
        <v>176</v>
      </c>
    </row>
    <row r="159" spans="1:41" s="4" customFormat="1" ht="13.2" outlineLevel="1" x14ac:dyDescent="0.25">
      <c r="A159" s="16" t="s">
        <v>82</v>
      </c>
      <c r="B159" s="186"/>
      <c r="C159" s="187"/>
      <c r="D159" s="21">
        <f t="shared" si="3"/>
        <v>12</v>
      </c>
      <c r="E159" s="21"/>
      <c r="F159" s="189" t="s">
        <v>111</v>
      </c>
      <c r="G159" s="29" t="s">
        <v>86</v>
      </c>
      <c r="H159" s="190"/>
      <c r="I159" s="190"/>
      <c r="J159" s="191"/>
      <c r="K159" s="192"/>
      <c r="L159" s="189"/>
      <c r="M159" s="193"/>
      <c r="N159" s="13"/>
      <c r="O159" s="194"/>
      <c r="P159" s="31"/>
      <c r="Q159" s="196"/>
      <c r="R159" s="31"/>
      <c r="S159" s="196"/>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si="3"/>
        <v>13</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14</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15</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16</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x14ac:dyDescent="0.25">
      <c r="I164" s="3"/>
      <c r="J164" s="3"/>
      <c r="K164" s="3"/>
      <c r="L164" s="3"/>
      <c r="N164" s="3"/>
    </row>
    <row r="165" spans="1:41" s="4" customFormat="1" ht="13.8" thickBot="1" x14ac:dyDescent="0.3">
      <c r="D165" s="4" t="s">
        <v>177</v>
      </c>
      <c r="I165" s="3"/>
      <c r="J165" s="3"/>
      <c r="K165" s="3"/>
      <c r="L165" s="3"/>
      <c r="N165" s="3"/>
    </row>
    <row r="166" spans="1:41" s="4" customFormat="1" ht="13.8" outlineLevel="1" thickBot="1" x14ac:dyDescent="0.3">
      <c r="A166" s="160" t="s">
        <v>29</v>
      </c>
      <c r="B166" s="161" t="s">
        <v>30</v>
      </c>
      <c r="C166" s="162"/>
      <c r="D166" s="161" t="s">
        <v>178</v>
      </c>
      <c r="E166" s="162"/>
      <c r="F166" s="163" t="s">
        <v>32</v>
      </c>
      <c r="G166" s="164"/>
      <c r="H166" s="164"/>
      <c r="I166" s="164"/>
      <c r="J166" s="165"/>
      <c r="K166" s="166" t="s">
        <v>33</v>
      </c>
      <c r="L166" s="163" t="s">
        <v>34</v>
      </c>
      <c r="M166" s="164"/>
      <c r="N166" s="167" t="s">
        <v>33</v>
      </c>
      <c r="O166" s="168" t="s">
        <v>35</v>
      </c>
      <c r="P166" s="161"/>
      <c r="Q166" s="161"/>
      <c r="R166" s="161"/>
      <c r="S166" s="161"/>
      <c r="T166" s="161"/>
      <c r="U166" s="162"/>
      <c r="V166" s="161"/>
      <c r="W166" s="163" t="s">
        <v>36</v>
      </c>
      <c r="X166" s="169"/>
      <c r="Y166" s="168" t="s">
        <v>115</v>
      </c>
      <c r="Z166" s="161" t="s">
        <v>115</v>
      </c>
      <c r="AA166" s="162"/>
      <c r="AB166" s="161" t="s">
        <v>116</v>
      </c>
      <c r="AC166" s="170" t="s">
        <v>39</v>
      </c>
      <c r="AD166" s="168" t="s">
        <v>40</v>
      </c>
      <c r="AE166" s="162"/>
      <c r="AF166" s="163" t="s">
        <v>41</v>
      </c>
      <c r="AG166" s="168" t="s">
        <v>115</v>
      </c>
      <c r="AH166" s="168" t="s">
        <v>42</v>
      </c>
      <c r="AI166" s="168"/>
      <c r="AJ166" s="168"/>
      <c r="AK166" s="170" t="s">
        <v>43</v>
      </c>
      <c r="AL166" s="167"/>
    </row>
    <row r="167" spans="1:41" s="4" customFormat="1" ht="205.5" customHeight="1" outlineLevel="1" x14ac:dyDescent="0.25">
      <c r="A167" s="171" t="s">
        <v>44</v>
      </c>
      <c r="B167" s="172" t="s">
        <v>45</v>
      </c>
      <c r="C167" s="171" t="s">
        <v>46</v>
      </c>
      <c r="D167" s="172" t="s">
        <v>167</v>
      </c>
      <c r="E167" s="225" t="s">
        <v>175</v>
      </c>
      <c r="F167" s="175" t="s">
        <v>49</v>
      </c>
      <c r="G167" s="176" t="s">
        <v>118</v>
      </c>
      <c r="H167" s="174" t="s">
        <v>51</v>
      </c>
      <c r="I167" s="174" t="s">
        <v>52</v>
      </c>
      <c r="J167" s="177" t="s">
        <v>53</v>
      </c>
      <c r="K167" s="173" t="s">
        <v>54</v>
      </c>
      <c r="L167" s="175" t="s">
        <v>119</v>
      </c>
      <c r="M167" s="178" t="s">
        <v>120</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77" t="s">
        <v>69</v>
      </c>
      <c r="AA167" s="202"/>
      <c r="AB167" s="171" t="s">
        <v>121</v>
      </c>
      <c r="AC167" s="182" t="s">
        <v>122</v>
      </c>
      <c r="AD167" s="182" t="s">
        <v>123</v>
      </c>
      <c r="AE167" s="171" t="s">
        <v>124</v>
      </c>
      <c r="AF167" s="179" t="s">
        <v>75</v>
      </c>
      <c r="AG167" s="226" t="s">
        <v>179</v>
      </c>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t="s">
        <v>125</v>
      </c>
      <c r="H168" s="190"/>
      <c r="I168" s="190"/>
      <c r="J168" s="191"/>
      <c r="K168" s="192"/>
      <c r="L168" s="189"/>
      <c r="M168" s="193"/>
      <c r="N168" s="13"/>
      <c r="O168" s="194"/>
      <c r="P168" s="31"/>
      <c r="Q168" s="196"/>
      <c r="R168" s="31"/>
      <c r="S168" s="196"/>
      <c r="T168" s="31"/>
      <c r="U168" s="196"/>
      <c r="V168" s="32"/>
      <c r="W168" s="189"/>
      <c r="X168" s="187"/>
      <c r="Y168" s="205"/>
      <c r="Z168" s="187"/>
      <c r="AA168" s="206"/>
      <c r="AB168" s="187"/>
      <c r="AC168" s="16"/>
      <c r="AD168" s="197"/>
      <c r="AE168" s="187"/>
      <c r="AF168" s="13"/>
      <c r="AG168" s="206" t="s">
        <v>180</v>
      </c>
      <c r="AH168" s="197"/>
      <c r="AI168" s="198"/>
      <c r="AJ168" s="187"/>
      <c r="AK168" s="16"/>
      <c r="AL168" s="16"/>
      <c r="AN168" s="4">
        <v>2</v>
      </c>
      <c r="AO168" s="4" t="s">
        <v>181</v>
      </c>
    </row>
    <row r="169" spans="1:41" s="4" customFormat="1" ht="13.2" outlineLevel="1" x14ac:dyDescent="0.25">
      <c r="A169" s="16" t="s">
        <v>82</v>
      </c>
      <c r="B169" s="186"/>
      <c r="C169" s="187"/>
      <c r="D169" s="21">
        <f t="shared" ref="D169:D177" si="4">D168+1</f>
        <v>2</v>
      </c>
      <c r="E169" s="21"/>
      <c r="F169" s="189" t="s">
        <v>111</v>
      </c>
      <c r="G169" s="29" t="s">
        <v>125</v>
      </c>
      <c r="H169" s="190"/>
      <c r="I169" s="190"/>
      <c r="J169" s="191"/>
      <c r="K169" s="192"/>
      <c r="L169" s="189"/>
      <c r="M169" s="193"/>
      <c r="N169" s="13"/>
      <c r="O169" s="194"/>
      <c r="P169" s="31"/>
      <c r="Q169" s="196"/>
      <c r="R169" s="31"/>
      <c r="S169" s="196"/>
      <c r="T169" s="31"/>
      <c r="U169" s="196"/>
      <c r="V169" s="32"/>
      <c r="W169" s="189"/>
      <c r="X169" s="187"/>
      <c r="Y169" s="205"/>
      <c r="Z169" s="187"/>
      <c r="AA169" s="206"/>
      <c r="AB169" s="187"/>
      <c r="AC169" s="16"/>
      <c r="AD169" s="197"/>
      <c r="AE169" s="187"/>
      <c r="AF169" s="13"/>
      <c r="AG169" s="206" t="s">
        <v>180</v>
      </c>
      <c r="AH169" s="197"/>
      <c r="AI169" s="198"/>
      <c r="AJ169" s="187"/>
      <c r="AK169" s="16"/>
      <c r="AL169" s="16"/>
      <c r="AN169" s="4">
        <v>2</v>
      </c>
      <c r="AO169" s="4" t="s">
        <v>181</v>
      </c>
    </row>
    <row r="170" spans="1:41" s="4" customFormat="1" ht="13.2" outlineLevel="1" x14ac:dyDescent="0.25">
      <c r="A170" s="16" t="s">
        <v>82</v>
      </c>
      <c r="B170" s="186"/>
      <c r="C170" s="187"/>
      <c r="D170" s="21">
        <f t="shared" si="4"/>
        <v>3</v>
      </c>
      <c r="E170" s="21"/>
      <c r="F170" s="189" t="s">
        <v>111</v>
      </c>
      <c r="G170" s="29" t="s">
        <v>125</v>
      </c>
      <c r="H170" s="190"/>
      <c r="I170" s="190"/>
      <c r="J170" s="191"/>
      <c r="K170" s="192"/>
      <c r="L170" s="189"/>
      <c r="M170" s="193"/>
      <c r="N170" s="13"/>
      <c r="O170" s="194"/>
      <c r="P170" s="31"/>
      <c r="Q170" s="196"/>
      <c r="R170" s="31"/>
      <c r="S170" s="196"/>
      <c r="T170" s="31"/>
      <c r="U170" s="196"/>
      <c r="V170" s="32"/>
      <c r="W170" s="189"/>
      <c r="X170" s="187"/>
      <c r="Y170" s="205"/>
      <c r="Z170" s="187"/>
      <c r="AA170" s="206"/>
      <c r="AB170" s="187"/>
      <c r="AC170" s="16"/>
      <c r="AD170" s="197"/>
      <c r="AE170" s="187"/>
      <c r="AF170" s="13"/>
      <c r="AG170" s="206" t="s">
        <v>180</v>
      </c>
      <c r="AH170" s="197"/>
      <c r="AI170" s="198"/>
      <c r="AJ170" s="187"/>
      <c r="AK170" s="16"/>
      <c r="AL170" s="16"/>
      <c r="AN170" s="4">
        <v>2</v>
      </c>
      <c r="AO170" s="4" t="s">
        <v>181</v>
      </c>
    </row>
    <row r="171" spans="1:41" s="4" customFormat="1" ht="13.2" outlineLevel="1" x14ac:dyDescent="0.25">
      <c r="A171" s="16" t="s">
        <v>82</v>
      </c>
      <c r="B171" s="186"/>
      <c r="C171" s="187"/>
      <c r="D171" s="21">
        <f t="shared" si="4"/>
        <v>4</v>
      </c>
      <c r="E171" s="21"/>
      <c r="F171" s="189" t="s">
        <v>111</v>
      </c>
      <c r="G171" s="29" t="s">
        <v>125</v>
      </c>
      <c r="H171" s="190"/>
      <c r="I171" s="190"/>
      <c r="J171" s="191"/>
      <c r="K171" s="192"/>
      <c r="L171" s="189"/>
      <c r="M171" s="193"/>
      <c r="N171" s="13"/>
      <c r="O171" s="194"/>
      <c r="P171" s="31"/>
      <c r="Q171" s="196"/>
      <c r="R171" s="31"/>
      <c r="S171" s="196"/>
      <c r="T171" s="31"/>
      <c r="U171" s="196"/>
      <c r="V171" s="32"/>
      <c r="W171" s="189"/>
      <c r="X171" s="187"/>
      <c r="Y171" s="205"/>
      <c r="Z171" s="187"/>
      <c r="AA171" s="206"/>
      <c r="AB171" s="187"/>
      <c r="AC171" s="16"/>
      <c r="AD171" s="197"/>
      <c r="AE171" s="187"/>
      <c r="AF171" s="13"/>
      <c r="AG171" s="206" t="s">
        <v>180</v>
      </c>
      <c r="AH171" s="197"/>
      <c r="AI171" s="198"/>
      <c r="AJ171" s="187"/>
      <c r="AK171" s="16"/>
      <c r="AL171" s="16"/>
      <c r="AN171" s="4">
        <v>2</v>
      </c>
      <c r="AO171" s="4" t="s">
        <v>181</v>
      </c>
    </row>
    <row r="172" spans="1:41" s="4" customFormat="1" ht="13.2" outlineLevel="1" x14ac:dyDescent="0.25">
      <c r="A172" s="16" t="s">
        <v>82</v>
      </c>
      <c r="B172" s="186"/>
      <c r="C172" s="187"/>
      <c r="D172" s="21">
        <f t="shared" si="4"/>
        <v>5</v>
      </c>
      <c r="E172" s="21"/>
      <c r="F172" s="189" t="s">
        <v>111</v>
      </c>
      <c r="G172" s="29" t="s">
        <v>125</v>
      </c>
      <c r="H172" s="190"/>
      <c r="I172" s="190"/>
      <c r="J172" s="191"/>
      <c r="K172" s="192"/>
      <c r="L172" s="189"/>
      <c r="M172" s="193"/>
      <c r="N172" s="13"/>
      <c r="O172" s="194"/>
      <c r="P172" s="31"/>
      <c r="Q172" s="196"/>
      <c r="R172" s="31"/>
      <c r="S172" s="196"/>
      <c r="T172" s="227"/>
      <c r="U172" s="31"/>
      <c r="V172" s="32"/>
      <c r="W172" s="189"/>
      <c r="X172" s="187"/>
      <c r="Y172" s="205"/>
      <c r="Z172" s="187"/>
      <c r="AA172" s="206"/>
      <c r="AB172" s="187"/>
      <c r="AC172" s="16"/>
      <c r="AD172" s="197"/>
      <c r="AE172" s="187"/>
      <c r="AF172" s="13"/>
      <c r="AG172" s="206" t="s">
        <v>180</v>
      </c>
      <c r="AH172" s="197"/>
      <c r="AI172" s="198"/>
      <c r="AJ172" s="187"/>
      <c r="AK172" s="16"/>
      <c r="AL172" s="16"/>
      <c r="AN172" s="4">
        <v>2</v>
      </c>
      <c r="AO172" s="4" t="s">
        <v>181</v>
      </c>
    </row>
    <row r="173" spans="1:41" s="4" customFormat="1" ht="13.2" outlineLevel="1" x14ac:dyDescent="0.25">
      <c r="A173" s="16" t="s">
        <v>82</v>
      </c>
      <c r="B173" s="186"/>
      <c r="C173" s="187"/>
      <c r="D173" s="21">
        <f t="shared" si="4"/>
        <v>6</v>
      </c>
      <c r="E173" s="21"/>
      <c r="F173" s="189" t="s">
        <v>111</v>
      </c>
      <c r="G173" s="29" t="s">
        <v>125</v>
      </c>
      <c r="H173" s="190"/>
      <c r="I173" s="190"/>
      <c r="J173" s="191"/>
      <c r="K173" s="192"/>
      <c r="L173" s="189"/>
      <c r="M173" s="193"/>
      <c r="N173" s="13"/>
      <c r="O173" s="194"/>
      <c r="P173" s="31"/>
      <c r="Q173" s="196"/>
      <c r="R173" s="31"/>
      <c r="S173" s="196"/>
      <c r="T173" s="31"/>
      <c r="U173" s="196"/>
      <c r="V173" s="32"/>
      <c r="W173" s="189"/>
      <c r="X173" s="187"/>
      <c r="Y173" s="205"/>
      <c r="Z173" s="187"/>
      <c r="AA173" s="206"/>
      <c r="AB173" s="187"/>
      <c r="AC173" s="16"/>
      <c r="AD173" s="197"/>
      <c r="AE173" s="187"/>
      <c r="AF173" s="13"/>
      <c r="AG173" s="206" t="s">
        <v>180</v>
      </c>
      <c r="AH173" s="197"/>
      <c r="AI173" s="198"/>
      <c r="AJ173" s="187"/>
      <c r="AK173" s="16"/>
      <c r="AL173" s="16"/>
      <c r="AN173" s="4">
        <v>2</v>
      </c>
      <c r="AO173" s="4" t="s">
        <v>181</v>
      </c>
    </row>
    <row r="174" spans="1:41" s="4" customFormat="1" ht="13.2" outlineLevel="1" x14ac:dyDescent="0.25">
      <c r="A174" s="16" t="s">
        <v>82</v>
      </c>
      <c r="B174" s="186"/>
      <c r="C174" s="187"/>
      <c r="D174" s="21">
        <f t="shared" si="4"/>
        <v>7</v>
      </c>
      <c r="E174" s="21"/>
      <c r="F174" s="189" t="s">
        <v>111</v>
      </c>
      <c r="G174" s="29" t="s">
        <v>125</v>
      </c>
      <c r="H174" s="190"/>
      <c r="I174" s="190"/>
      <c r="J174" s="191"/>
      <c r="K174" s="192"/>
      <c r="L174" s="189"/>
      <c r="M174" s="193"/>
      <c r="N174" s="13"/>
      <c r="O174" s="194"/>
      <c r="P174" s="31"/>
      <c r="Q174" s="196"/>
      <c r="R174" s="31"/>
      <c r="S174" s="196"/>
      <c r="T174" s="31"/>
      <c r="U174" s="196"/>
      <c r="V174" s="32"/>
      <c r="W174" s="189"/>
      <c r="X174" s="187"/>
      <c r="Y174" s="205"/>
      <c r="Z174" s="187"/>
      <c r="AA174" s="206"/>
      <c r="AB174" s="187"/>
      <c r="AC174" s="16"/>
      <c r="AD174" s="197"/>
      <c r="AE174" s="187"/>
      <c r="AF174" s="13"/>
      <c r="AG174" s="206" t="s">
        <v>180</v>
      </c>
      <c r="AH174" s="197"/>
      <c r="AI174" s="198"/>
      <c r="AJ174" s="187"/>
      <c r="AK174" s="16"/>
      <c r="AL174" s="16"/>
      <c r="AN174" s="4">
        <v>2</v>
      </c>
      <c r="AO174" s="4" t="s">
        <v>181</v>
      </c>
    </row>
    <row r="175" spans="1:41" s="4" customFormat="1" ht="13.2" outlineLevel="1" x14ac:dyDescent="0.25">
      <c r="A175" s="16" t="s">
        <v>82</v>
      </c>
      <c r="B175" s="186"/>
      <c r="C175" s="187"/>
      <c r="D175" s="21">
        <f t="shared" si="4"/>
        <v>8</v>
      </c>
      <c r="E175" s="21"/>
      <c r="F175" s="189" t="s">
        <v>111</v>
      </c>
      <c r="G175" s="29" t="s">
        <v>125</v>
      </c>
      <c r="H175" s="190"/>
      <c r="I175" s="190"/>
      <c r="J175" s="191"/>
      <c r="K175" s="192"/>
      <c r="L175" s="189"/>
      <c r="M175" s="193"/>
      <c r="N175" s="13"/>
      <c r="O175" s="194"/>
      <c r="P175" s="31"/>
      <c r="Q175" s="196"/>
      <c r="R175" s="31"/>
      <c r="S175" s="196"/>
      <c r="T175" s="31"/>
      <c r="U175" s="196"/>
      <c r="V175" s="32"/>
      <c r="W175" s="189"/>
      <c r="X175" s="187"/>
      <c r="Y175" s="205"/>
      <c r="Z175" s="187"/>
      <c r="AA175" s="206"/>
      <c r="AB175" s="187"/>
      <c r="AC175" s="16"/>
      <c r="AD175" s="197"/>
      <c r="AE175" s="187"/>
      <c r="AF175" s="13"/>
      <c r="AG175" s="206" t="s">
        <v>180</v>
      </c>
      <c r="AH175" s="197"/>
      <c r="AI175" s="198"/>
      <c r="AJ175" s="187"/>
      <c r="AK175" s="16"/>
      <c r="AL175" s="16"/>
      <c r="AN175" s="4">
        <v>2</v>
      </c>
      <c r="AO175" s="4" t="s">
        <v>181</v>
      </c>
    </row>
    <row r="176" spans="1:41" s="4" customFormat="1" ht="13.2" outlineLevel="1" x14ac:dyDescent="0.25">
      <c r="A176" s="16" t="s">
        <v>82</v>
      </c>
      <c r="B176" s="186"/>
      <c r="C176" s="187"/>
      <c r="D176" s="21">
        <f t="shared" si="4"/>
        <v>9</v>
      </c>
      <c r="E176" s="21"/>
      <c r="F176" s="189" t="s">
        <v>111</v>
      </c>
      <c r="G176" s="29" t="s">
        <v>125</v>
      </c>
      <c r="H176" s="190"/>
      <c r="I176" s="190"/>
      <c r="J176" s="191"/>
      <c r="K176" s="192"/>
      <c r="L176" s="189"/>
      <c r="M176" s="193"/>
      <c r="N176" s="13"/>
      <c r="O176" s="194"/>
      <c r="P176" s="31"/>
      <c r="Q176" s="196"/>
      <c r="R176" s="31"/>
      <c r="S176" s="196"/>
      <c r="T176" s="31"/>
      <c r="U176" s="196"/>
      <c r="V176" s="32"/>
      <c r="W176" s="189"/>
      <c r="X176" s="187"/>
      <c r="Y176" s="205"/>
      <c r="Z176" s="187"/>
      <c r="AA176" s="206"/>
      <c r="AB176" s="187"/>
      <c r="AC176" s="16"/>
      <c r="AD176" s="197"/>
      <c r="AE176" s="187"/>
      <c r="AF176" s="13"/>
      <c r="AG176" s="206" t="s">
        <v>180</v>
      </c>
      <c r="AH176" s="197"/>
      <c r="AI176" s="198"/>
      <c r="AJ176" s="187"/>
      <c r="AK176" s="16"/>
      <c r="AL176" s="16"/>
      <c r="AN176" s="4">
        <v>2</v>
      </c>
      <c r="AO176" s="4" t="s">
        <v>181</v>
      </c>
    </row>
    <row r="177" spans="1:41" s="4" customFormat="1" ht="13.2" outlineLevel="1" x14ac:dyDescent="0.25">
      <c r="A177" s="16" t="s">
        <v>82</v>
      </c>
      <c r="B177" s="186"/>
      <c r="C177" s="187"/>
      <c r="D177" s="21">
        <f t="shared" si="4"/>
        <v>10</v>
      </c>
      <c r="E177" s="21"/>
      <c r="F177" s="189" t="s">
        <v>111</v>
      </c>
      <c r="G177" s="29" t="s">
        <v>125</v>
      </c>
      <c r="H177" s="190"/>
      <c r="I177" s="190"/>
      <c r="J177" s="191"/>
      <c r="K177" s="192"/>
      <c r="L177" s="189"/>
      <c r="M177" s="193"/>
      <c r="N177" s="13"/>
      <c r="O177" s="194"/>
      <c r="P177" s="31"/>
      <c r="Q177" s="196"/>
      <c r="R177" s="31"/>
      <c r="S177" s="196"/>
      <c r="T177" s="31"/>
      <c r="U177" s="196"/>
      <c r="V177" s="32"/>
      <c r="W177" s="189"/>
      <c r="X177" s="187"/>
      <c r="Y177" s="205"/>
      <c r="Z177" s="187"/>
      <c r="AA177" s="206"/>
      <c r="AB177" s="187"/>
      <c r="AC177" s="16"/>
      <c r="AD177" s="197"/>
      <c r="AE177" s="187"/>
      <c r="AF177" s="13"/>
      <c r="AG177" s="16" t="s">
        <v>180</v>
      </c>
      <c r="AH177" s="197"/>
      <c r="AI177" s="198"/>
      <c r="AJ177" s="187"/>
      <c r="AK177" s="16"/>
      <c r="AL177" s="16"/>
      <c r="AN177" s="4">
        <v>2</v>
      </c>
      <c r="AO177" s="4" t="s">
        <v>181</v>
      </c>
    </row>
    <row r="178" spans="1:41" s="4" customFormat="1" ht="13.2" x14ac:dyDescent="0.25">
      <c r="I178" s="3"/>
      <c r="J178" s="3"/>
      <c r="K178" s="3"/>
      <c r="L178" s="3"/>
      <c r="N178" s="3"/>
    </row>
    <row r="179" spans="1:41" s="4" customFormat="1" ht="13.8" thickBot="1" x14ac:dyDescent="0.3">
      <c r="D179" s="4" t="s">
        <v>182</v>
      </c>
      <c r="L179" s="3"/>
    </row>
    <row r="180" spans="1:41" s="4" customFormat="1" ht="13.8" outlineLevel="1" thickBot="1" x14ac:dyDescent="0.3">
      <c r="A180" s="160" t="s">
        <v>29</v>
      </c>
      <c r="B180" s="161" t="s">
        <v>30</v>
      </c>
      <c r="C180" s="162"/>
      <c r="D180" s="161" t="s">
        <v>183</v>
      </c>
      <c r="E180" s="161"/>
      <c r="F180" s="163" t="s">
        <v>32</v>
      </c>
      <c r="G180" s="164"/>
      <c r="H180" s="164"/>
      <c r="I180" s="164"/>
      <c r="J180" s="165"/>
      <c r="K180" s="162" t="s">
        <v>33</v>
      </c>
      <c r="L180" s="161" t="s">
        <v>34</v>
      </c>
      <c r="M180" s="161"/>
      <c r="N180" s="167" t="s">
        <v>33</v>
      </c>
      <c r="O180" s="168" t="s">
        <v>35</v>
      </c>
      <c r="P180" s="161"/>
      <c r="Q180" s="161"/>
      <c r="R180" s="161"/>
      <c r="S180" s="161"/>
      <c r="T180" s="161"/>
      <c r="U180" s="161"/>
      <c r="V180" s="165"/>
      <c r="W180" s="163" t="s">
        <v>36</v>
      </c>
      <c r="X180" s="169"/>
      <c r="Y180" s="168" t="s">
        <v>115</v>
      </c>
      <c r="Z180" s="161" t="s">
        <v>115</v>
      </c>
      <c r="AA180" s="162"/>
      <c r="AB180" s="161" t="s">
        <v>38</v>
      </c>
      <c r="AC180" s="167" t="s">
        <v>39</v>
      </c>
      <c r="AD180" s="161" t="s">
        <v>128</v>
      </c>
      <c r="AE180" s="162"/>
      <c r="AF180" s="163" t="s">
        <v>41</v>
      </c>
      <c r="AG180" s="169"/>
      <c r="AH180" s="168" t="s">
        <v>42</v>
      </c>
      <c r="AI180" s="168"/>
      <c r="AJ180" s="168"/>
      <c r="AK180" s="170" t="s">
        <v>43</v>
      </c>
      <c r="AL180" s="167"/>
    </row>
    <row r="181" spans="1:41" s="209" customFormat="1" ht="183"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226" t="s">
        <v>54</v>
      </c>
      <c r="L181" s="173" t="s">
        <v>184</v>
      </c>
      <c r="M181" s="178" t="s">
        <v>185</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77" t="s">
        <v>69</v>
      </c>
      <c r="AA181" s="202"/>
      <c r="AB181" s="171" t="s">
        <v>71</v>
      </c>
      <c r="AC181" s="208" t="s">
        <v>72</v>
      </c>
      <c r="AD181" s="182" t="s">
        <v>134</v>
      </c>
      <c r="AE181" s="171" t="s">
        <v>135</v>
      </c>
      <c r="AF181" s="175" t="s">
        <v>75</v>
      </c>
      <c r="AG181" s="178" t="s">
        <v>76</v>
      </c>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18"/>
      <c r="AH182" s="205"/>
      <c r="AI182" s="29"/>
      <c r="AJ182" s="187"/>
      <c r="AK182" s="16"/>
      <c r="AL182" s="16"/>
      <c r="AN182" s="4">
        <v>6</v>
      </c>
      <c r="AO182" s="4" t="s">
        <v>186</v>
      </c>
    </row>
    <row r="183" spans="1:41" s="4" customFormat="1" ht="13.2" outlineLevel="1" x14ac:dyDescent="0.25">
      <c r="A183" s="16" t="s">
        <v>82</v>
      </c>
      <c r="B183" s="186"/>
      <c r="C183" s="187"/>
      <c r="D183" s="21">
        <f t="shared" ref="D183:D197" si="5">D182+1</f>
        <v>2</v>
      </c>
      <c r="E183" s="21"/>
      <c r="F183" s="189" t="s">
        <v>111</v>
      </c>
      <c r="G183" s="29"/>
      <c r="H183" s="190"/>
      <c r="I183" s="190"/>
      <c r="J183" s="191"/>
      <c r="K183" s="13"/>
      <c r="L183" s="219"/>
      <c r="M183" s="220"/>
      <c r="N183" s="13"/>
      <c r="O183" s="194"/>
      <c r="P183" s="31"/>
      <c r="Q183" s="196"/>
      <c r="R183" s="31"/>
      <c r="S183" s="196"/>
      <c r="T183" s="31"/>
      <c r="U183" s="196"/>
      <c r="V183" s="32"/>
      <c r="W183" s="189"/>
      <c r="X183" s="187"/>
      <c r="Y183" s="205"/>
      <c r="Z183" s="187"/>
      <c r="AA183" s="206"/>
      <c r="AB183" s="187"/>
      <c r="AC183" s="16" t="s">
        <v>103</v>
      </c>
      <c r="AD183" s="197"/>
      <c r="AE183" s="217"/>
      <c r="AF183" s="189"/>
      <c r="AG183" s="218"/>
      <c r="AH183" s="205"/>
      <c r="AI183" s="29"/>
      <c r="AJ183" s="187"/>
      <c r="AK183" s="16"/>
      <c r="AL183" s="16"/>
      <c r="AN183" s="4">
        <v>6</v>
      </c>
      <c r="AO183" s="4" t="s">
        <v>186</v>
      </c>
    </row>
    <row r="184" spans="1:41" s="4" customFormat="1" ht="13.2" outlineLevel="1" x14ac:dyDescent="0.25">
      <c r="A184" s="16" t="s">
        <v>82</v>
      </c>
      <c r="B184" s="186"/>
      <c r="C184" s="187"/>
      <c r="D184" s="21">
        <f t="shared" si="5"/>
        <v>3</v>
      </c>
      <c r="E184" s="21"/>
      <c r="F184" s="189" t="s">
        <v>111</v>
      </c>
      <c r="G184" s="29"/>
      <c r="H184" s="190"/>
      <c r="I184" s="190"/>
      <c r="J184" s="191"/>
      <c r="K184" s="13"/>
      <c r="L184" s="219"/>
      <c r="M184" s="220"/>
      <c r="N184" s="13"/>
      <c r="O184" s="194"/>
      <c r="P184" s="31"/>
      <c r="Q184" s="196"/>
      <c r="R184" s="31"/>
      <c r="S184" s="196"/>
      <c r="T184" s="31"/>
      <c r="U184" s="196"/>
      <c r="V184" s="32"/>
      <c r="W184" s="189"/>
      <c r="X184" s="187"/>
      <c r="Y184" s="205"/>
      <c r="Z184" s="187"/>
      <c r="AA184" s="206"/>
      <c r="AB184" s="187"/>
      <c r="AC184" s="16" t="s">
        <v>103</v>
      </c>
      <c r="AD184" s="197"/>
      <c r="AE184" s="217"/>
      <c r="AF184" s="189"/>
      <c r="AG184" s="218"/>
      <c r="AH184" s="205"/>
      <c r="AI184" s="29"/>
      <c r="AJ184" s="187"/>
      <c r="AK184" s="16"/>
      <c r="AL184" s="16"/>
      <c r="AN184" s="4">
        <v>6</v>
      </c>
      <c r="AO184" s="4" t="s">
        <v>186</v>
      </c>
    </row>
    <row r="185" spans="1:41" s="4" customFormat="1" ht="13.2" outlineLevel="1" x14ac:dyDescent="0.25">
      <c r="A185" s="16" t="s">
        <v>82</v>
      </c>
      <c r="B185" s="186"/>
      <c r="C185" s="187"/>
      <c r="D185" s="21">
        <f t="shared" si="5"/>
        <v>4</v>
      </c>
      <c r="E185" s="21"/>
      <c r="F185" s="189" t="s">
        <v>111</v>
      </c>
      <c r="G185" s="29"/>
      <c r="H185" s="190"/>
      <c r="I185" s="190"/>
      <c r="J185" s="191"/>
      <c r="K185" s="13"/>
      <c r="L185" s="219"/>
      <c r="M185" s="220"/>
      <c r="N185" s="13"/>
      <c r="O185" s="194"/>
      <c r="P185" s="31"/>
      <c r="Q185" s="196"/>
      <c r="R185" s="31"/>
      <c r="S185" s="196"/>
      <c r="T185" s="31"/>
      <c r="U185" s="196"/>
      <c r="V185" s="32"/>
      <c r="W185" s="189"/>
      <c r="X185" s="187"/>
      <c r="Y185" s="205"/>
      <c r="Z185" s="187"/>
      <c r="AA185" s="206"/>
      <c r="AB185" s="187"/>
      <c r="AC185" s="16" t="s">
        <v>103</v>
      </c>
      <c r="AD185" s="197"/>
      <c r="AE185" s="217"/>
      <c r="AF185" s="189"/>
      <c r="AG185" s="29"/>
      <c r="AH185" s="205"/>
      <c r="AI185" s="29"/>
      <c r="AJ185" s="187"/>
      <c r="AK185" s="16"/>
      <c r="AL185" s="16"/>
      <c r="AN185" s="4">
        <v>6</v>
      </c>
      <c r="AO185" s="4" t="s">
        <v>186</v>
      </c>
    </row>
    <row r="186" spans="1:41" s="4" customFormat="1" ht="13.2" outlineLevel="1" x14ac:dyDescent="0.25">
      <c r="A186" s="16" t="s">
        <v>82</v>
      </c>
      <c r="B186" s="186"/>
      <c r="C186" s="187"/>
      <c r="D186" s="21">
        <f t="shared" si="5"/>
        <v>5</v>
      </c>
      <c r="E186" s="21"/>
      <c r="F186" s="189" t="s">
        <v>111</v>
      </c>
      <c r="G186" s="29"/>
      <c r="H186" s="190"/>
      <c r="I186" s="190"/>
      <c r="J186" s="191"/>
      <c r="K186" s="13"/>
      <c r="L186" s="219"/>
      <c r="M186" s="220"/>
      <c r="N186" s="13"/>
      <c r="O186" s="194"/>
      <c r="P186" s="31"/>
      <c r="Q186" s="196"/>
      <c r="R186" s="31"/>
      <c r="S186" s="196"/>
      <c r="T186" s="31"/>
      <c r="U186" s="196"/>
      <c r="V186" s="32"/>
      <c r="W186" s="189"/>
      <c r="X186" s="187"/>
      <c r="Y186" s="205"/>
      <c r="Z186" s="187"/>
      <c r="AA186" s="206"/>
      <c r="AB186" s="187"/>
      <c r="AC186" s="16" t="s">
        <v>103</v>
      </c>
      <c r="AD186" s="197"/>
      <c r="AE186" s="217"/>
      <c r="AF186" s="189"/>
      <c r="AG186" s="29"/>
      <c r="AH186" s="205"/>
      <c r="AI186" s="29"/>
      <c r="AJ186" s="187"/>
      <c r="AK186" s="16"/>
      <c r="AL186" s="16"/>
      <c r="AN186" s="4">
        <v>6</v>
      </c>
      <c r="AO186" s="4" t="s">
        <v>186</v>
      </c>
    </row>
    <row r="187" spans="1:41" s="4" customFormat="1" ht="13.2" outlineLevel="1" x14ac:dyDescent="0.25">
      <c r="A187" s="16" t="s">
        <v>82</v>
      </c>
      <c r="B187" s="186"/>
      <c r="C187" s="187"/>
      <c r="D187" s="21">
        <f t="shared" si="5"/>
        <v>6</v>
      </c>
      <c r="E187" s="21"/>
      <c r="F187" s="189" t="s">
        <v>111</v>
      </c>
      <c r="G187" s="29"/>
      <c r="H187" s="190"/>
      <c r="I187" s="190"/>
      <c r="J187" s="191"/>
      <c r="K187" s="13"/>
      <c r="L187" s="219"/>
      <c r="M187" s="220"/>
      <c r="N187" s="13"/>
      <c r="O187" s="194"/>
      <c r="P187" s="31"/>
      <c r="Q187" s="196"/>
      <c r="R187" s="31"/>
      <c r="S187" s="196"/>
      <c r="T187" s="31"/>
      <c r="U187" s="196"/>
      <c r="V187" s="32"/>
      <c r="W187" s="189"/>
      <c r="X187" s="187"/>
      <c r="Y187" s="205"/>
      <c r="Z187" s="187"/>
      <c r="AA187" s="206"/>
      <c r="AB187" s="187"/>
      <c r="AC187" s="16" t="s">
        <v>103</v>
      </c>
      <c r="AD187" s="197"/>
      <c r="AE187" s="217"/>
      <c r="AF187" s="189"/>
      <c r="AG187" s="29"/>
      <c r="AH187" s="205"/>
      <c r="AI187" s="29"/>
      <c r="AJ187" s="187"/>
      <c r="AK187" s="16"/>
      <c r="AL187" s="16"/>
      <c r="AN187" s="4">
        <v>6</v>
      </c>
      <c r="AO187" s="4" t="s">
        <v>186</v>
      </c>
    </row>
    <row r="188" spans="1:41" s="4" customFormat="1" ht="13.2" outlineLevel="1" x14ac:dyDescent="0.25">
      <c r="A188" s="16" t="s">
        <v>82</v>
      </c>
      <c r="B188" s="186"/>
      <c r="C188" s="187"/>
      <c r="D188" s="21">
        <f t="shared" si="5"/>
        <v>7</v>
      </c>
      <c r="E188" s="21"/>
      <c r="F188" s="189" t="s">
        <v>111</v>
      </c>
      <c r="G188" s="29"/>
      <c r="H188" s="190"/>
      <c r="I188" s="190"/>
      <c r="J188" s="191"/>
      <c r="K188" s="13"/>
      <c r="L188" s="219"/>
      <c r="M188" s="220"/>
      <c r="N188" s="13"/>
      <c r="O188" s="194"/>
      <c r="P188" s="31"/>
      <c r="Q188" s="196"/>
      <c r="R188" s="31"/>
      <c r="S188" s="196"/>
      <c r="T188" s="31"/>
      <c r="U188" s="196"/>
      <c r="V188" s="32"/>
      <c r="W188" s="189"/>
      <c r="X188" s="187"/>
      <c r="Y188" s="205"/>
      <c r="Z188" s="187"/>
      <c r="AA188" s="206"/>
      <c r="AB188" s="187"/>
      <c r="AC188" s="16" t="s">
        <v>103</v>
      </c>
      <c r="AD188" s="197"/>
      <c r="AE188" s="217"/>
      <c r="AF188" s="189"/>
      <c r="AG188" s="29"/>
      <c r="AH188" s="205"/>
      <c r="AI188" s="29"/>
      <c r="AJ188" s="187"/>
      <c r="AK188" s="16"/>
      <c r="AL188" s="16"/>
      <c r="AN188" s="4">
        <v>6</v>
      </c>
      <c r="AO188" s="4" t="s">
        <v>186</v>
      </c>
    </row>
    <row r="189" spans="1:41" s="4" customFormat="1" ht="13.2" outlineLevel="1" x14ac:dyDescent="0.25">
      <c r="A189" s="16" t="s">
        <v>82</v>
      </c>
      <c r="B189" s="186"/>
      <c r="C189" s="187"/>
      <c r="D189" s="21">
        <f t="shared" si="5"/>
        <v>8</v>
      </c>
      <c r="E189" s="21"/>
      <c r="F189" s="189" t="s">
        <v>111</v>
      </c>
      <c r="G189" s="29"/>
      <c r="H189" s="190"/>
      <c r="I189" s="190"/>
      <c r="J189" s="191"/>
      <c r="K189" s="13"/>
      <c r="L189" s="219"/>
      <c r="M189" s="220"/>
      <c r="N189" s="13"/>
      <c r="O189" s="194"/>
      <c r="P189" s="31"/>
      <c r="Q189" s="196"/>
      <c r="R189" s="31"/>
      <c r="S189" s="196"/>
      <c r="T189" s="31"/>
      <c r="U189" s="196"/>
      <c r="V189" s="32"/>
      <c r="W189" s="189"/>
      <c r="X189" s="187"/>
      <c r="Y189" s="205"/>
      <c r="Z189" s="187"/>
      <c r="AA189" s="206"/>
      <c r="AB189" s="187"/>
      <c r="AC189" s="16" t="s">
        <v>103</v>
      </c>
      <c r="AD189" s="197"/>
      <c r="AE189" s="217"/>
      <c r="AF189" s="189"/>
      <c r="AG189" s="29"/>
      <c r="AH189" s="205"/>
      <c r="AI189" s="29"/>
      <c r="AJ189" s="187"/>
      <c r="AK189" s="16"/>
      <c r="AL189" s="16"/>
      <c r="AN189" s="4">
        <v>6</v>
      </c>
      <c r="AO189" s="4" t="s">
        <v>186</v>
      </c>
    </row>
    <row r="190" spans="1:41" s="4" customFormat="1" ht="13.2" outlineLevel="1" x14ac:dyDescent="0.25">
      <c r="A190" s="16" t="s">
        <v>82</v>
      </c>
      <c r="B190" s="186"/>
      <c r="C190" s="187"/>
      <c r="D190" s="21">
        <f t="shared" si="5"/>
        <v>9</v>
      </c>
      <c r="E190" s="21"/>
      <c r="F190" s="189" t="s">
        <v>111</v>
      </c>
      <c r="G190" s="29"/>
      <c r="H190" s="190"/>
      <c r="I190" s="190"/>
      <c r="J190" s="191"/>
      <c r="K190" s="13"/>
      <c r="L190" s="219"/>
      <c r="M190" s="220"/>
      <c r="N190" s="13"/>
      <c r="O190" s="194"/>
      <c r="P190" s="31"/>
      <c r="Q190" s="196"/>
      <c r="R190" s="31"/>
      <c r="S190" s="196"/>
      <c r="T190" s="31"/>
      <c r="U190" s="196"/>
      <c r="V190" s="32"/>
      <c r="W190" s="189"/>
      <c r="X190" s="187"/>
      <c r="Y190" s="205"/>
      <c r="Z190" s="187"/>
      <c r="AA190" s="206"/>
      <c r="AB190" s="187"/>
      <c r="AC190" s="16" t="s">
        <v>103</v>
      </c>
      <c r="AD190" s="197"/>
      <c r="AE190" s="217"/>
      <c r="AF190" s="189"/>
      <c r="AG190" s="29"/>
      <c r="AH190" s="205"/>
      <c r="AI190" s="29"/>
      <c r="AJ190" s="187"/>
      <c r="AK190" s="16"/>
      <c r="AL190" s="16"/>
      <c r="AN190" s="4">
        <v>6</v>
      </c>
      <c r="AO190" s="4" t="s">
        <v>186</v>
      </c>
    </row>
    <row r="191" spans="1:41" s="4" customFormat="1" ht="13.2" outlineLevel="1" x14ac:dyDescent="0.25">
      <c r="A191" s="16" t="s">
        <v>82</v>
      </c>
      <c r="B191" s="186"/>
      <c r="C191" s="187"/>
      <c r="D191" s="21">
        <f t="shared" si="5"/>
        <v>10</v>
      </c>
      <c r="E191" s="21"/>
      <c r="F191" s="189" t="s">
        <v>111</v>
      </c>
      <c r="G191" s="29"/>
      <c r="H191" s="190"/>
      <c r="I191" s="190"/>
      <c r="J191" s="191"/>
      <c r="K191" s="13"/>
      <c r="L191" s="219"/>
      <c r="M191" s="220"/>
      <c r="N191" s="13"/>
      <c r="O191" s="194"/>
      <c r="P191" s="31"/>
      <c r="Q191" s="196"/>
      <c r="R191" s="31"/>
      <c r="S191" s="196"/>
      <c r="T191" s="31"/>
      <c r="U191" s="196"/>
      <c r="V191" s="32"/>
      <c r="W191" s="189"/>
      <c r="X191" s="187"/>
      <c r="Y191" s="205"/>
      <c r="Z191" s="187"/>
      <c r="AA191" s="206"/>
      <c r="AB191" s="187"/>
      <c r="AC191" s="16" t="s">
        <v>103</v>
      </c>
      <c r="AD191" s="197"/>
      <c r="AE191" s="217"/>
      <c r="AF191" s="189"/>
      <c r="AG191" s="29"/>
      <c r="AH191" s="205"/>
      <c r="AI191" s="29"/>
      <c r="AJ191" s="187"/>
      <c r="AK191" s="16"/>
      <c r="AL191" s="16"/>
      <c r="AN191" s="4">
        <v>6</v>
      </c>
      <c r="AO191" s="4" t="s">
        <v>186</v>
      </c>
    </row>
    <row r="192" spans="1:41" s="4" customFormat="1" ht="13.2" outlineLevel="1" x14ac:dyDescent="0.25">
      <c r="A192" s="16" t="s">
        <v>82</v>
      </c>
      <c r="B192" s="186"/>
      <c r="C192" s="187"/>
      <c r="D192" s="21">
        <f t="shared" si="5"/>
        <v>11</v>
      </c>
      <c r="E192" s="21"/>
      <c r="F192" s="189" t="s">
        <v>111</v>
      </c>
      <c r="G192" s="29"/>
      <c r="H192" s="190"/>
      <c r="I192" s="190"/>
      <c r="J192" s="191"/>
      <c r="K192" s="13"/>
      <c r="L192" s="219"/>
      <c r="M192" s="220"/>
      <c r="N192" s="13"/>
      <c r="O192" s="194"/>
      <c r="P192" s="31"/>
      <c r="Q192" s="196"/>
      <c r="R192" s="31"/>
      <c r="S192" s="196"/>
      <c r="T192" s="31"/>
      <c r="U192" s="196"/>
      <c r="V192" s="32"/>
      <c r="W192" s="189"/>
      <c r="X192" s="187"/>
      <c r="Y192" s="205"/>
      <c r="Z192" s="187"/>
      <c r="AA192" s="206"/>
      <c r="AB192" s="187"/>
      <c r="AC192" s="16" t="s">
        <v>103</v>
      </c>
      <c r="AD192" s="197"/>
      <c r="AE192" s="217"/>
      <c r="AF192" s="189"/>
      <c r="AG192" s="29"/>
      <c r="AH192" s="205"/>
      <c r="AI192" s="29"/>
      <c r="AJ192" s="187"/>
      <c r="AK192" s="16"/>
      <c r="AL192" s="16"/>
      <c r="AN192" s="4">
        <v>6</v>
      </c>
      <c r="AO192" s="4" t="s">
        <v>186</v>
      </c>
    </row>
    <row r="193" spans="1:41" s="4" customFormat="1" ht="13.2" outlineLevel="1" x14ac:dyDescent="0.25">
      <c r="A193" s="16" t="s">
        <v>82</v>
      </c>
      <c r="B193" s="186"/>
      <c r="C193" s="187"/>
      <c r="D193" s="21">
        <f t="shared" si="5"/>
        <v>12</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9"/>
      <c r="AH193" s="205"/>
      <c r="AI193" s="29"/>
      <c r="AJ193" s="187"/>
      <c r="AK193" s="16"/>
      <c r="AL193" s="16"/>
      <c r="AN193" s="4">
        <v>6</v>
      </c>
      <c r="AO193" s="4" t="s">
        <v>186</v>
      </c>
    </row>
    <row r="194" spans="1:41" s="4" customFormat="1" ht="13.2" outlineLevel="1" x14ac:dyDescent="0.25">
      <c r="A194" s="16" t="s">
        <v>82</v>
      </c>
      <c r="B194" s="186"/>
      <c r="C194" s="187"/>
      <c r="D194" s="21">
        <f t="shared" si="5"/>
        <v>13</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9"/>
      <c r="AH194" s="205"/>
      <c r="AI194" s="29"/>
      <c r="AJ194" s="187"/>
      <c r="AK194" s="16"/>
      <c r="AL194" s="16"/>
      <c r="AN194" s="4">
        <v>6</v>
      </c>
      <c r="AO194" s="4" t="s">
        <v>186</v>
      </c>
    </row>
    <row r="195" spans="1:41" s="4" customFormat="1" ht="13.2" outlineLevel="1" x14ac:dyDescent="0.25">
      <c r="A195" s="16" t="s">
        <v>82</v>
      </c>
      <c r="B195" s="186"/>
      <c r="C195" s="187"/>
      <c r="D195" s="21">
        <f t="shared" si="5"/>
        <v>14</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9"/>
      <c r="AH195" s="205"/>
      <c r="AI195" s="29"/>
      <c r="AJ195" s="187"/>
      <c r="AK195" s="16"/>
      <c r="AL195" s="16"/>
      <c r="AN195" s="4">
        <v>6</v>
      </c>
      <c r="AO195" s="4" t="s">
        <v>186</v>
      </c>
    </row>
    <row r="196" spans="1:41" s="4" customFormat="1" ht="13.2" outlineLevel="1" x14ac:dyDescent="0.25">
      <c r="A196" s="16" t="s">
        <v>82</v>
      </c>
      <c r="B196" s="186"/>
      <c r="C196" s="187"/>
      <c r="D196" s="21">
        <f t="shared" si="5"/>
        <v>15</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16</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Y198" s="20"/>
      <c r="Z198" s="20"/>
      <c r="AA198" s="20"/>
      <c r="AB198" s="20"/>
      <c r="AC198" s="20"/>
      <c r="AF198" s="221"/>
      <c r="AG198" s="20"/>
      <c r="AH198" s="20"/>
      <c r="AI198" s="20"/>
      <c r="AJ198" s="20"/>
    </row>
    <row r="199" spans="1:41" s="4" customFormat="1" ht="13.8" thickBot="1" x14ac:dyDescent="0.3">
      <c r="D199" s="4" t="s">
        <v>187</v>
      </c>
      <c r="L199" s="3"/>
    </row>
    <row r="200" spans="1:41" s="4" customFormat="1" ht="13.8" outlineLevel="1" thickBot="1" x14ac:dyDescent="0.3">
      <c r="A200" s="160" t="s">
        <v>29</v>
      </c>
      <c r="B200" s="161" t="s">
        <v>30</v>
      </c>
      <c r="C200" s="162"/>
      <c r="D200" s="161" t="s">
        <v>188</v>
      </c>
      <c r="E200" s="161"/>
      <c r="F200" s="163" t="s">
        <v>32</v>
      </c>
      <c r="G200" s="164"/>
      <c r="H200" s="164"/>
      <c r="I200" s="164"/>
      <c r="J200" s="165"/>
      <c r="K200" s="162" t="s">
        <v>33</v>
      </c>
      <c r="L200" s="161" t="s">
        <v>158</v>
      </c>
      <c r="M200" s="161"/>
      <c r="N200" s="167" t="s">
        <v>33</v>
      </c>
      <c r="O200" s="168" t="s">
        <v>35</v>
      </c>
      <c r="P200" s="161"/>
      <c r="Q200" s="161"/>
      <c r="R200" s="161"/>
      <c r="S200" s="161"/>
      <c r="T200" s="161"/>
      <c r="U200" s="161"/>
      <c r="V200" s="162"/>
      <c r="W200" s="163" t="s">
        <v>36</v>
      </c>
      <c r="X200" s="169"/>
      <c r="Y200" s="161" t="s">
        <v>115</v>
      </c>
      <c r="Z200" s="161" t="s">
        <v>115</v>
      </c>
      <c r="AA200" s="162"/>
      <c r="AB200" s="162" t="s">
        <v>38</v>
      </c>
      <c r="AC200" s="167" t="s">
        <v>39</v>
      </c>
      <c r="AD200" s="161" t="s">
        <v>128</v>
      </c>
      <c r="AE200" s="162"/>
      <c r="AF200" s="163" t="s">
        <v>41</v>
      </c>
      <c r="AG200" s="165" t="s">
        <v>115</v>
      </c>
      <c r="AH200" s="168" t="s">
        <v>42</v>
      </c>
      <c r="AI200" s="168"/>
      <c r="AJ200" s="168"/>
      <c r="AK200" s="170" t="s">
        <v>43</v>
      </c>
      <c r="AL200" s="167"/>
    </row>
    <row r="201" spans="1:41" s="209" customFormat="1" ht="195" outlineLevel="1" x14ac:dyDescent="0.3">
      <c r="A201" s="171" t="s">
        <v>44</v>
      </c>
      <c r="B201" s="172" t="s">
        <v>45</v>
      </c>
      <c r="C201" s="171" t="s">
        <v>46</v>
      </c>
      <c r="D201" s="172" t="s">
        <v>167</v>
      </c>
      <c r="E201" s="225" t="s">
        <v>175</v>
      </c>
      <c r="F201" s="175" t="s">
        <v>49</v>
      </c>
      <c r="G201" s="176" t="s">
        <v>131</v>
      </c>
      <c r="H201" s="174" t="s">
        <v>51</v>
      </c>
      <c r="I201" s="174" t="s">
        <v>52</v>
      </c>
      <c r="J201" s="177" t="s">
        <v>53</v>
      </c>
      <c r="K201" s="226" t="s">
        <v>54</v>
      </c>
      <c r="L201" s="173" t="s">
        <v>161</v>
      </c>
      <c r="M201" s="177" t="s">
        <v>162</v>
      </c>
      <c r="N201" s="179" t="s">
        <v>57</v>
      </c>
      <c r="O201" s="175" t="s">
        <v>58</v>
      </c>
      <c r="P201" s="174" t="s">
        <v>59</v>
      </c>
      <c r="Q201" s="174" t="s">
        <v>60</v>
      </c>
      <c r="R201" s="174" t="s">
        <v>61</v>
      </c>
      <c r="S201" s="174" t="s">
        <v>62</v>
      </c>
      <c r="T201" s="174" t="s">
        <v>63</v>
      </c>
      <c r="U201" s="174" t="s">
        <v>64</v>
      </c>
      <c r="V201" s="177" t="s">
        <v>65</v>
      </c>
      <c r="W201" s="180" t="s">
        <v>66</v>
      </c>
      <c r="X201" s="181" t="s">
        <v>67</v>
      </c>
      <c r="Y201" s="201"/>
      <c r="Z201" s="183"/>
      <c r="AA201" s="202"/>
      <c r="AB201" s="208" t="s">
        <v>71</v>
      </c>
      <c r="AC201" s="208" t="s">
        <v>72</v>
      </c>
      <c r="AD201" s="182" t="s">
        <v>163</v>
      </c>
      <c r="AE201" s="171" t="s">
        <v>135</v>
      </c>
      <c r="AF201" s="175" t="s">
        <v>75</v>
      </c>
      <c r="AG201" s="177"/>
      <c r="AH201" s="175" t="s">
        <v>77</v>
      </c>
      <c r="AI201" s="183" t="s">
        <v>78</v>
      </c>
      <c r="AJ201" s="177" t="s">
        <v>79</v>
      </c>
      <c r="AK201" s="184" t="s">
        <v>80</v>
      </c>
      <c r="AL201" s="185" t="s">
        <v>81</v>
      </c>
    </row>
    <row r="202" spans="1:41" s="4" customFormat="1" ht="13.2" outlineLevel="1" x14ac:dyDescent="0.25">
      <c r="A202" s="16" t="s">
        <v>82</v>
      </c>
      <c r="B202" s="186"/>
      <c r="C202" s="187"/>
      <c r="D202" s="21">
        <v>1</v>
      </c>
      <c r="E202" s="21"/>
      <c r="F202" s="189" t="s">
        <v>111</v>
      </c>
      <c r="G202" s="29"/>
      <c r="H202" s="190"/>
      <c r="I202" s="190"/>
      <c r="J202" s="191"/>
      <c r="K202" s="13"/>
      <c r="L202" s="186"/>
      <c r="M202" s="187"/>
      <c r="N202" s="13"/>
      <c r="O202" s="195"/>
      <c r="P202" s="31"/>
      <c r="Q202" s="196"/>
      <c r="R202" s="31"/>
      <c r="S202" s="196"/>
      <c r="T202" s="31"/>
      <c r="U202" s="196"/>
      <c r="V202" s="32"/>
      <c r="W202" s="192"/>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outlineLevel="1" x14ac:dyDescent="0.25">
      <c r="A203" s="16" t="s">
        <v>82</v>
      </c>
      <c r="B203" s="186"/>
      <c r="C203" s="187"/>
      <c r="D203" s="21">
        <f t="shared" ref="D203:D217" si="6">D202+1</f>
        <v>2</v>
      </c>
      <c r="E203" s="21"/>
      <c r="F203" s="189" t="s">
        <v>111</v>
      </c>
      <c r="G203" s="29"/>
      <c r="H203" s="190"/>
      <c r="I203" s="190"/>
      <c r="J203" s="191"/>
      <c r="K203" s="13"/>
      <c r="L203" s="186"/>
      <c r="M203" s="187"/>
      <c r="N203" s="13"/>
      <c r="O203" s="195"/>
      <c r="P203" s="31"/>
      <c r="Q203" s="196"/>
      <c r="R203" s="31"/>
      <c r="S203" s="196"/>
      <c r="T203" s="31"/>
      <c r="U203" s="196"/>
      <c r="V203" s="32"/>
      <c r="W203" s="192"/>
      <c r="X203" s="187"/>
      <c r="Y203" s="205"/>
      <c r="Z203" s="198"/>
      <c r="AA203" s="206"/>
      <c r="AB203" s="187"/>
      <c r="AC203" s="16" t="s">
        <v>103</v>
      </c>
      <c r="AD203" s="197"/>
      <c r="AE203" s="217"/>
      <c r="AF203" s="189"/>
      <c r="AG203" s="187"/>
      <c r="AH203" s="205"/>
      <c r="AI203" s="29"/>
      <c r="AJ203" s="187"/>
      <c r="AK203" s="16"/>
      <c r="AL203" s="16"/>
      <c r="AN203" s="4">
        <v>39</v>
      </c>
      <c r="AO203" s="4" t="s">
        <v>189</v>
      </c>
    </row>
    <row r="204" spans="1:41" s="4" customFormat="1" ht="13.2" outlineLevel="1" x14ac:dyDescent="0.25">
      <c r="A204" s="16" t="s">
        <v>82</v>
      </c>
      <c r="B204" s="186"/>
      <c r="C204" s="187"/>
      <c r="D204" s="21">
        <f t="shared" si="6"/>
        <v>3</v>
      </c>
      <c r="E204" s="21"/>
      <c r="F204" s="189" t="s">
        <v>111</v>
      </c>
      <c r="G204" s="29"/>
      <c r="H204" s="190"/>
      <c r="I204" s="190"/>
      <c r="J204" s="191"/>
      <c r="K204" s="13"/>
      <c r="L204" s="186"/>
      <c r="M204" s="187"/>
      <c r="N204" s="13"/>
      <c r="O204" s="195"/>
      <c r="P204" s="31"/>
      <c r="Q204" s="196"/>
      <c r="R204" s="31"/>
      <c r="S204" s="196"/>
      <c r="T204" s="31"/>
      <c r="U204" s="196"/>
      <c r="V204" s="32"/>
      <c r="W204" s="192"/>
      <c r="X204" s="187"/>
      <c r="Y204" s="205"/>
      <c r="Z204" s="198"/>
      <c r="AA204" s="206"/>
      <c r="AB204" s="187"/>
      <c r="AC204" s="16" t="s">
        <v>103</v>
      </c>
      <c r="AD204" s="197"/>
      <c r="AE204" s="217"/>
      <c r="AF204" s="189"/>
      <c r="AG204" s="187"/>
      <c r="AH204" s="205"/>
      <c r="AI204" s="29"/>
      <c r="AJ204" s="187"/>
      <c r="AK204" s="16"/>
      <c r="AL204" s="16"/>
      <c r="AN204" s="4">
        <v>39</v>
      </c>
      <c r="AO204" s="4" t="s">
        <v>189</v>
      </c>
    </row>
    <row r="205" spans="1:41" s="4" customFormat="1" ht="13.2" outlineLevel="1" x14ac:dyDescent="0.25">
      <c r="A205" s="16" t="s">
        <v>82</v>
      </c>
      <c r="B205" s="186"/>
      <c r="C205" s="187"/>
      <c r="D205" s="21">
        <f t="shared" si="6"/>
        <v>4</v>
      </c>
      <c r="E205" s="21"/>
      <c r="F205" s="189" t="s">
        <v>111</v>
      </c>
      <c r="G205" s="29"/>
      <c r="H205" s="190"/>
      <c r="I205" s="190"/>
      <c r="J205" s="191"/>
      <c r="K205" s="13"/>
      <c r="L205" s="186"/>
      <c r="M205" s="187"/>
      <c r="N205" s="13"/>
      <c r="O205" s="194"/>
      <c r="P205" s="31"/>
      <c r="Q205" s="196"/>
      <c r="R205" s="31"/>
      <c r="S205" s="196"/>
      <c r="T205" s="31"/>
      <c r="U205" s="196"/>
      <c r="V205" s="32"/>
      <c r="W205" s="189"/>
      <c r="X205" s="187"/>
      <c r="Y205" s="205"/>
      <c r="Z205" s="198"/>
      <c r="AA205" s="206"/>
      <c r="AB205" s="187"/>
      <c r="AC205" s="16" t="s">
        <v>103</v>
      </c>
      <c r="AD205" s="197"/>
      <c r="AE205" s="217"/>
      <c r="AF205" s="189"/>
      <c r="AG205" s="187"/>
      <c r="AH205" s="205"/>
      <c r="AI205" s="29"/>
      <c r="AJ205" s="187"/>
      <c r="AK205" s="16"/>
      <c r="AL205" s="16"/>
      <c r="AN205" s="4">
        <v>39</v>
      </c>
      <c r="AO205" s="4" t="s">
        <v>189</v>
      </c>
    </row>
    <row r="206" spans="1:41" s="4" customFormat="1" ht="13.2" outlineLevel="1" x14ac:dyDescent="0.25">
      <c r="A206" s="16" t="s">
        <v>82</v>
      </c>
      <c r="B206" s="186"/>
      <c r="C206" s="187"/>
      <c r="D206" s="21">
        <f t="shared" si="6"/>
        <v>5</v>
      </c>
      <c r="E206" s="21"/>
      <c r="F206" s="189" t="s">
        <v>111</v>
      </c>
      <c r="G206" s="29"/>
      <c r="H206" s="190"/>
      <c r="I206" s="190"/>
      <c r="J206" s="191"/>
      <c r="K206" s="13"/>
      <c r="L206" s="186"/>
      <c r="M206" s="187"/>
      <c r="N206" s="13"/>
      <c r="O206" s="194"/>
      <c r="P206" s="31"/>
      <c r="Q206" s="196"/>
      <c r="R206" s="31"/>
      <c r="S206" s="196"/>
      <c r="T206" s="31"/>
      <c r="U206" s="196"/>
      <c r="V206" s="32"/>
      <c r="W206" s="189"/>
      <c r="X206" s="187"/>
      <c r="Y206" s="205"/>
      <c r="Z206" s="198"/>
      <c r="AA206" s="206"/>
      <c r="AB206" s="187"/>
      <c r="AC206" s="16" t="s">
        <v>103</v>
      </c>
      <c r="AD206" s="197"/>
      <c r="AE206" s="217"/>
      <c r="AF206" s="189"/>
      <c r="AG206" s="187"/>
      <c r="AH206" s="205"/>
      <c r="AI206" s="29"/>
      <c r="AJ206" s="187"/>
      <c r="AK206" s="16"/>
      <c r="AL206" s="16"/>
      <c r="AN206" s="4">
        <v>39</v>
      </c>
      <c r="AO206" s="4" t="s">
        <v>189</v>
      </c>
    </row>
    <row r="207" spans="1:41" s="4" customFormat="1" ht="13.2" outlineLevel="1" x14ac:dyDescent="0.25">
      <c r="A207" s="16" t="s">
        <v>82</v>
      </c>
      <c r="B207" s="186"/>
      <c r="C207" s="187"/>
      <c r="D207" s="21">
        <f t="shared" si="6"/>
        <v>6</v>
      </c>
      <c r="E207" s="21"/>
      <c r="F207" s="189" t="s">
        <v>111</v>
      </c>
      <c r="G207" s="29"/>
      <c r="H207" s="190"/>
      <c r="I207" s="190"/>
      <c r="J207" s="191"/>
      <c r="K207" s="13"/>
      <c r="L207" s="186"/>
      <c r="M207" s="187"/>
      <c r="N207" s="13"/>
      <c r="O207" s="194"/>
      <c r="P207" s="31"/>
      <c r="Q207" s="196"/>
      <c r="R207" s="31"/>
      <c r="S207" s="196"/>
      <c r="T207" s="31"/>
      <c r="U207" s="196"/>
      <c r="V207" s="32"/>
      <c r="W207" s="189"/>
      <c r="X207" s="187"/>
      <c r="Y207" s="205"/>
      <c r="Z207" s="198"/>
      <c r="AA207" s="206"/>
      <c r="AB207" s="187"/>
      <c r="AC207" s="16" t="s">
        <v>103</v>
      </c>
      <c r="AD207" s="197"/>
      <c r="AE207" s="217"/>
      <c r="AF207" s="189"/>
      <c r="AG207" s="187"/>
      <c r="AH207" s="205"/>
      <c r="AI207" s="29"/>
      <c r="AJ207" s="187"/>
      <c r="AK207" s="16"/>
      <c r="AL207" s="16"/>
      <c r="AN207" s="4">
        <v>39</v>
      </c>
      <c r="AO207" s="4" t="s">
        <v>189</v>
      </c>
    </row>
    <row r="208" spans="1:41" s="4" customFormat="1" ht="13.2" outlineLevel="1" x14ac:dyDescent="0.25">
      <c r="A208" s="16" t="s">
        <v>82</v>
      </c>
      <c r="B208" s="186"/>
      <c r="C208" s="187"/>
      <c r="D208" s="21">
        <f t="shared" si="6"/>
        <v>7</v>
      </c>
      <c r="E208" s="21"/>
      <c r="F208" s="189" t="s">
        <v>111</v>
      </c>
      <c r="G208" s="29"/>
      <c r="H208" s="190"/>
      <c r="I208" s="190"/>
      <c r="J208" s="191"/>
      <c r="K208" s="13"/>
      <c r="L208" s="186"/>
      <c r="M208" s="187"/>
      <c r="N208" s="13"/>
      <c r="O208" s="194"/>
      <c r="P208" s="31"/>
      <c r="Q208" s="196"/>
      <c r="R208" s="31"/>
      <c r="S208" s="196"/>
      <c r="T208" s="31"/>
      <c r="U208" s="196"/>
      <c r="V208" s="32"/>
      <c r="W208" s="189"/>
      <c r="X208" s="187"/>
      <c r="Y208" s="205"/>
      <c r="Z208" s="198"/>
      <c r="AA208" s="206"/>
      <c r="AB208" s="187"/>
      <c r="AC208" s="16" t="s">
        <v>103</v>
      </c>
      <c r="AD208" s="197"/>
      <c r="AE208" s="217"/>
      <c r="AF208" s="189"/>
      <c r="AG208" s="187"/>
      <c r="AH208" s="205"/>
      <c r="AI208" s="29"/>
      <c r="AJ208" s="187"/>
      <c r="AK208" s="16"/>
      <c r="AL208" s="16"/>
      <c r="AN208" s="4">
        <v>39</v>
      </c>
      <c r="AO208" s="4" t="s">
        <v>189</v>
      </c>
    </row>
    <row r="209" spans="1:41" s="4" customFormat="1" ht="13.2" outlineLevel="1" x14ac:dyDescent="0.25">
      <c r="A209" s="16" t="s">
        <v>82</v>
      </c>
      <c r="B209" s="186"/>
      <c r="C209" s="187"/>
      <c r="D209" s="21">
        <f t="shared" si="6"/>
        <v>8</v>
      </c>
      <c r="E209" s="21"/>
      <c r="F209" s="189" t="s">
        <v>111</v>
      </c>
      <c r="G209" s="29"/>
      <c r="H209" s="190"/>
      <c r="I209" s="190"/>
      <c r="J209" s="191"/>
      <c r="K209" s="13"/>
      <c r="L209" s="186"/>
      <c r="M209" s="187"/>
      <c r="N209" s="13"/>
      <c r="O209" s="194"/>
      <c r="P209" s="31"/>
      <c r="Q209" s="196"/>
      <c r="R209" s="31"/>
      <c r="S209" s="196"/>
      <c r="T209" s="31"/>
      <c r="U209" s="196"/>
      <c r="V209" s="32"/>
      <c r="W209" s="189"/>
      <c r="X209" s="187"/>
      <c r="Y209" s="205"/>
      <c r="Z209" s="198"/>
      <c r="AA209" s="206"/>
      <c r="AB209" s="187"/>
      <c r="AC209" s="16" t="s">
        <v>103</v>
      </c>
      <c r="AD209" s="197"/>
      <c r="AE209" s="217"/>
      <c r="AF209" s="189"/>
      <c r="AG209" s="187"/>
      <c r="AH209" s="205"/>
      <c r="AI209" s="29"/>
      <c r="AJ209" s="187"/>
      <c r="AK209" s="16"/>
      <c r="AL209" s="16"/>
      <c r="AN209" s="4">
        <v>39</v>
      </c>
      <c r="AO209" s="4" t="s">
        <v>189</v>
      </c>
    </row>
    <row r="210" spans="1:41" s="4" customFormat="1" ht="13.2" outlineLevel="1" x14ac:dyDescent="0.25">
      <c r="A210" s="16" t="s">
        <v>82</v>
      </c>
      <c r="B210" s="186"/>
      <c r="C210" s="187"/>
      <c r="D210" s="21">
        <f t="shared" si="6"/>
        <v>9</v>
      </c>
      <c r="E210" s="21"/>
      <c r="F210" s="189" t="s">
        <v>111</v>
      </c>
      <c r="G210" s="29"/>
      <c r="H210" s="190"/>
      <c r="I210" s="190"/>
      <c r="J210" s="191"/>
      <c r="K210" s="13"/>
      <c r="L210" s="186"/>
      <c r="M210" s="187"/>
      <c r="N210" s="13"/>
      <c r="O210" s="194"/>
      <c r="P210" s="31"/>
      <c r="Q210" s="196"/>
      <c r="R210" s="31"/>
      <c r="S210" s="196"/>
      <c r="T210" s="31"/>
      <c r="U210" s="196"/>
      <c r="V210" s="32"/>
      <c r="W210" s="189"/>
      <c r="X210" s="187"/>
      <c r="Y210" s="205"/>
      <c r="Z210" s="198"/>
      <c r="AA210" s="206"/>
      <c r="AB210" s="187"/>
      <c r="AC210" s="16" t="s">
        <v>103</v>
      </c>
      <c r="AD210" s="197"/>
      <c r="AE210" s="217"/>
      <c r="AF210" s="189"/>
      <c r="AG210" s="187"/>
      <c r="AH210" s="205"/>
      <c r="AI210" s="29"/>
      <c r="AJ210" s="187"/>
      <c r="AK210" s="16"/>
      <c r="AL210" s="16"/>
      <c r="AN210" s="4">
        <v>39</v>
      </c>
      <c r="AO210" s="4" t="s">
        <v>189</v>
      </c>
    </row>
    <row r="211" spans="1:41" s="4" customFormat="1" ht="13.2" outlineLevel="1" x14ac:dyDescent="0.25">
      <c r="A211" s="16" t="s">
        <v>82</v>
      </c>
      <c r="B211" s="186"/>
      <c r="C211" s="187"/>
      <c r="D211" s="21">
        <f t="shared" si="6"/>
        <v>10</v>
      </c>
      <c r="E211" s="21"/>
      <c r="F211" s="189" t="s">
        <v>111</v>
      </c>
      <c r="G211" s="29"/>
      <c r="H211" s="190"/>
      <c r="I211" s="190"/>
      <c r="J211" s="191"/>
      <c r="K211" s="13"/>
      <c r="L211" s="186"/>
      <c r="M211" s="187"/>
      <c r="N211" s="13"/>
      <c r="O211" s="194"/>
      <c r="P211" s="31"/>
      <c r="Q211" s="196"/>
      <c r="R211" s="31"/>
      <c r="S211" s="196"/>
      <c r="T211" s="31"/>
      <c r="U211" s="196"/>
      <c r="V211" s="32"/>
      <c r="W211" s="189"/>
      <c r="X211" s="187"/>
      <c r="Y211" s="205"/>
      <c r="Z211" s="198"/>
      <c r="AA211" s="206"/>
      <c r="AB211" s="187"/>
      <c r="AC211" s="16" t="s">
        <v>103</v>
      </c>
      <c r="AD211" s="197"/>
      <c r="AE211" s="217"/>
      <c r="AF211" s="189"/>
      <c r="AG211" s="187"/>
      <c r="AH211" s="205"/>
      <c r="AI211" s="29"/>
      <c r="AJ211" s="187"/>
      <c r="AK211" s="16"/>
      <c r="AL211" s="16"/>
      <c r="AN211" s="4">
        <v>39</v>
      </c>
      <c r="AO211" s="4" t="s">
        <v>189</v>
      </c>
    </row>
    <row r="212" spans="1:41" s="4" customFormat="1" ht="13.2" outlineLevel="1" x14ac:dyDescent="0.25">
      <c r="A212" s="16" t="s">
        <v>82</v>
      </c>
      <c r="B212" s="186"/>
      <c r="C212" s="187"/>
      <c r="D212" s="21">
        <f t="shared" si="6"/>
        <v>11</v>
      </c>
      <c r="E212" s="21"/>
      <c r="F212" s="189" t="s">
        <v>111</v>
      </c>
      <c r="G212" s="29"/>
      <c r="H212" s="190"/>
      <c r="I212" s="190"/>
      <c r="J212" s="191"/>
      <c r="K212" s="13"/>
      <c r="L212" s="186"/>
      <c r="M212" s="187"/>
      <c r="N212" s="13"/>
      <c r="O212" s="194"/>
      <c r="P212" s="31"/>
      <c r="Q212" s="196"/>
      <c r="R212" s="31"/>
      <c r="S212" s="196"/>
      <c r="T212" s="31"/>
      <c r="U212" s="196"/>
      <c r="V212" s="32"/>
      <c r="W212" s="189"/>
      <c r="X212" s="187"/>
      <c r="Y212" s="205"/>
      <c r="Z212" s="198"/>
      <c r="AA212" s="206"/>
      <c r="AB212" s="187"/>
      <c r="AC212" s="16" t="s">
        <v>103</v>
      </c>
      <c r="AD212" s="197"/>
      <c r="AE212" s="217"/>
      <c r="AF212" s="189"/>
      <c r="AG212" s="187"/>
      <c r="AH212" s="205"/>
      <c r="AI212" s="29"/>
      <c r="AJ212" s="187"/>
      <c r="AK212" s="16"/>
      <c r="AL212" s="16"/>
      <c r="AN212" s="4">
        <v>39</v>
      </c>
      <c r="AO212" s="4" t="s">
        <v>189</v>
      </c>
    </row>
    <row r="213" spans="1:41" s="4" customFormat="1" ht="13.2" outlineLevel="1" x14ac:dyDescent="0.25">
      <c r="A213" s="16" t="s">
        <v>82</v>
      </c>
      <c r="B213" s="186"/>
      <c r="C213" s="187"/>
      <c r="D213" s="21">
        <f t="shared" si="6"/>
        <v>12</v>
      </c>
      <c r="E213" s="21"/>
      <c r="F213" s="189" t="s">
        <v>111</v>
      </c>
      <c r="G213" s="29"/>
      <c r="H213" s="190"/>
      <c r="I213" s="190"/>
      <c r="J213" s="191"/>
      <c r="K213" s="13"/>
      <c r="L213" s="186"/>
      <c r="M213" s="187"/>
      <c r="N213" s="13"/>
      <c r="O213" s="194"/>
      <c r="P213" s="31"/>
      <c r="Q213" s="196"/>
      <c r="R213" s="31"/>
      <c r="S213" s="196"/>
      <c r="T213" s="31"/>
      <c r="U213" s="196"/>
      <c r="V213" s="32"/>
      <c r="W213" s="189"/>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si="6"/>
        <v>13</v>
      </c>
      <c r="E214" s="21"/>
      <c r="F214" s="189" t="s">
        <v>111</v>
      </c>
      <c r="G214" s="29"/>
      <c r="H214" s="190"/>
      <c r="I214" s="190"/>
      <c r="J214" s="191"/>
      <c r="K214" s="13"/>
      <c r="L214" s="186"/>
      <c r="M214" s="187"/>
      <c r="N214" s="13"/>
      <c r="O214" s="194"/>
      <c r="P214" s="31"/>
      <c r="Q214" s="196"/>
      <c r="R214" s="31"/>
      <c r="S214" s="196"/>
      <c r="T214" s="31"/>
      <c r="U214" s="196"/>
      <c r="V214" s="32"/>
      <c r="W214" s="189"/>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14</v>
      </c>
      <c r="E215" s="21"/>
      <c r="F215" s="189" t="s">
        <v>111</v>
      </c>
      <c r="G215" s="29"/>
      <c r="H215" s="190"/>
      <c r="I215" s="190"/>
      <c r="J215" s="191"/>
      <c r="K215" s="13"/>
      <c r="L215" s="186"/>
      <c r="M215" s="187"/>
      <c r="N215" s="13"/>
      <c r="O215" s="194"/>
      <c r="P215" s="31"/>
      <c r="Q215" s="196"/>
      <c r="R215" s="31"/>
      <c r="S215" s="196"/>
      <c r="T215" s="31"/>
      <c r="U215" s="196"/>
      <c r="V215" s="32"/>
      <c r="W215" s="189"/>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15</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16</v>
      </c>
      <c r="E217" s="21"/>
      <c r="F217" s="189" t="s">
        <v>111</v>
      </c>
      <c r="G217" s="29"/>
      <c r="H217" s="190"/>
      <c r="I217" s="190"/>
      <c r="J217" s="191"/>
      <c r="K217" s="13"/>
      <c r="L217" s="197"/>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x14ac:dyDescent="0.25">
      <c r="A218" s="158"/>
      <c r="B218" s="20"/>
      <c r="C218" s="20"/>
      <c r="D218" s="25"/>
      <c r="E218" s="20"/>
      <c r="F218" s="221"/>
      <c r="G218" s="20"/>
      <c r="H218" s="221"/>
      <c r="I218" s="221"/>
      <c r="J218" s="221"/>
      <c r="K218" s="221"/>
      <c r="L218" s="20"/>
      <c r="M218" s="20"/>
      <c r="N218" s="221"/>
      <c r="O218" s="221"/>
      <c r="P218" s="20"/>
      <c r="Q218" s="221"/>
      <c r="R218" s="20"/>
      <c r="S218" s="221"/>
      <c r="T218" s="20"/>
      <c r="U218" s="20"/>
      <c r="V218" s="20"/>
      <c r="W218" s="20"/>
      <c r="X218" s="20"/>
      <c r="Y218" s="20"/>
      <c r="Z218" s="20"/>
      <c r="AA218" s="20"/>
      <c r="AD218" s="221"/>
      <c r="AE218" s="20"/>
      <c r="AF218" s="20"/>
      <c r="AG218" s="20"/>
      <c r="AH218" s="20"/>
      <c r="AI218" s="20"/>
    </row>
    <row r="219" spans="1:41" s="4" customFormat="1" ht="13.8" thickBot="1" x14ac:dyDescent="0.3">
      <c r="D219" s="4" t="s">
        <v>190</v>
      </c>
      <c r="L219" s="3"/>
    </row>
    <row r="220" spans="1:41" s="4" customFormat="1" ht="13.8" outlineLevel="1" thickBot="1" x14ac:dyDescent="0.3">
      <c r="A220" s="160" t="s">
        <v>29</v>
      </c>
      <c r="B220" s="161" t="s">
        <v>30</v>
      </c>
      <c r="C220" s="162"/>
      <c r="D220" s="161" t="s">
        <v>191</v>
      </c>
      <c r="E220" s="161"/>
      <c r="F220" s="163" t="s">
        <v>32</v>
      </c>
      <c r="G220" s="164"/>
      <c r="H220" s="164"/>
      <c r="I220" s="164"/>
      <c r="J220" s="165"/>
      <c r="K220" s="207" t="s">
        <v>33</v>
      </c>
      <c r="L220" s="161" t="s">
        <v>192</v>
      </c>
      <c r="M220" s="161"/>
      <c r="N220" s="167" t="s">
        <v>33</v>
      </c>
      <c r="O220" s="168" t="s">
        <v>35</v>
      </c>
      <c r="P220" s="161"/>
      <c r="Q220" s="161"/>
      <c r="R220" s="161"/>
      <c r="S220" s="161"/>
      <c r="T220" s="161"/>
      <c r="U220" s="161"/>
      <c r="V220" s="161"/>
      <c r="W220" s="163" t="s">
        <v>36</v>
      </c>
      <c r="X220" s="169"/>
      <c r="Y220" s="168" t="s">
        <v>115</v>
      </c>
      <c r="Z220" s="161" t="s">
        <v>115</v>
      </c>
      <c r="AA220" s="162"/>
      <c r="AB220" s="161" t="s">
        <v>38</v>
      </c>
      <c r="AC220" s="168" t="s">
        <v>39</v>
      </c>
      <c r="AD220" s="168" t="s">
        <v>154</v>
      </c>
      <c r="AE220" s="162"/>
      <c r="AF220" s="163" t="s">
        <v>41</v>
      </c>
      <c r="AG220" s="165" t="s">
        <v>115</v>
      </c>
      <c r="AH220" s="168" t="s">
        <v>42</v>
      </c>
      <c r="AI220" s="168"/>
      <c r="AJ220" s="168"/>
      <c r="AK220" s="170" t="s">
        <v>43</v>
      </c>
      <c r="AL220" s="167"/>
    </row>
    <row r="221" spans="1:41" s="209" customFormat="1" ht="201.75" customHeight="1" outlineLevel="1" x14ac:dyDescent="0.3">
      <c r="A221" s="171" t="s">
        <v>44</v>
      </c>
      <c r="B221" s="172" t="s">
        <v>45</v>
      </c>
      <c r="C221" s="171" t="s">
        <v>46</v>
      </c>
      <c r="D221" s="172" t="s">
        <v>167</v>
      </c>
      <c r="E221" s="225" t="s">
        <v>175</v>
      </c>
      <c r="F221" s="175" t="s">
        <v>49</v>
      </c>
      <c r="G221" s="176" t="s">
        <v>131</v>
      </c>
      <c r="H221" s="174" t="s">
        <v>51</v>
      </c>
      <c r="I221" s="174" t="s">
        <v>52</v>
      </c>
      <c r="J221" s="177" t="s">
        <v>53</v>
      </c>
      <c r="K221" s="179" t="s">
        <v>54</v>
      </c>
      <c r="L221" s="173" t="s">
        <v>193</v>
      </c>
      <c r="M221" s="178" t="s">
        <v>194</v>
      </c>
      <c r="N221" s="179" t="s">
        <v>57</v>
      </c>
      <c r="O221" s="175" t="s">
        <v>58</v>
      </c>
      <c r="P221" s="174" t="s">
        <v>59</v>
      </c>
      <c r="Q221" s="174" t="s">
        <v>60</v>
      </c>
      <c r="R221" s="174" t="s">
        <v>61</v>
      </c>
      <c r="S221" s="174" t="s">
        <v>62</v>
      </c>
      <c r="T221" s="174" t="s">
        <v>63</v>
      </c>
      <c r="U221" s="174" t="s">
        <v>64</v>
      </c>
      <c r="V221" s="177" t="s">
        <v>65</v>
      </c>
      <c r="W221" s="180" t="s">
        <v>66</v>
      </c>
      <c r="X221" s="181" t="s">
        <v>67</v>
      </c>
      <c r="Y221" s="201"/>
      <c r="Z221" s="183"/>
      <c r="AA221" s="202"/>
      <c r="AB221" s="171" t="s">
        <v>71</v>
      </c>
      <c r="AC221" s="208" t="s">
        <v>72</v>
      </c>
      <c r="AD221" s="182"/>
      <c r="AE221" s="171" t="s">
        <v>135</v>
      </c>
      <c r="AF221" s="175" t="s">
        <v>75</v>
      </c>
      <c r="AG221" s="177"/>
      <c r="AH221" s="175" t="s">
        <v>77</v>
      </c>
      <c r="AI221" s="183" t="s">
        <v>78</v>
      </c>
      <c r="AJ221" s="177" t="s">
        <v>79</v>
      </c>
      <c r="AK221" s="184" t="s">
        <v>80</v>
      </c>
      <c r="AL221" s="185" t="s">
        <v>81</v>
      </c>
    </row>
    <row r="222" spans="1:41" s="4" customFormat="1" ht="13.2" outlineLevel="1" x14ac:dyDescent="0.25">
      <c r="A222" s="16" t="s">
        <v>82</v>
      </c>
      <c r="B222" s="186"/>
      <c r="C222" s="187"/>
      <c r="D222" s="21">
        <v>1</v>
      </c>
      <c r="E222" s="21"/>
      <c r="F222" s="189" t="s">
        <v>111</v>
      </c>
      <c r="G222" s="29"/>
      <c r="H222" s="190"/>
      <c r="I222" s="190"/>
      <c r="J222" s="191"/>
      <c r="K222" s="13"/>
      <c r="L222" s="219"/>
      <c r="M222" s="32"/>
      <c r="N222" s="13"/>
      <c r="O222" s="195"/>
      <c r="P222" s="31"/>
      <c r="Q222" s="196"/>
      <c r="R222" s="31"/>
      <c r="S222" s="196"/>
      <c r="T222" s="31"/>
      <c r="U222" s="196"/>
      <c r="V222" s="32"/>
      <c r="W222" s="192"/>
      <c r="X222" s="187"/>
      <c r="Y222" s="198"/>
      <c r="Z222" s="198"/>
      <c r="AA222" s="206"/>
      <c r="AB222" s="187"/>
      <c r="AC222" s="16" t="s">
        <v>103</v>
      </c>
      <c r="AD222" s="224"/>
      <c r="AE222" s="217"/>
      <c r="AF222" s="189"/>
      <c r="AG222" s="187"/>
      <c r="AH222" s="205"/>
      <c r="AI222" s="29"/>
      <c r="AJ222" s="187"/>
      <c r="AK222" s="16"/>
      <c r="AL222" s="16"/>
      <c r="AN222" s="4">
        <v>13</v>
      </c>
      <c r="AO222" s="4" t="s">
        <v>195</v>
      </c>
    </row>
    <row r="223" spans="1:41" s="4" customFormat="1" ht="13.2" outlineLevel="1" x14ac:dyDescent="0.25">
      <c r="A223" s="16" t="s">
        <v>82</v>
      </c>
      <c r="B223" s="186"/>
      <c r="C223" s="187"/>
      <c r="D223" s="21">
        <f t="shared" ref="D223:D237" si="7">D222+1</f>
        <v>2</v>
      </c>
      <c r="E223" s="21"/>
      <c r="F223" s="189" t="s">
        <v>111</v>
      </c>
      <c r="G223" s="29"/>
      <c r="H223" s="190"/>
      <c r="I223" s="190"/>
      <c r="J223" s="191"/>
      <c r="K223" s="13"/>
      <c r="L223" s="219"/>
      <c r="M223" s="32"/>
      <c r="N223" s="13"/>
      <c r="O223" s="195"/>
      <c r="P223" s="31"/>
      <c r="Q223" s="196"/>
      <c r="R223" s="31"/>
      <c r="S223" s="196"/>
      <c r="T223" s="31"/>
      <c r="U223" s="196"/>
      <c r="V223" s="32"/>
      <c r="W223" s="192"/>
      <c r="X223" s="187"/>
      <c r="Y223" s="198"/>
      <c r="Z223" s="198"/>
      <c r="AA223" s="206"/>
      <c r="AB223" s="187"/>
      <c r="AC223" s="16" t="s">
        <v>103</v>
      </c>
      <c r="AD223" s="224"/>
      <c r="AE223" s="217"/>
      <c r="AF223" s="189"/>
      <c r="AG223" s="187"/>
      <c r="AH223" s="205"/>
      <c r="AI223" s="29"/>
      <c r="AJ223" s="187"/>
      <c r="AK223" s="16"/>
      <c r="AL223" s="16"/>
      <c r="AN223" s="4">
        <v>13</v>
      </c>
      <c r="AO223" s="4" t="s">
        <v>195</v>
      </c>
    </row>
    <row r="224" spans="1:41" s="4" customFormat="1" ht="13.2" outlineLevel="1" x14ac:dyDescent="0.25">
      <c r="A224" s="16" t="s">
        <v>82</v>
      </c>
      <c r="B224" s="186"/>
      <c r="C224" s="187"/>
      <c r="D224" s="21">
        <f t="shared" si="7"/>
        <v>3</v>
      </c>
      <c r="E224" s="21"/>
      <c r="F224" s="189" t="s">
        <v>111</v>
      </c>
      <c r="G224" s="29"/>
      <c r="H224" s="190"/>
      <c r="I224" s="190"/>
      <c r="J224" s="191"/>
      <c r="K224" s="13"/>
      <c r="L224" s="219"/>
      <c r="M224" s="32"/>
      <c r="N224" s="13"/>
      <c r="O224" s="195"/>
      <c r="P224" s="31"/>
      <c r="Q224" s="196"/>
      <c r="R224" s="31"/>
      <c r="S224" s="196"/>
      <c r="T224" s="31"/>
      <c r="U224" s="196"/>
      <c r="V224" s="32"/>
      <c r="W224" s="192"/>
      <c r="X224" s="187"/>
      <c r="Y224" s="198"/>
      <c r="Z224" s="198"/>
      <c r="AA224" s="206"/>
      <c r="AB224" s="187"/>
      <c r="AC224" s="16" t="s">
        <v>103</v>
      </c>
      <c r="AD224" s="224"/>
      <c r="AE224" s="217"/>
      <c r="AF224" s="189"/>
      <c r="AG224" s="187"/>
      <c r="AH224" s="205"/>
      <c r="AI224" s="29"/>
      <c r="AJ224" s="187"/>
      <c r="AK224" s="16"/>
      <c r="AL224" s="16"/>
      <c r="AN224" s="4">
        <v>13</v>
      </c>
      <c r="AO224" s="4" t="s">
        <v>195</v>
      </c>
    </row>
    <row r="225" spans="1:41" s="4" customFormat="1" ht="13.2" outlineLevel="1" x14ac:dyDescent="0.25">
      <c r="A225" s="16" t="s">
        <v>82</v>
      </c>
      <c r="B225" s="186"/>
      <c r="C225" s="187"/>
      <c r="D225" s="21">
        <f t="shared" si="7"/>
        <v>4</v>
      </c>
      <c r="E225" s="21"/>
      <c r="F225" s="189" t="s">
        <v>111</v>
      </c>
      <c r="G225" s="29"/>
      <c r="H225" s="190"/>
      <c r="I225" s="190"/>
      <c r="J225" s="191"/>
      <c r="K225" s="13"/>
      <c r="L225" s="219"/>
      <c r="M225" s="32"/>
      <c r="N225" s="13"/>
      <c r="O225" s="194"/>
      <c r="P225" s="31"/>
      <c r="Q225" s="196"/>
      <c r="R225" s="31"/>
      <c r="S225" s="196"/>
      <c r="T225" s="31"/>
      <c r="U225" s="196"/>
      <c r="V225" s="32"/>
      <c r="W225" s="189"/>
      <c r="X225" s="187"/>
      <c r="Y225" s="198"/>
      <c r="Z225" s="198"/>
      <c r="AA225" s="206"/>
      <c r="AB225" s="187"/>
      <c r="AC225" s="16" t="s">
        <v>103</v>
      </c>
      <c r="AD225" s="224"/>
      <c r="AE225" s="217"/>
      <c r="AF225" s="189"/>
      <c r="AG225" s="187"/>
      <c r="AH225" s="205"/>
      <c r="AI225" s="29"/>
      <c r="AJ225" s="187"/>
      <c r="AK225" s="16"/>
      <c r="AL225" s="16"/>
      <c r="AN225" s="4">
        <v>13</v>
      </c>
      <c r="AO225" s="4" t="s">
        <v>195</v>
      </c>
    </row>
    <row r="226" spans="1:41" s="4" customFormat="1" ht="13.2" outlineLevel="1" x14ac:dyDescent="0.25">
      <c r="A226" s="16" t="s">
        <v>82</v>
      </c>
      <c r="B226" s="186"/>
      <c r="C226" s="187"/>
      <c r="D226" s="21">
        <f t="shared" si="7"/>
        <v>5</v>
      </c>
      <c r="E226" s="21"/>
      <c r="F226" s="189" t="s">
        <v>111</v>
      </c>
      <c r="G226" s="29"/>
      <c r="H226" s="190"/>
      <c r="I226" s="190"/>
      <c r="J226" s="191"/>
      <c r="K226" s="13"/>
      <c r="L226" s="219"/>
      <c r="M226" s="32"/>
      <c r="N226" s="13"/>
      <c r="O226" s="194"/>
      <c r="P226" s="31"/>
      <c r="Q226" s="196"/>
      <c r="R226" s="31"/>
      <c r="S226" s="196"/>
      <c r="T226" s="31"/>
      <c r="U226" s="196"/>
      <c r="V226" s="32"/>
      <c r="W226" s="189"/>
      <c r="X226" s="187"/>
      <c r="Y226" s="198"/>
      <c r="Z226" s="198"/>
      <c r="AA226" s="206"/>
      <c r="AB226" s="187"/>
      <c r="AC226" s="16" t="s">
        <v>103</v>
      </c>
      <c r="AD226" s="224"/>
      <c r="AE226" s="217"/>
      <c r="AF226" s="189"/>
      <c r="AG226" s="187"/>
      <c r="AH226" s="205"/>
      <c r="AI226" s="29"/>
      <c r="AJ226" s="187"/>
      <c r="AK226" s="16"/>
      <c r="AL226" s="16"/>
      <c r="AN226" s="4">
        <v>13</v>
      </c>
      <c r="AO226" s="4" t="s">
        <v>195</v>
      </c>
    </row>
    <row r="227" spans="1:41" s="4" customFormat="1" ht="13.2" outlineLevel="1" x14ac:dyDescent="0.25">
      <c r="A227" s="16" t="s">
        <v>82</v>
      </c>
      <c r="B227" s="186"/>
      <c r="C227" s="187"/>
      <c r="D227" s="21">
        <f t="shared" si="7"/>
        <v>6</v>
      </c>
      <c r="E227" s="21"/>
      <c r="F227" s="189" t="s">
        <v>111</v>
      </c>
      <c r="G227" s="29"/>
      <c r="H227" s="190"/>
      <c r="I227" s="190"/>
      <c r="J227" s="191"/>
      <c r="K227" s="13"/>
      <c r="L227" s="219"/>
      <c r="M227" s="32"/>
      <c r="N227" s="13"/>
      <c r="O227" s="194"/>
      <c r="P227" s="31"/>
      <c r="Q227" s="196"/>
      <c r="R227" s="31"/>
      <c r="S227" s="196"/>
      <c r="T227" s="31"/>
      <c r="U227" s="196"/>
      <c r="V227" s="32"/>
      <c r="W227" s="189"/>
      <c r="X227" s="187"/>
      <c r="Y227" s="198"/>
      <c r="Z227" s="198"/>
      <c r="AA227" s="206"/>
      <c r="AB227" s="187"/>
      <c r="AC227" s="16" t="s">
        <v>103</v>
      </c>
      <c r="AD227" s="224"/>
      <c r="AE227" s="217"/>
      <c r="AF227" s="189"/>
      <c r="AG227" s="187"/>
      <c r="AH227" s="205"/>
      <c r="AI227" s="29"/>
      <c r="AJ227" s="187"/>
      <c r="AK227" s="16"/>
      <c r="AL227" s="16"/>
      <c r="AN227" s="4">
        <v>13</v>
      </c>
      <c r="AO227" s="4" t="s">
        <v>195</v>
      </c>
    </row>
    <row r="228" spans="1:41" s="4" customFormat="1" ht="13.2" outlineLevel="1" x14ac:dyDescent="0.25">
      <c r="A228" s="16" t="s">
        <v>82</v>
      </c>
      <c r="B228" s="186"/>
      <c r="C228" s="187"/>
      <c r="D228" s="21">
        <f t="shared" si="7"/>
        <v>7</v>
      </c>
      <c r="E228" s="21"/>
      <c r="F228" s="189" t="s">
        <v>111</v>
      </c>
      <c r="G228" s="29"/>
      <c r="H228" s="190"/>
      <c r="I228" s="190"/>
      <c r="J228" s="191"/>
      <c r="K228" s="13"/>
      <c r="L228" s="219"/>
      <c r="M228" s="32"/>
      <c r="N228" s="13"/>
      <c r="O228" s="194"/>
      <c r="P228" s="31"/>
      <c r="Q228" s="196"/>
      <c r="R228" s="31"/>
      <c r="S228" s="196"/>
      <c r="T228" s="31"/>
      <c r="U228" s="196"/>
      <c r="V228" s="32"/>
      <c r="W228" s="189"/>
      <c r="X228" s="187"/>
      <c r="Y228" s="198"/>
      <c r="Z228" s="198"/>
      <c r="AA228" s="206"/>
      <c r="AB228" s="187"/>
      <c r="AC228" s="16" t="s">
        <v>103</v>
      </c>
      <c r="AD228" s="224"/>
      <c r="AE228" s="217"/>
      <c r="AF228" s="189"/>
      <c r="AG228" s="187"/>
      <c r="AH228" s="205"/>
      <c r="AI228" s="29"/>
      <c r="AJ228" s="187"/>
      <c r="AK228" s="16"/>
      <c r="AL228" s="16"/>
      <c r="AN228" s="4">
        <v>13</v>
      </c>
      <c r="AO228" s="4" t="s">
        <v>195</v>
      </c>
    </row>
    <row r="229" spans="1:41" s="4" customFormat="1" ht="13.2" outlineLevel="1" x14ac:dyDescent="0.25">
      <c r="A229" s="16" t="s">
        <v>82</v>
      </c>
      <c r="B229" s="186"/>
      <c r="C229" s="187"/>
      <c r="D229" s="21">
        <f t="shared" si="7"/>
        <v>8</v>
      </c>
      <c r="E229" s="21"/>
      <c r="F229" s="189" t="s">
        <v>111</v>
      </c>
      <c r="G229" s="29"/>
      <c r="H229" s="190"/>
      <c r="I229" s="190"/>
      <c r="J229" s="191"/>
      <c r="K229" s="13"/>
      <c r="L229" s="219"/>
      <c r="M229" s="32"/>
      <c r="N229" s="13"/>
      <c r="O229" s="194"/>
      <c r="P229" s="31"/>
      <c r="Q229" s="196"/>
      <c r="R229" s="31"/>
      <c r="S229" s="196"/>
      <c r="T229" s="31"/>
      <c r="U229" s="196"/>
      <c r="V229" s="32"/>
      <c r="W229" s="189"/>
      <c r="X229" s="187"/>
      <c r="Y229" s="198"/>
      <c r="Z229" s="198"/>
      <c r="AA229" s="206"/>
      <c r="AB229" s="187"/>
      <c r="AC229" s="16" t="s">
        <v>103</v>
      </c>
      <c r="AD229" s="224"/>
      <c r="AE229" s="217"/>
      <c r="AF229" s="189"/>
      <c r="AG229" s="187"/>
      <c r="AH229" s="205"/>
      <c r="AI229" s="29"/>
      <c r="AJ229" s="187"/>
      <c r="AK229" s="16"/>
      <c r="AL229" s="16"/>
      <c r="AN229" s="4">
        <v>13</v>
      </c>
      <c r="AO229" s="4" t="s">
        <v>195</v>
      </c>
    </row>
    <row r="230" spans="1:41" s="4" customFormat="1" ht="13.2" outlineLevel="1" x14ac:dyDescent="0.25">
      <c r="A230" s="16" t="s">
        <v>82</v>
      </c>
      <c r="B230" s="186"/>
      <c r="C230" s="187"/>
      <c r="D230" s="21">
        <f t="shared" si="7"/>
        <v>9</v>
      </c>
      <c r="E230" s="21"/>
      <c r="F230" s="189" t="s">
        <v>111</v>
      </c>
      <c r="G230" s="29"/>
      <c r="H230" s="190"/>
      <c r="I230" s="190"/>
      <c r="J230" s="191"/>
      <c r="K230" s="13"/>
      <c r="L230" s="219"/>
      <c r="M230" s="32"/>
      <c r="N230" s="13"/>
      <c r="O230" s="194"/>
      <c r="P230" s="31"/>
      <c r="Q230" s="196"/>
      <c r="R230" s="31"/>
      <c r="S230" s="196"/>
      <c r="T230" s="31"/>
      <c r="U230" s="196"/>
      <c r="V230" s="32"/>
      <c r="W230" s="189"/>
      <c r="X230" s="187"/>
      <c r="Y230" s="198"/>
      <c r="Z230" s="198"/>
      <c r="AA230" s="206"/>
      <c r="AB230" s="187"/>
      <c r="AC230" s="16" t="s">
        <v>103</v>
      </c>
      <c r="AD230" s="224"/>
      <c r="AE230" s="217"/>
      <c r="AF230" s="189"/>
      <c r="AG230" s="187"/>
      <c r="AH230" s="205"/>
      <c r="AI230" s="29"/>
      <c r="AJ230" s="187"/>
      <c r="AK230" s="16"/>
      <c r="AL230" s="16"/>
      <c r="AN230" s="4">
        <v>13</v>
      </c>
      <c r="AO230" s="4" t="s">
        <v>195</v>
      </c>
    </row>
    <row r="231" spans="1:41" s="4" customFormat="1" ht="13.2" outlineLevel="1" x14ac:dyDescent="0.25">
      <c r="A231" s="16" t="s">
        <v>82</v>
      </c>
      <c r="B231" s="186"/>
      <c r="C231" s="187"/>
      <c r="D231" s="21">
        <f t="shared" si="7"/>
        <v>10</v>
      </c>
      <c r="E231" s="21"/>
      <c r="F231" s="189" t="s">
        <v>111</v>
      </c>
      <c r="G231" s="29"/>
      <c r="H231" s="190"/>
      <c r="I231" s="190"/>
      <c r="J231" s="191"/>
      <c r="K231" s="13"/>
      <c r="L231" s="219"/>
      <c r="M231" s="32"/>
      <c r="N231" s="13"/>
      <c r="O231" s="194"/>
      <c r="P231" s="31"/>
      <c r="Q231" s="196"/>
      <c r="R231" s="31"/>
      <c r="S231" s="196"/>
      <c r="T231" s="31"/>
      <c r="U231" s="196"/>
      <c r="V231" s="32"/>
      <c r="W231" s="189"/>
      <c r="X231" s="187"/>
      <c r="Y231" s="198"/>
      <c r="Z231" s="198"/>
      <c r="AA231" s="206"/>
      <c r="AB231" s="187"/>
      <c r="AC231" s="16" t="s">
        <v>103</v>
      </c>
      <c r="AD231" s="224"/>
      <c r="AE231" s="217"/>
      <c r="AF231" s="189"/>
      <c r="AG231" s="187"/>
      <c r="AH231" s="205"/>
      <c r="AI231" s="29"/>
      <c r="AJ231" s="187"/>
      <c r="AK231" s="16"/>
      <c r="AL231" s="16"/>
      <c r="AN231" s="4">
        <v>13</v>
      </c>
      <c r="AO231" s="4" t="s">
        <v>195</v>
      </c>
    </row>
    <row r="232" spans="1:41" s="4" customFormat="1" ht="13.2" outlineLevel="1" x14ac:dyDescent="0.25">
      <c r="A232" s="16" t="s">
        <v>82</v>
      </c>
      <c r="B232" s="186"/>
      <c r="C232" s="187"/>
      <c r="D232" s="21">
        <f t="shared" si="7"/>
        <v>11</v>
      </c>
      <c r="E232" s="21"/>
      <c r="F232" s="189" t="s">
        <v>111</v>
      </c>
      <c r="G232" s="29"/>
      <c r="H232" s="190"/>
      <c r="I232" s="190"/>
      <c r="J232" s="191"/>
      <c r="K232" s="13"/>
      <c r="L232" s="219"/>
      <c r="M232" s="32"/>
      <c r="N232" s="13"/>
      <c r="O232" s="194"/>
      <c r="P232" s="31"/>
      <c r="Q232" s="196"/>
      <c r="R232" s="31"/>
      <c r="S232" s="196"/>
      <c r="T232" s="31"/>
      <c r="U232" s="196"/>
      <c r="V232" s="32"/>
      <c r="W232" s="189"/>
      <c r="X232" s="187"/>
      <c r="Y232" s="198"/>
      <c r="Z232" s="198"/>
      <c r="AA232" s="206"/>
      <c r="AB232" s="187"/>
      <c r="AC232" s="16" t="s">
        <v>103</v>
      </c>
      <c r="AD232" s="224"/>
      <c r="AE232" s="217"/>
      <c r="AF232" s="189"/>
      <c r="AG232" s="187"/>
      <c r="AH232" s="205"/>
      <c r="AI232" s="29"/>
      <c r="AJ232" s="187"/>
      <c r="AK232" s="16"/>
      <c r="AL232" s="16"/>
      <c r="AN232" s="4">
        <v>13</v>
      </c>
      <c r="AO232" s="4" t="s">
        <v>195</v>
      </c>
    </row>
    <row r="233" spans="1:41" s="4" customFormat="1" ht="13.2" outlineLevel="1" x14ac:dyDescent="0.25">
      <c r="A233" s="16" t="s">
        <v>82</v>
      </c>
      <c r="B233" s="186"/>
      <c r="C233" s="187"/>
      <c r="D233" s="21">
        <f t="shared" si="7"/>
        <v>12</v>
      </c>
      <c r="E233" s="21"/>
      <c r="F233" s="189" t="s">
        <v>111</v>
      </c>
      <c r="G233" s="29"/>
      <c r="H233" s="190"/>
      <c r="I233" s="190"/>
      <c r="J233" s="191"/>
      <c r="K233" s="13"/>
      <c r="L233" s="219"/>
      <c r="M233" s="32"/>
      <c r="N233" s="13"/>
      <c r="O233" s="194"/>
      <c r="P233" s="31"/>
      <c r="Q233" s="196"/>
      <c r="R233" s="31"/>
      <c r="S233" s="196"/>
      <c r="T233" s="31"/>
      <c r="U233" s="196"/>
      <c r="V233" s="32"/>
      <c r="W233" s="189"/>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si="7"/>
        <v>13</v>
      </c>
      <c r="E234" s="21"/>
      <c r="F234" s="189" t="s">
        <v>111</v>
      </c>
      <c r="G234" s="29"/>
      <c r="H234" s="190"/>
      <c r="I234" s="190"/>
      <c r="J234" s="191"/>
      <c r="K234" s="13"/>
      <c r="L234" s="219"/>
      <c r="M234" s="32"/>
      <c r="N234" s="13"/>
      <c r="O234" s="194"/>
      <c r="P234" s="31"/>
      <c r="Q234" s="196"/>
      <c r="R234" s="31"/>
      <c r="S234" s="196"/>
      <c r="T234" s="31"/>
      <c r="U234" s="196"/>
      <c r="V234" s="32"/>
      <c r="W234" s="189"/>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14</v>
      </c>
      <c r="E235" s="21"/>
      <c r="F235" s="189" t="s">
        <v>111</v>
      </c>
      <c r="G235" s="29"/>
      <c r="H235" s="190"/>
      <c r="I235" s="190"/>
      <c r="J235" s="191"/>
      <c r="K235" s="13"/>
      <c r="L235" s="219"/>
      <c r="M235" s="32"/>
      <c r="N235" s="13"/>
      <c r="O235" s="194"/>
      <c r="P235" s="31"/>
      <c r="Q235" s="196"/>
      <c r="R235" s="31"/>
      <c r="S235" s="196"/>
      <c r="T235" s="31"/>
      <c r="U235" s="196"/>
      <c r="V235" s="32"/>
      <c r="W235" s="189"/>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15</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16</v>
      </c>
      <c r="E237" s="21"/>
      <c r="F237" s="189" t="s">
        <v>111</v>
      </c>
      <c r="G237" s="29"/>
      <c r="H237" s="190"/>
      <c r="I237" s="190"/>
      <c r="J237" s="191"/>
      <c r="K237" s="13"/>
      <c r="L237" s="219"/>
      <c r="M237" s="32"/>
      <c r="N237" s="13"/>
      <c r="O237" s="194"/>
      <c r="P237" s="31"/>
      <c r="Q237" s="196"/>
      <c r="R237" s="31"/>
      <c r="S237" s="196"/>
      <c r="T237" s="31"/>
      <c r="U237" s="196"/>
      <c r="V237" s="32"/>
      <c r="W237" s="189"/>
      <c r="X237" s="187"/>
      <c r="Y237" s="205"/>
      <c r="Z237" s="198"/>
      <c r="AA237" s="206"/>
      <c r="AB237" s="187"/>
      <c r="AC237" s="16" t="s">
        <v>103</v>
      </c>
      <c r="AD237" s="224"/>
      <c r="AE237" s="217"/>
      <c r="AF237" s="189"/>
      <c r="AG237" s="187"/>
      <c r="AH237" s="205"/>
      <c r="AI237" s="29"/>
      <c r="AJ237" s="187"/>
      <c r="AK237" s="16"/>
      <c r="AL237" s="16"/>
      <c r="AN237" s="4">
        <v>13</v>
      </c>
      <c r="AO237" s="4" t="s">
        <v>195</v>
      </c>
    </row>
    <row r="238" spans="1:41" s="4" customFormat="1" ht="13.2" x14ac:dyDescent="0.25">
      <c r="A238" s="158"/>
      <c r="B238" s="20"/>
      <c r="C238" s="20"/>
      <c r="D238" s="25"/>
      <c r="E238" s="20"/>
      <c r="F238" s="221"/>
      <c r="G238" s="20"/>
      <c r="H238" s="221"/>
      <c r="I238" s="221"/>
      <c r="J238" s="221"/>
      <c r="K238" s="221"/>
      <c r="L238" s="20"/>
      <c r="M238" s="20"/>
      <c r="N238" s="221"/>
      <c r="O238" s="221"/>
      <c r="P238" s="20"/>
      <c r="Q238" s="221"/>
      <c r="R238" s="20"/>
      <c r="S238" s="221"/>
      <c r="T238" s="20"/>
      <c r="U238" s="20"/>
      <c r="V238" s="20"/>
      <c r="W238" s="20"/>
      <c r="X238" s="20"/>
      <c r="Y238" s="20"/>
      <c r="Z238" s="20"/>
      <c r="AA238" s="20"/>
      <c r="AD238" s="221"/>
      <c r="AE238" s="20"/>
      <c r="AF238" s="20"/>
      <c r="AG238" s="20"/>
      <c r="AH238" s="20"/>
      <c r="AI238" s="20"/>
    </row>
    <row r="239" spans="1:41" ht="15" x14ac:dyDescent="0.25">
      <c r="A239" s="140" t="s">
        <v>196</v>
      </c>
    </row>
  </sheetData>
  <dataConsolidate/>
  <mergeCells count="5">
    <mergeCell ref="L89:AA89"/>
    <mergeCell ref="L90:O90"/>
    <mergeCell ref="P90:S90"/>
    <mergeCell ref="T90:W90"/>
    <mergeCell ref="X90:AA90"/>
  </mergeCells>
  <dataValidations count="34">
    <dataValidation type="list" allowBlank="1" showInputMessage="1" showErrorMessage="1" errorTitle="Unknown Profile !" error="This profile does not exist : please create it before in [Electric Functions] or [System Functions]" sqref="F98 F76:F86" xr:uid="{5DC397A5-8DD2-4552-BE36-D7C691B04083}">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95:F97" xr:uid="{B14A1A84-49A0-44D0-814B-D1EA000892D2}">
      <formula1>OFFSET(INDIRECT(CONCATENATE(SUBSTITUTE(LEFT($G96,3)," ","_"),"_ELEC_PROFILES")),0,0,,COUNTA(INDIRECT(CONCATENATE(SUBSTITUTE(LEFT($G96,3)," ","_"),"_ELEC_PROFILES"))))</formula1>
    </dataValidation>
    <dataValidation type="list" operator="lessThanOrEqual" allowBlank="1" showInputMessage="1" sqref="AJ98 AJ76:AJ86" xr:uid="{6E80B00E-1636-421F-870D-2572CA50A188}">
      <formula1>INDIRECT(SUBSTITUTE(LEFT(#REF!,3)," ","_"))</formula1>
    </dataValidation>
    <dataValidation type="list" operator="lessThanOrEqual" allowBlank="1" showInputMessage="1" sqref="AJ95:AJ97" xr:uid="{96479B6A-F34A-433C-8F8D-233ACED5DF38}">
      <formula1>INDIRECT(SUBSTITUTE(LEFT($G96,3)," ","_"))</formula1>
    </dataValidation>
    <dataValidation type="list" allowBlank="1" showInputMessage="1" showErrorMessage="1" sqref="F11:F14" xr:uid="{E7E27013-9EC5-4ECE-8A76-B42379C01803}">
      <formula1>"1,2,3,4"</formula1>
    </dataValidation>
    <dataValidation type="list" allowBlank="1" showInputMessage="1" sqref="G222:G237 G202:G217 G182:G197 G105:G108 G113:G114 G119:G122" xr:uid="{4A2BEEA5-D192-4ADF-AF6F-8C08F6E15C39}">
      <formula1>"A,V,kV,MV,MVar,W,kW,MW,Hz,°,W/h,kW/h,MW/h,Var/h,kVar/h,Mvar/h,"</formula1>
    </dataValidation>
    <dataValidation type="list" allowBlank="1" showInputMessage="1" sqref="AF222:AF237 AF202:AF217 AF182:AF197 AF168:AF177 AF148:AF163 AF128:AF143 AF105:AF108 AF113:AF114 AF119:AF122 AF95:AF100 AF20:AF90" xr:uid="{991EB0B1-32FE-4690-8517-93798D7018A4}">
      <formula1>"Yes,No"</formula1>
    </dataValidation>
    <dataValidation type="list" operator="lessThanOrEqual" allowBlank="1" showInputMessage="1" prompt="Module type or Template name" sqref="AI222:AI237 AI202:AI217 AI182:AI197 AI168:AI177 AI148:AI163 AI128:AI143 AI105:AI108 AI113:AI114 AI119:AI122 AI95:AI100 AI20:AI90" xr:uid="{48FC91FE-BC53-4EDA-B046-99B94956208D}">
      <formula1>MODULES_AUTOMATIONS_TYPES</formula1>
    </dataValidation>
    <dataValidation type="list" allowBlank="1" showInputMessage="1" showErrorMessage="1" errorTitle="Unknown Profile !" error="This profile does not exist : please create it before in [Electric Functions] or [System Functions]" sqref="F222:F237 F113:F114" xr:uid="{E4216153-90AD-4B0F-91BD-5660B7230103}">
      <formula1>OFFSET(INDIRECT("SP__ELEC_PROFILES"),0,0,,COUNTA(INDIRECT("SP__ELEC_PROFILES")))</formula1>
    </dataValidation>
    <dataValidation type="whole" allowBlank="1" showInputMessage="1" showErrorMessage="1" sqref="E222:E237 E202:E217 E182:E197 E168:E177 E148:E163" xr:uid="{5B3C682D-B2F1-45D7-BF18-E67D67E31F4E}">
      <formula1>1</formula1>
      <formula2>2048</formula2>
    </dataValidation>
    <dataValidation type="list" operator="lessThanOrEqual" allowBlank="1" showInputMessage="1" sqref="AJ222:AJ237 AJ113:AJ114" xr:uid="{CCB9A9FD-DEF2-4E29-8EC2-CE206DB911AD}">
      <formula1>SetPoint_Types</formula1>
    </dataValidation>
    <dataValidation type="list" operator="lessThanOrEqual" allowBlank="1" showInputMessage="1" prompt="Bay type or Template name" sqref="AH222:AH237 AH202:AH217 AH182:AH197 AH168:AH177 AH148:AH163 AH128:AH143 AH119:AH122 AH113:AH114 AH105:AH108 AH95:AH100 AH20:AH90" xr:uid="{68136D58-32DB-4C83-A285-E5CC18857688}">
      <formula1>"GB,BB,CB,SB,CK,FB,SH,TF,"</formula1>
    </dataValidation>
    <dataValidation operator="lessThanOrEqual" allowBlank="1" showInputMessage="1" sqref="M222:M237 M202:M217 M119:M122" xr:uid="{CA795533-9555-4212-8505-DEEC564852A6}"/>
    <dataValidation type="whole" allowBlank="1" showInputMessage="1" showErrorMessage="1" sqref="D222:D237 D202:D217 D182:D197 D168:D177 D148:D163" xr:uid="{7856BA82-2845-4E2D-9C87-53AA768ECB01}">
      <formula1>1</formula1>
      <formula2>128</formula2>
    </dataValidation>
    <dataValidation allowBlank="1" showInputMessage="1" showErrorMessage="1" sqref="X222:X237 R222:R237 T222:T237 P222:P237 V222:V237 A219:IV219 X202:X217 R202:R217 T202:T217 P202:P217 V202:V217 A199:IV199 W198:X198 X182:X197 P182:P197 R182:R197 T182:T197 AK198 V182:V197 A178:XFD179 A164:C165 E164:IV165 D164 X119:X122 X113:X114 X105:X108 P105:P108 R105:R108 T105:T108 P113:P114 R113:R114 T113:T114 P119:P122 R119:R122 T119:T122 V105:V108 V113:V114 V119:V122 D117" xr:uid="{24B11AB5-E53D-4086-925D-ACFF6DA0F8FD}"/>
    <dataValidation type="textLength" operator="lessThanOrEqual" allowBlank="1" showInputMessage="1" showErrorMessage="1" sqref="K222:K237 K202:K217 K182:K197 K168:K177 K148:K163 K128:K143 K111 K105:K108 K113:K114 K119:K122 K95:K100 K20:K76 L90" xr:uid="{220D6DD0-DD59-4429-9AFA-20ADC545A3C1}">
      <formula1>35</formula1>
    </dataValidation>
    <dataValidation operator="lessThanOrEqual" allowBlank="1" showInputMessage="1" showErrorMessage="1" sqref="AL222:AL237 AH221:AJ221 L222:L237 AL202:AL217 AH201:AI201 AJ201:AJ217 AL182:AL197 AH181:AJ181 L182:M197 AH167:AJ167 AL168:AL177 AL148:AL163 AH147:AJ147 AH127:AJ127 AL128:AL143 AL119:AL122 AL105:AL108 AL113:AL114 AH104:AJ104 AH94:AJ94 AJ118:AJ122 AH19:AJ19 AH118:AI118 L105:M108 L113:M114 AH112:AJ112 AL20:AL90 AL95:AL100 L77:M88 L89:AA89" xr:uid="{00070ECA-6217-4FB7-B4D0-495AB9456333}"/>
    <dataValidation type="textLength" operator="lessThanOrEqual" allowBlank="1" showInputMessage="1" showErrorMessage="1" sqref="N222:N237 N202:N217 N182:N197 N168:N177 H148:J163 L148:N163 H128:J143 L128:N143 N105:N108 N113:N114 N119:N122 L70:N75 L20:N68 L69:M88 N95:N100 L95:M96 H95:J96 H20:J90 N76:N88 M90:O90" xr:uid="{F504C9BD-AAB3-47B6-9B98-A29B5500B6C4}">
      <formula1>16</formula1>
    </dataValidation>
    <dataValidation type="textLength" operator="lessThanOrEqual" allowBlank="1" showInputMessage="1" showErrorMessage="1" error="Maximum length is 16 car." sqref="H222:J237 H202:J217 H182:J197 H168:J177 H105:J108 H113:J114 H119:J122 H97:J100" xr:uid="{E365ADF6-099D-4C35-9223-C6345C0913D6}">
      <formula1>16</formula1>
    </dataValidation>
    <dataValidation type="list" allowBlank="1" showInputMessage="1" showErrorMessage="1" sqref="AB222:AC237 AK222:AK237 AE222:AE237 AB202:AC217 AK202:AK217 AE202:AE217 AK182:AK197 AB182:AC197 AG182:AG197 AE182:AE197 AK168:AK177 AB168:AC177 AK148:AK163 AB148:AC163 AG148:AG163 AG128:AG143 AK128:AK143 AB128:AC143 AK113:AK114 AK119:AK122 AE113:AE114 AE119:AE122 AB113:AC114 AB105:AC108 AG105:AG108 AK105:AK108 AB119:AC122 AE105:AE108 AG95:AG100 AB95:AC100 AK95:AK100 AK20:AK90 AB20:AC90 AG20:AG90" xr:uid="{1FBA60F8-7C31-48B1-99CA-E063B0F31FB5}">
      <formula1>"Yes,No"</formula1>
    </dataValidation>
    <dataValidation type="list" allowBlank="1" showInputMessage="1" showErrorMessage="1" errorTitle="Unknown Profile !" error="This profile does not exist : please create it before in [Electric Functions] or [System Functions]" sqref="F202:F217 F119:F122" xr:uid="{EFC33417-B1B6-45D4-B355-C2612ADF29BE}">
      <formula1>OFFSET(INDIRECT("CT__ELEC_PROFILES"),0,0,,COUNTA(INDIRECT("CT__ELEC_PROFILES")))</formula1>
    </dataValidation>
    <dataValidation type="list" operator="lessThanOrEqual" allowBlank="1" showInputMessage="1" showErrorMessage="1" sqref="L202:L217 L119:L122" xr:uid="{A1866340-DA18-41BB-BC17-DAFDEF9BFBC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2:F197 F105:F108" xr:uid="{118A86D7-87A1-4513-9872-EE2884A39E59}">
      <formula1>OFFSET(INDIRECT("MV__ELEC_PROFILES"),0,0,,COUNTA(INDIRECT("MV__ELEC_PROFILES")))</formula1>
    </dataValidation>
    <dataValidation type="list" operator="lessThanOrEqual" allowBlank="1" showInputMessage="1" sqref="AJ182:AJ197 AJ105:AJ108" xr:uid="{CDF7D9F8-AB96-4EC0-8952-4332E11B7BC9}">
      <formula1>MV_Types</formula1>
    </dataValidation>
    <dataValidation type="list" allowBlank="1" showInputMessage="1" showErrorMessage="1" prompt="SPC : Single_x000a_DPC : Dual" sqref="G168:G177 G98:G100" xr:uid="{645C20D8-2DEF-40FC-96BC-3B02B217DB91}">
      <formula1>"SPC,DPC"</formula1>
    </dataValidation>
    <dataValidation type="textLength" operator="lessThanOrEqual" allowBlank="1" showInputMessage="1" showErrorMessage="1" error="Maximum length is 35 car." sqref="L168:M177 L97:M100" xr:uid="{E0BC0830-8EFC-4EC6-BD1B-8959B9FFC225}">
      <formula1>16</formula1>
    </dataValidation>
    <dataValidation type="list" allowBlank="1" showInputMessage="1" showErrorMessage="1" errorTitle="Unknown Profile !" error="This profile does not exist : please create it before in [Electric Functions] or [System Functions]" sqref="F168:F177 F148:F163 F128:F143 F99:F100 F87:F90 F20:F75" xr:uid="{F163CB81-20C4-408E-98F0-AE0A3880BD67}">
      <formula1>OFFSET(INDIRECT(CONCATENATE(SUBSTITUTE(LEFT($G20,3)," ","_"),"_ELEC_PROFILES")),0,0,,COUNTA(INDIRECT(CONCATENATE(SUBSTITUTE(LEFT($G20,3)," ","_"),"_ELEC_PROFILES"))))</formula1>
    </dataValidation>
    <dataValidation type="list" operator="lessThanOrEqual" allowBlank="1" showInputMessage="1" sqref="AJ168:AJ177 AJ148:AJ163 AJ99:AJ100 AJ87:AJ90 AJ20:AJ75" xr:uid="{18E503C6-9890-41F8-813C-F975AF14B0A6}">
      <formula1>INDIRECT(SUBSTITUTE(LEFT($G20,3)," ","_"))</formula1>
    </dataValidation>
    <dataValidation type="list" allowBlank="1" showInputMessage="1" showErrorMessage="1" prompt="SPS : Single_x000a_DPS : Dual_x000a_MPS : Multiple_x000a_" sqref="G148:G163 G96:G97 G20:G90" xr:uid="{FF521CF8-BCA4-4CEF-AFD2-29EEE6F2F77E}">
      <formula1>"SPS,DPS,MPS,"</formula1>
    </dataValidation>
    <dataValidation type="list" allowBlank="1" showInputMessage="1" showErrorMessage="1" sqref="AA148:AA163 AA128:AA143 AA20:AA88" xr:uid="{5A2800AB-CCE5-4D17-A41D-A8099C97B728}">
      <formula1>"None,5,6,7,8,9,10,11,12,13,14,15,17"</formula1>
    </dataValidation>
    <dataValidation type="list" operator="lessThanOrEqual" allowBlank="1" showInputMessage="1" sqref="AJ128:AJ143" xr:uid="{CCCC7884-8B78-47F7-BA11-1EDF5AB65EC2}">
      <formula1>"GroupSPS,"</formula1>
    </dataValidation>
    <dataValidation type="whole" allowBlank="1" showInputMessage="1" showErrorMessage="1" sqref="D128:D143" xr:uid="{143ABD5C-098B-4B33-B0D6-3259A856BF5B}">
      <formula1>1</formula1>
      <formula2>32</formula2>
    </dataValidation>
    <dataValidation type="list" allowBlank="1" showInputMessage="1" showErrorMessage="1" prompt="SPS : Single_x000a_" sqref="G128:G143" xr:uid="{A2FC39D0-F352-42CA-8547-60DCA0583C06}">
      <formula1>"SPS"</formula1>
    </dataValidation>
    <dataValidation type="list" allowBlank="1" showInputMessage="1" showErrorMessage="1" sqref="E128:E143" xr:uid="{FBC46882-7B9D-4C2D-8731-1351582BFAD2}">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9"/>
    <pageSetUpPr fitToPage="1"/>
  </sheetPr>
  <dimension ref="A1:CU211"/>
  <sheetViews>
    <sheetView showGridLines="0" view="pageBreakPreview" zoomScaleNormal="100" zoomScaleSheetLayoutView="100" workbookViewId="0">
      <pane xSplit="4" ySplit="8" topLeftCell="G19" activePane="bottomRight" state="frozenSplit"/>
      <selection activeCell="K33" sqref="K33"/>
      <selection pane="topRight" activeCell="K33" sqref="K33"/>
      <selection pane="bottomLeft" activeCell="K33" sqref="K33"/>
      <selection pane="bottomRight" activeCell="A31" sqref="A31:XFD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449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449</v>
      </c>
      <c r="G16" s="159"/>
      <c r="O16" s="158"/>
      <c r="P16" s="158"/>
    </row>
    <row r="17" spans="1:41" s="4" customFormat="1" ht="13.8" thickBot="1" x14ac:dyDescent="0.3">
      <c r="D17" s="4" t="s">
        <v>27</v>
      </c>
      <c r="H17" s="4" t="s">
        <v>28</v>
      </c>
      <c r="I17" s="158" t="str">
        <f>T(F16)</f>
        <v>R707_P643_87R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80"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449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R707_P643_87R</v>
      </c>
    </row>
    <row r="21" spans="1:41" s="4" customFormat="1" ht="13.2" outlineLevel="1" x14ac:dyDescent="0.25">
      <c r="A21" s="16" t="s">
        <v>82</v>
      </c>
      <c r="B21" s="186"/>
      <c r="C21" s="187"/>
      <c r="D21" s="188" t="s">
        <v>96</v>
      </c>
      <c r="E21" s="1" t="s">
        <v>207</v>
      </c>
      <c r="F21" s="189" t="s">
        <v>85</v>
      </c>
      <c r="G21" s="29" t="s">
        <v>86</v>
      </c>
      <c r="H21" s="190" t="s">
        <v>87</v>
      </c>
      <c r="I21" s="190" t="s">
        <v>449</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272</v>
      </c>
      <c r="E22" s="1" t="s">
        <v>273</v>
      </c>
      <c r="F22" s="189" t="s">
        <v>201</v>
      </c>
      <c r="G22" s="29" t="s">
        <v>86</v>
      </c>
      <c r="H22" s="190" t="s">
        <v>87</v>
      </c>
      <c r="I22" s="190" t="s">
        <v>449</v>
      </c>
      <c r="J22" s="191" t="s">
        <v>88</v>
      </c>
      <c r="K22" s="192" t="s">
        <v>274</v>
      </c>
      <c r="L22" s="189" t="s">
        <v>203</v>
      </c>
      <c r="M22" s="193" t="s">
        <v>204</v>
      </c>
      <c r="N22" s="13" t="s">
        <v>275</v>
      </c>
      <c r="O22" s="194" t="s">
        <v>93</v>
      </c>
      <c r="P22" s="31" t="s">
        <v>94</v>
      </c>
      <c r="Q22" s="196" t="s">
        <v>94</v>
      </c>
      <c r="R22" s="31" t="s">
        <v>94</v>
      </c>
      <c r="S22" s="196" t="s">
        <v>94</v>
      </c>
      <c r="T22" s="31" t="s">
        <v>94</v>
      </c>
      <c r="U22" s="196" t="s">
        <v>94</v>
      </c>
      <c r="V22" s="32" t="s">
        <v>94</v>
      </c>
      <c r="W22" s="189" t="s">
        <v>272</v>
      </c>
      <c r="X22" s="187" t="s">
        <v>273</v>
      </c>
      <c r="Y22" s="197"/>
      <c r="Z22" s="187"/>
      <c r="AA22" s="186" t="s">
        <v>95</v>
      </c>
      <c r="AB22" s="187"/>
      <c r="AC22" s="16"/>
      <c r="AD22" s="197"/>
      <c r="AE22" s="187"/>
      <c r="AF22" s="189"/>
      <c r="AG22" s="29"/>
      <c r="AH22" s="197"/>
      <c r="AI22" s="198"/>
      <c r="AJ22" s="187"/>
      <c r="AK22" s="16"/>
      <c r="AL22" s="16"/>
      <c r="AN22" s="4">
        <v>1</v>
      </c>
      <c r="AO22" s="4" t="e">
        <f>AO46</f>
        <v>#REF!</v>
      </c>
    </row>
    <row r="23" spans="1:41" s="4" customFormat="1" ht="13.2" outlineLevel="1" x14ac:dyDescent="0.25">
      <c r="A23" s="16" t="s">
        <v>82</v>
      </c>
      <c r="B23" s="186"/>
      <c r="C23" s="187"/>
      <c r="D23" s="188" t="s">
        <v>484</v>
      </c>
      <c r="E23" s="1" t="s">
        <v>316</v>
      </c>
      <c r="F23" s="189" t="s">
        <v>201</v>
      </c>
      <c r="G23" s="29" t="s">
        <v>86</v>
      </c>
      <c r="H23" s="190" t="s">
        <v>87</v>
      </c>
      <c r="I23" s="190" t="s">
        <v>449</v>
      </c>
      <c r="J23" s="191" t="s">
        <v>88</v>
      </c>
      <c r="K23" s="192" t="s">
        <v>2437</v>
      </c>
      <c r="L23" s="189" t="s">
        <v>203</v>
      </c>
      <c r="M23" s="193" t="s">
        <v>204</v>
      </c>
      <c r="N23" s="13" t="s">
        <v>485</v>
      </c>
      <c r="O23" s="194" t="s">
        <v>93</v>
      </c>
      <c r="P23" s="31" t="s">
        <v>94</v>
      </c>
      <c r="Q23" s="196" t="s">
        <v>94</v>
      </c>
      <c r="R23" s="31" t="s">
        <v>94</v>
      </c>
      <c r="S23" s="196" t="s">
        <v>94</v>
      </c>
      <c r="T23" s="31" t="s">
        <v>94</v>
      </c>
      <c r="U23" s="196" t="s">
        <v>94</v>
      </c>
      <c r="V23" s="32" t="s">
        <v>94</v>
      </c>
      <c r="W23" s="189" t="s">
        <v>484</v>
      </c>
      <c r="X23" s="187" t="s">
        <v>316</v>
      </c>
      <c r="Y23" s="197"/>
      <c r="Z23" s="187"/>
      <c r="AA23" s="186" t="s">
        <v>95</v>
      </c>
      <c r="AB23" s="187"/>
      <c r="AC23" s="16"/>
      <c r="AD23" s="197"/>
      <c r="AE23" s="187"/>
      <c r="AF23" s="189"/>
      <c r="AG23" s="29"/>
      <c r="AH23" s="197"/>
      <c r="AI23" s="198"/>
      <c r="AJ23" s="187"/>
      <c r="AK23" s="16"/>
      <c r="AL23" s="16"/>
      <c r="AN23" s="4">
        <v>1</v>
      </c>
      <c r="AO23" s="4" t="e">
        <f>AO46</f>
        <v>#REF!</v>
      </c>
    </row>
    <row r="24" spans="1:41" s="4" customFormat="1" ht="13.2" outlineLevel="1" x14ac:dyDescent="0.25">
      <c r="A24" s="16" t="s">
        <v>82</v>
      </c>
      <c r="B24" s="186"/>
      <c r="C24" s="187"/>
      <c r="D24" s="188" t="s">
        <v>484</v>
      </c>
      <c r="E24" s="1" t="s">
        <v>318</v>
      </c>
      <c r="F24" s="189" t="s">
        <v>201</v>
      </c>
      <c r="G24" s="29" t="s">
        <v>86</v>
      </c>
      <c r="H24" s="190" t="s">
        <v>87</v>
      </c>
      <c r="I24" s="190" t="s">
        <v>449</v>
      </c>
      <c r="J24" s="191" t="s">
        <v>88</v>
      </c>
      <c r="K24" s="192" t="s">
        <v>2369</v>
      </c>
      <c r="L24" s="189" t="s">
        <v>203</v>
      </c>
      <c r="M24" s="193" t="s">
        <v>204</v>
      </c>
      <c r="N24" s="13" t="s">
        <v>486</v>
      </c>
      <c r="O24" s="194" t="s">
        <v>93</v>
      </c>
      <c r="P24" s="31" t="s">
        <v>94</v>
      </c>
      <c r="Q24" s="196" t="s">
        <v>94</v>
      </c>
      <c r="R24" s="31" t="s">
        <v>94</v>
      </c>
      <c r="S24" s="196" t="s">
        <v>94</v>
      </c>
      <c r="T24" s="31" t="s">
        <v>94</v>
      </c>
      <c r="U24" s="196" t="s">
        <v>94</v>
      </c>
      <c r="V24" s="32" t="s">
        <v>94</v>
      </c>
      <c r="W24" s="189" t="s">
        <v>484</v>
      </c>
      <c r="X24" s="187" t="s">
        <v>318</v>
      </c>
      <c r="Y24" s="197"/>
      <c r="Z24" s="187"/>
      <c r="AA24" s="186" t="s">
        <v>95</v>
      </c>
      <c r="AB24" s="187"/>
      <c r="AC24" s="16"/>
      <c r="AD24" s="197"/>
      <c r="AE24" s="187"/>
      <c r="AF24" s="189"/>
      <c r="AG24" s="29"/>
      <c r="AH24" s="197"/>
      <c r="AI24" s="198"/>
      <c r="AJ24" s="187"/>
      <c r="AK24" s="16"/>
      <c r="AL24" s="16"/>
      <c r="AN24" s="4">
        <v>1</v>
      </c>
      <c r="AO24" s="4" t="e">
        <f>AO46</f>
        <v>#REF!</v>
      </c>
    </row>
    <row r="25" spans="1:41" s="4" customFormat="1" ht="13.2" outlineLevel="1" x14ac:dyDescent="0.25">
      <c r="A25" s="16" t="s">
        <v>82</v>
      </c>
      <c r="B25" s="186"/>
      <c r="C25" s="187"/>
      <c r="D25" s="188" t="s">
        <v>484</v>
      </c>
      <c r="E25" s="1" t="s">
        <v>320</v>
      </c>
      <c r="F25" s="189" t="s">
        <v>201</v>
      </c>
      <c r="G25" s="29" t="s">
        <v>86</v>
      </c>
      <c r="H25" s="190" t="s">
        <v>87</v>
      </c>
      <c r="I25" s="190" t="s">
        <v>449</v>
      </c>
      <c r="J25" s="191" t="s">
        <v>88</v>
      </c>
      <c r="K25" s="192" t="s">
        <v>2370</v>
      </c>
      <c r="L25" s="189" t="s">
        <v>203</v>
      </c>
      <c r="M25" s="193" t="s">
        <v>204</v>
      </c>
      <c r="N25" s="13" t="s">
        <v>487</v>
      </c>
      <c r="O25" s="194" t="s">
        <v>93</v>
      </c>
      <c r="P25" s="31" t="s">
        <v>94</v>
      </c>
      <c r="Q25" s="196" t="s">
        <v>94</v>
      </c>
      <c r="R25" s="31" t="s">
        <v>94</v>
      </c>
      <c r="S25" s="196" t="s">
        <v>94</v>
      </c>
      <c r="T25" s="31" t="s">
        <v>94</v>
      </c>
      <c r="U25" s="196" t="s">
        <v>94</v>
      </c>
      <c r="V25" s="32" t="s">
        <v>94</v>
      </c>
      <c r="W25" s="189" t="s">
        <v>484</v>
      </c>
      <c r="X25" s="187" t="s">
        <v>320</v>
      </c>
      <c r="Y25" s="197"/>
      <c r="Z25" s="187"/>
      <c r="AA25" s="186" t="s">
        <v>95</v>
      </c>
      <c r="AB25" s="187"/>
      <c r="AC25" s="16"/>
      <c r="AD25" s="197"/>
      <c r="AE25" s="187"/>
      <c r="AF25" s="189"/>
      <c r="AG25" s="29"/>
      <c r="AH25" s="197"/>
      <c r="AI25" s="198"/>
      <c r="AJ25" s="187"/>
      <c r="AK25" s="16"/>
      <c r="AL25" s="16"/>
      <c r="AN25" s="4">
        <v>1</v>
      </c>
      <c r="AO25" s="4" t="e">
        <f>AO46</f>
        <v>#REF!</v>
      </c>
    </row>
    <row r="26" spans="1:41" s="4" customFormat="1" ht="13.2" outlineLevel="1" x14ac:dyDescent="0.25">
      <c r="A26" s="16" t="s">
        <v>82</v>
      </c>
      <c r="B26" s="186"/>
      <c r="C26" s="187"/>
      <c r="D26" s="188" t="s">
        <v>484</v>
      </c>
      <c r="E26" s="1" t="s">
        <v>229</v>
      </c>
      <c r="F26" s="189" t="s">
        <v>201</v>
      </c>
      <c r="G26" s="29" t="s">
        <v>86</v>
      </c>
      <c r="H26" s="190" t="s">
        <v>87</v>
      </c>
      <c r="I26" s="190" t="s">
        <v>449</v>
      </c>
      <c r="J26" s="191" t="s">
        <v>88</v>
      </c>
      <c r="K26" s="192" t="s">
        <v>2371</v>
      </c>
      <c r="L26" s="189" t="s">
        <v>203</v>
      </c>
      <c r="M26" s="193" t="s">
        <v>204</v>
      </c>
      <c r="N26" s="13" t="s">
        <v>488</v>
      </c>
      <c r="O26" s="194" t="s">
        <v>93</v>
      </c>
      <c r="P26" s="31" t="s">
        <v>94</v>
      </c>
      <c r="Q26" s="196" t="s">
        <v>94</v>
      </c>
      <c r="R26" s="31" t="s">
        <v>94</v>
      </c>
      <c r="S26" s="196" t="s">
        <v>94</v>
      </c>
      <c r="T26" s="31" t="s">
        <v>94</v>
      </c>
      <c r="U26" s="196" t="s">
        <v>94</v>
      </c>
      <c r="V26" s="32" t="s">
        <v>94</v>
      </c>
      <c r="W26" s="189" t="s">
        <v>484</v>
      </c>
      <c r="X26" s="187" t="s">
        <v>229</v>
      </c>
      <c r="Y26" s="197"/>
      <c r="Z26" s="187"/>
      <c r="AA26" s="186" t="s">
        <v>95</v>
      </c>
      <c r="AB26" s="187"/>
      <c r="AC26" s="16"/>
      <c r="AD26" s="197"/>
      <c r="AE26" s="187"/>
      <c r="AF26" s="189"/>
      <c r="AG26" s="29"/>
      <c r="AH26" s="197"/>
      <c r="AI26" s="198"/>
      <c r="AJ26" s="187"/>
      <c r="AK26" s="16"/>
      <c r="AL26" s="16"/>
      <c r="AN26" s="4">
        <v>1</v>
      </c>
      <c r="AO26" s="4" t="e">
        <f>AO46</f>
        <v>#REF!</v>
      </c>
    </row>
    <row r="27" spans="1:41" s="4" customFormat="1" ht="13.2" outlineLevel="1" x14ac:dyDescent="0.25">
      <c r="A27" s="16" t="s">
        <v>82</v>
      </c>
      <c r="B27" s="186"/>
      <c r="C27" s="187"/>
      <c r="D27" s="188" t="s">
        <v>107</v>
      </c>
      <c r="E27" s="1" t="s">
        <v>97</v>
      </c>
      <c r="F27" s="189" t="s">
        <v>331</v>
      </c>
      <c r="G27" s="29" t="s">
        <v>86</v>
      </c>
      <c r="H27" s="190" t="s">
        <v>87</v>
      </c>
      <c r="I27" s="190" t="s">
        <v>449</v>
      </c>
      <c r="J27" s="191" t="s">
        <v>108</v>
      </c>
      <c r="K27" s="192" t="s">
        <v>2138</v>
      </c>
      <c r="L27" s="189" t="s">
        <v>220</v>
      </c>
      <c r="M27" s="193" t="s">
        <v>221</v>
      </c>
      <c r="N27" s="13"/>
      <c r="O27" s="194" t="s">
        <v>93</v>
      </c>
      <c r="P27" s="31" t="s">
        <v>94</v>
      </c>
      <c r="Q27" s="196" t="s">
        <v>94</v>
      </c>
      <c r="R27" s="31" t="s">
        <v>94</v>
      </c>
      <c r="S27" s="196" t="s">
        <v>94</v>
      </c>
      <c r="T27" s="31" t="s">
        <v>94</v>
      </c>
      <c r="U27" s="196" t="s">
        <v>94</v>
      </c>
      <c r="V27" s="32" t="s">
        <v>94</v>
      </c>
      <c r="W27" s="189"/>
      <c r="X27" s="187"/>
      <c r="Y27" s="197"/>
      <c r="Z27" s="187"/>
      <c r="AA27" s="186" t="s">
        <v>95</v>
      </c>
      <c r="AB27" s="187"/>
      <c r="AC27" s="16"/>
      <c r="AD27" s="197"/>
      <c r="AE27" s="187"/>
      <c r="AF27" s="189"/>
      <c r="AG27" s="29"/>
      <c r="AH27" s="197"/>
      <c r="AI27" s="198"/>
      <c r="AJ27" s="187"/>
      <c r="AK27" s="16"/>
      <c r="AL27" s="16"/>
      <c r="AN27" s="4">
        <v>1</v>
      </c>
      <c r="AO27" s="4" t="e">
        <f>#REF!</f>
        <v>#REF!</v>
      </c>
    </row>
    <row r="28" spans="1:41" s="4" customFormat="1" ht="13.2" x14ac:dyDescent="0.25">
      <c r="G28" s="29" t="s">
        <v>86</v>
      </c>
      <c r="H28" s="190" t="s">
        <v>87</v>
      </c>
      <c r="I28" s="190" t="s">
        <v>449</v>
      </c>
      <c r="J28" s="191" t="s">
        <v>108</v>
      </c>
      <c r="K28" s="192" t="s">
        <v>2140</v>
      </c>
      <c r="L28" s="189" t="s">
        <v>220</v>
      </c>
      <c r="M28" s="193" t="s">
        <v>221</v>
      </c>
      <c r="N28" s="13"/>
      <c r="O28" s="194" t="s">
        <v>93</v>
      </c>
      <c r="P28" s="31" t="s">
        <v>94</v>
      </c>
      <c r="Q28" s="196" t="s">
        <v>94</v>
      </c>
      <c r="R28" s="31" t="s">
        <v>94</v>
      </c>
      <c r="S28" s="196" t="s">
        <v>94</v>
      </c>
      <c r="T28" s="31" t="s">
        <v>94</v>
      </c>
      <c r="U28" s="196" t="s">
        <v>94</v>
      </c>
      <c r="V28" s="32" t="s">
        <v>94</v>
      </c>
      <c r="W28" s="189"/>
      <c r="X28" s="187"/>
      <c r="Y28" s="196" t="s">
        <v>94</v>
      </c>
      <c r="Z28" s="31" t="s">
        <v>94</v>
      </c>
      <c r="AA28" s="196" t="s">
        <v>94</v>
      </c>
      <c r="AB28" s="32" t="s">
        <v>94</v>
      </c>
      <c r="AC28" s="189" t="s">
        <v>107</v>
      </c>
      <c r="AD28" s="187" t="s">
        <v>2136</v>
      </c>
    </row>
    <row r="29" spans="1:41" s="4" customFormat="1" ht="13.2" x14ac:dyDescent="0.25">
      <c r="G29" s="29" t="s">
        <v>86</v>
      </c>
      <c r="H29" s="190" t="s">
        <v>87</v>
      </c>
      <c r="I29" s="190" t="s">
        <v>449</v>
      </c>
      <c r="J29" s="191" t="s">
        <v>108</v>
      </c>
      <c r="K29" s="192" t="s">
        <v>2638</v>
      </c>
      <c r="L29" s="189" t="s">
        <v>220</v>
      </c>
      <c r="M29" s="193" t="s">
        <v>221</v>
      </c>
      <c r="N29" s="13" t="s">
        <v>365</v>
      </c>
      <c r="O29" s="194" t="s">
        <v>93</v>
      </c>
      <c r="P29" s="31" t="s">
        <v>94</v>
      </c>
      <c r="Q29" s="196" t="s">
        <v>94</v>
      </c>
      <c r="R29" s="31" t="s">
        <v>94</v>
      </c>
      <c r="S29" s="196" t="s">
        <v>94</v>
      </c>
      <c r="T29" s="31" t="s">
        <v>94</v>
      </c>
      <c r="U29" s="196" t="s">
        <v>94</v>
      </c>
      <c r="V29" s="32" t="s">
        <v>94</v>
      </c>
      <c r="W29" s="189"/>
      <c r="X29" s="187"/>
      <c r="Y29" s="196" t="s">
        <v>94</v>
      </c>
      <c r="Z29" s="31" t="s">
        <v>94</v>
      </c>
      <c r="AA29" s="196" t="s">
        <v>94</v>
      </c>
      <c r="AB29" s="32" t="s">
        <v>94</v>
      </c>
      <c r="AC29" s="189" t="s">
        <v>107</v>
      </c>
      <c r="AD29" s="187" t="s">
        <v>2136</v>
      </c>
    </row>
    <row r="30" spans="1:41" s="4" customFormat="1" ht="13.2" outlineLevel="1" x14ac:dyDescent="0.25">
      <c r="A30" s="16" t="s">
        <v>82</v>
      </c>
      <c r="B30" s="186"/>
      <c r="C30" s="187"/>
      <c r="D30" s="188" t="s">
        <v>107</v>
      </c>
      <c r="E30" s="1" t="s">
        <v>97</v>
      </c>
      <c r="F30" s="189" t="s">
        <v>331</v>
      </c>
      <c r="G30" s="29" t="s">
        <v>86</v>
      </c>
      <c r="H30" s="190" t="s">
        <v>87</v>
      </c>
      <c r="I30" s="190" t="s">
        <v>449</v>
      </c>
      <c r="J30" s="191" t="s">
        <v>108</v>
      </c>
      <c r="K30" s="192" t="s">
        <v>450</v>
      </c>
      <c r="L30" s="189" t="s">
        <v>220</v>
      </c>
      <c r="M30" s="193" t="s">
        <v>333</v>
      </c>
      <c r="N30" s="13" t="s">
        <v>451</v>
      </c>
      <c r="O30" s="194" t="s">
        <v>93</v>
      </c>
      <c r="P30" s="31" t="s">
        <v>94</v>
      </c>
      <c r="Q30" s="196" t="s">
        <v>94</v>
      </c>
      <c r="R30" s="31" t="s">
        <v>94</v>
      </c>
      <c r="S30" s="196" t="s">
        <v>94</v>
      </c>
      <c r="T30" s="31" t="s">
        <v>94</v>
      </c>
      <c r="U30" s="196" t="s">
        <v>94</v>
      </c>
      <c r="V30" s="32" t="s">
        <v>94</v>
      </c>
      <c r="W30" s="189"/>
      <c r="X30" s="187"/>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471</v>
      </c>
      <c r="F31" s="189" t="s">
        <v>201</v>
      </c>
      <c r="G31" s="452" t="s">
        <v>86</v>
      </c>
      <c r="H31" s="432" t="s">
        <v>87</v>
      </c>
      <c r="I31" s="190" t="s">
        <v>449</v>
      </c>
      <c r="J31" s="433" t="s">
        <v>108</v>
      </c>
      <c r="K31" s="434" t="s">
        <v>2625</v>
      </c>
      <c r="L31" s="435" t="s">
        <v>203</v>
      </c>
      <c r="M31" s="436" t="s">
        <v>204</v>
      </c>
      <c r="N31" s="437" t="s">
        <v>472</v>
      </c>
      <c r="O31" s="194" t="s">
        <v>93</v>
      </c>
      <c r="P31" s="31" t="s">
        <v>94</v>
      </c>
      <c r="Q31" s="196" t="s">
        <v>94</v>
      </c>
      <c r="R31" s="31" t="s">
        <v>94</v>
      </c>
      <c r="S31" s="196" t="s">
        <v>94</v>
      </c>
      <c r="T31" s="31" t="s">
        <v>94</v>
      </c>
      <c r="U31" s="196" t="s">
        <v>94</v>
      </c>
      <c r="V31" s="32" t="s">
        <v>94</v>
      </c>
      <c r="W31" s="189"/>
      <c r="X31" s="187"/>
      <c r="Y31" s="197"/>
      <c r="Z31" s="187"/>
      <c r="AA31" s="186" t="s">
        <v>95</v>
      </c>
      <c r="AB31" s="187"/>
      <c r="AC31" s="16"/>
      <c r="AD31" s="197"/>
      <c r="AE31" s="187"/>
      <c r="AF31" s="189"/>
      <c r="AG31" s="29"/>
      <c r="AH31" s="197"/>
      <c r="AI31" s="198"/>
      <c r="AJ31" s="187"/>
      <c r="AK31" s="16"/>
      <c r="AL31" s="16"/>
      <c r="AN31" s="4">
        <v>1</v>
      </c>
      <c r="AO31" s="4" t="e">
        <f>AO45</f>
        <v>#REF!</v>
      </c>
    </row>
    <row r="32" spans="1:41" s="4" customFormat="1" ht="13.2" outlineLevel="1" x14ac:dyDescent="0.25">
      <c r="A32" s="16" t="s">
        <v>82</v>
      </c>
      <c r="B32" s="186"/>
      <c r="C32" s="187"/>
      <c r="D32" s="188" t="s">
        <v>107</v>
      </c>
      <c r="E32" s="1" t="s">
        <v>471</v>
      </c>
      <c r="F32" s="189" t="s">
        <v>201</v>
      </c>
      <c r="G32" s="452" t="s">
        <v>86</v>
      </c>
      <c r="H32" s="432" t="s">
        <v>87</v>
      </c>
      <c r="I32" s="190" t="s">
        <v>449</v>
      </c>
      <c r="J32" s="433" t="s">
        <v>108</v>
      </c>
      <c r="K32" s="434" t="s">
        <v>2626</v>
      </c>
      <c r="L32" s="435" t="s">
        <v>203</v>
      </c>
      <c r="M32" s="436" t="s">
        <v>204</v>
      </c>
      <c r="N32" s="437" t="s">
        <v>472</v>
      </c>
      <c r="O32" s="194" t="s">
        <v>93</v>
      </c>
      <c r="P32" s="31" t="s">
        <v>94</v>
      </c>
      <c r="Q32" s="196" t="s">
        <v>94</v>
      </c>
      <c r="R32" s="31" t="s">
        <v>94</v>
      </c>
      <c r="S32" s="196" t="s">
        <v>94</v>
      </c>
      <c r="T32" s="31" t="s">
        <v>94</v>
      </c>
      <c r="U32" s="196" t="s">
        <v>94</v>
      </c>
      <c r="V32" s="32" t="s">
        <v>94</v>
      </c>
      <c r="W32" s="189"/>
      <c r="X32" s="187"/>
      <c r="Y32" s="197"/>
      <c r="Z32" s="187"/>
      <c r="AA32" s="186" t="s">
        <v>95</v>
      </c>
      <c r="AB32" s="187"/>
      <c r="AC32" s="16"/>
      <c r="AD32" s="197"/>
      <c r="AE32" s="187"/>
      <c r="AF32" s="189"/>
      <c r="AG32" s="29"/>
      <c r="AH32" s="197"/>
      <c r="AI32" s="198"/>
      <c r="AJ32" s="187"/>
      <c r="AK32" s="16"/>
      <c r="AL32" s="16"/>
      <c r="AN32" s="4">
        <v>1</v>
      </c>
      <c r="AO32" s="4" t="e">
        <f>AO46</f>
        <v>#REF!</v>
      </c>
    </row>
    <row r="33" spans="1:41" s="4" customFormat="1" ht="13.2" outlineLevel="1" x14ac:dyDescent="0.25">
      <c r="A33" s="16"/>
      <c r="B33" s="186"/>
      <c r="C33" s="187"/>
      <c r="D33" s="188"/>
      <c r="E33" s="1"/>
      <c r="F33" s="189"/>
      <c r="G33" s="452" t="s">
        <v>86</v>
      </c>
      <c r="H33" s="432" t="s">
        <v>87</v>
      </c>
      <c r="I33" s="190" t="s">
        <v>449</v>
      </c>
      <c r="J33" s="433" t="s">
        <v>88</v>
      </c>
      <c r="K33" s="434" t="s">
        <v>2373</v>
      </c>
      <c r="L33" s="435" t="s">
        <v>2450</v>
      </c>
      <c r="M33" s="436" t="s">
        <v>204</v>
      </c>
      <c r="N33" s="437" t="s">
        <v>2577</v>
      </c>
      <c r="O33" s="194"/>
      <c r="P33" s="31"/>
      <c r="Q33" s="196"/>
      <c r="R33" s="31"/>
      <c r="S33" s="196"/>
      <c r="T33" s="31"/>
      <c r="U33" s="196"/>
      <c r="V33" s="32"/>
      <c r="W33" s="189"/>
      <c r="X33" s="187"/>
      <c r="Y33" s="197"/>
      <c r="Z33" s="187"/>
      <c r="AA33" s="186"/>
      <c r="AB33" s="187"/>
      <c r="AC33" s="16"/>
      <c r="AD33" s="197"/>
      <c r="AE33" s="187"/>
      <c r="AF33" s="189"/>
      <c r="AG33" s="29"/>
      <c r="AH33" s="197"/>
      <c r="AI33" s="198"/>
      <c r="AJ33" s="187"/>
      <c r="AK33" s="16"/>
      <c r="AL33" s="16"/>
    </row>
    <row r="34" spans="1:41" s="4" customFormat="1" ht="13.2" outlineLevel="1" x14ac:dyDescent="0.25">
      <c r="A34" s="16"/>
      <c r="B34" s="186"/>
      <c r="C34" s="187"/>
      <c r="D34" s="188"/>
      <c r="E34" s="1"/>
      <c r="F34" s="189"/>
      <c r="G34" s="452" t="s">
        <v>86</v>
      </c>
      <c r="H34" s="432" t="s">
        <v>87</v>
      </c>
      <c r="I34" s="190" t="s">
        <v>449</v>
      </c>
      <c r="J34" s="433" t="s">
        <v>88</v>
      </c>
      <c r="K34" s="434" t="s">
        <v>2374</v>
      </c>
      <c r="L34" s="435" t="s">
        <v>2450</v>
      </c>
      <c r="M34" s="436" t="s">
        <v>204</v>
      </c>
      <c r="N34" s="437" t="s">
        <v>2578</v>
      </c>
      <c r="O34" s="194"/>
      <c r="P34" s="31"/>
      <c r="Q34" s="196"/>
      <c r="R34" s="31"/>
      <c r="S34" s="196"/>
      <c r="T34" s="31"/>
      <c r="U34" s="196"/>
      <c r="V34" s="32"/>
      <c r="W34" s="189"/>
      <c r="X34" s="187"/>
      <c r="Y34" s="197"/>
      <c r="Z34" s="187"/>
      <c r="AA34" s="18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452" t="s">
        <v>86</v>
      </c>
      <c r="H35" s="432" t="s">
        <v>87</v>
      </c>
      <c r="I35" s="190" t="s">
        <v>449</v>
      </c>
      <c r="J35" s="433" t="s">
        <v>88</v>
      </c>
      <c r="K35" s="434" t="s">
        <v>2375</v>
      </c>
      <c r="L35" s="435" t="s">
        <v>2450</v>
      </c>
      <c r="M35" s="436" t="s">
        <v>204</v>
      </c>
      <c r="N35" s="437" t="s">
        <v>2579</v>
      </c>
      <c r="O35" s="194"/>
      <c r="P35" s="31"/>
      <c r="Q35" s="196"/>
      <c r="R35" s="31"/>
      <c r="S35" s="196"/>
      <c r="T35" s="31"/>
      <c r="U35" s="196"/>
      <c r="V35" s="32"/>
      <c r="W35" s="189"/>
      <c r="X35" s="187"/>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452" t="s">
        <v>86</v>
      </c>
      <c r="H36" s="432" t="s">
        <v>87</v>
      </c>
      <c r="I36" s="190" t="s">
        <v>449</v>
      </c>
      <c r="J36" s="433" t="s">
        <v>88</v>
      </c>
      <c r="K36" s="434" t="s">
        <v>2376</v>
      </c>
      <c r="L36" s="435" t="s">
        <v>2450</v>
      </c>
      <c r="M36" s="436" t="s">
        <v>204</v>
      </c>
      <c r="N36" s="437" t="s">
        <v>2580</v>
      </c>
      <c r="O36" s="194"/>
      <c r="P36" s="31"/>
      <c r="Q36" s="196"/>
      <c r="R36" s="31"/>
      <c r="S36" s="196"/>
      <c r="T36" s="31"/>
      <c r="U36" s="196"/>
      <c r="V36" s="32"/>
      <c r="W36" s="189"/>
      <c r="X36" s="187"/>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452" t="s">
        <v>86</v>
      </c>
      <c r="H37" s="432" t="s">
        <v>87</v>
      </c>
      <c r="I37" s="190" t="s">
        <v>449</v>
      </c>
      <c r="J37" s="433" t="s">
        <v>88</v>
      </c>
      <c r="K37" s="434" t="s">
        <v>2377</v>
      </c>
      <c r="L37" s="435" t="s">
        <v>2450</v>
      </c>
      <c r="M37" s="436" t="s">
        <v>204</v>
      </c>
      <c r="N37" s="437" t="s">
        <v>2581</v>
      </c>
      <c r="O37" s="194"/>
      <c r="P37" s="31"/>
      <c r="Q37" s="196"/>
      <c r="R37" s="31"/>
      <c r="S37" s="196"/>
      <c r="T37" s="31"/>
      <c r="U37" s="196"/>
      <c r="V37" s="32"/>
      <c r="W37" s="189"/>
      <c r="X37" s="187"/>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452" t="s">
        <v>86</v>
      </c>
      <c r="H38" s="432" t="s">
        <v>87</v>
      </c>
      <c r="I38" s="190" t="s">
        <v>449</v>
      </c>
      <c r="J38" s="433" t="s">
        <v>88</v>
      </c>
      <c r="K38" s="434" t="s">
        <v>2378</v>
      </c>
      <c r="L38" s="435" t="s">
        <v>2450</v>
      </c>
      <c r="M38" s="436" t="s">
        <v>204</v>
      </c>
      <c r="N38" s="437" t="s">
        <v>2582</v>
      </c>
      <c r="O38" s="194"/>
      <c r="P38" s="31"/>
      <c r="Q38" s="196"/>
      <c r="R38" s="31"/>
      <c r="S38" s="196"/>
      <c r="T38" s="31"/>
      <c r="U38" s="196"/>
      <c r="V38" s="32"/>
      <c r="W38" s="189"/>
      <c r="X38" s="187"/>
      <c r="Y38" s="197"/>
      <c r="Z38" s="187"/>
      <c r="AA38" s="186"/>
      <c r="AB38" s="187"/>
      <c r="AC38" s="16"/>
      <c r="AD38" s="197"/>
      <c r="AE38" s="187"/>
      <c r="AF38" s="189"/>
      <c r="AG38" s="29"/>
      <c r="AH38" s="197"/>
      <c r="AI38" s="198"/>
      <c r="AJ38" s="187"/>
      <c r="AK38" s="16"/>
      <c r="AL38" s="16"/>
    </row>
    <row r="39" spans="1:41" s="4" customFormat="1" ht="13.2" outlineLevel="1" x14ac:dyDescent="0.25">
      <c r="A39" s="16" t="s">
        <v>82</v>
      </c>
      <c r="B39" s="186"/>
      <c r="C39" s="187"/>
      <c r="D39" s="188"/>
      <c r="E39" s="1"/>
      <c r="F39" s="189" t="s">
        <v>111</v>
      </c>
      <c r="G39" s="452" t="s">
        <v>86</v>
      </c>
      <c r="H39" s="432" t="s">
        <v>87</v>
      </c>
      <c r="I39" s="190" t="s">
        <v>449</v>
      </c>
      <c r="J39" s="433" t="s">
        <v>88</v>
      </c>
      <c r="K39" s="434" t="s">
        <v>2381</v>
      </c>
      <c r="L39" s="435" t="s">
        <v>2450</v>
      </c>
      <c r="M39" s="436" t="s">
        <v>204</v>
      </c>
      <c r="N39" s="437" t="s">
        <v>2585</v>
      </c>
      <c r="O39" s="194"/>
      <c r="P39" s="31"/>
      <c r="Q39" s="196"/>
      <c r="R39" s="31"/>
      <c r="S39" s="196"/>
      <c r="T39" s="31"/>
      <c r="U39" s="196"/>
      <c r="V39" s="32"/>
      <c r="W39" s="189"/>
      <c r="X39" s="187"/>
      <c r="Y39" s="197"/>
      <c r="Z39" s="187"/>
      <c r="AA39" s="186"/>
      <c r="AB39" s="187"/>
      <c r="AC39" s="16"/>
      <c r="AD39" s="197"/>
      <c r="AE39" s="187"/>
      <c r="AF39" s="189"/>
      <c r="AG39" s="29"/>
      <c r="AH39" s="197"/>
      <c r="AI39" s="198"/>
      <c r="AJ39" s="187"/>
      <c r="AK39" s="16"/>
      <c r="AL39" s="16"/>
      <c r="AN39" s="4">
        <v>2</v>
      </c>
      <c r="AO39" s="4" t="e">
        <f>AO32</f>
        <v>#REF!</v>
      </c>
    </row>
    <row r="40" spans="1:41" s="4" customFormat="1" ht="13.2" outlineLevel="1" x14ac:dyDescent="0.25">
      <c r="A40" s="16" t="s">
        <v>82</v>
      </c>
      <c r="B40" s="186"/>
      <c r="C40" s="187"/>
      <c r="D40" s="188" t="s">
        <v>107</v>
      </c>
      <c r="E40" s="1" t="s">
        <v>104</v>
      </c>
      <c r="F40" s="189" t="s">
        <v>201</v>
      </c>
      <c r="G40" s="452" t="s">
        <v>86</v>
      </c>
      <c r="H40" s="432" t="s">
        <v>87</v>
      </c>
      <c r="I40" s="190" t="s">
        <v>449</v>
      </c>
      <c r="J40" s="433" t="s">
        <v>108</v>
      </c>
      <c r="K40" s="434" t="s">
        <v>2456</v>
      </c>
      <c r="L40" s="435" t="s">
        <v>203</v>
      </c>
      <c r="M40" s="436" t="s">
        <v>204</v>
      </c>
      <c r="N40" s="437" t="s">
        <v>452</v>
      </c>
      <c r="O40" s="194" t="s">
        <v>93</v>
      </c>
      <c r="P40" s="31" t="s">
        <v>94</v>
      </c>
      <c r="Q40" s="196" t="s">
        <v>94</v>
      </c>
      <c r="R40" s="31" t="s">
        <v>94</v>
      </c>
      <c r="S40" s="196" t="s">
        <v>94</v>
      </c>
      <c r="T40" s="31" t="s">
        <v>94</v>
      </c>
      <c r="U40" s="196" t="s">
        <v>94</v>
      </c>
      <c r="V40" s="32" t="s">
        <v>94</v>
      </c>
      <c r="W40" s="189" t="s">
        <v>107</v>
      </c>
      <c r="X40" s="187" t="s">
        <v>104</v>
      </c>
      <c r="Y40" s="197"/>
      <c r="Z40" s="187"/>
      <c r="AA40" s="186" t="s">
        <v>95</v>
      </c>
      <c r="AB40" s="187"/>
      <c r="AC40" s="16"/>
      <c r="AD40" s="197"/>
      <c r="AE40" s="187"/>
      <c r="AF40" s="189"/>
      <c r="AG40" s="29"/>
      <c r="AH40" s="197"/>
      <c r="AI40" s="198"/>
      <c r="AJ40" s="187"/>
      <c r="AK40" s="16"/>
      <c r="AL40" s="16"/>
      <c r="AN40" s="4">
        <v>1</v>
      </c>
      <c r="AO40" s="4" t="e">
        <f>AO30</f>
        <v>#REF!</v>
      </c>
    </row>
    <row r="41" spans="1:41" s="4" customFormat="1" ht="13.2" outlineLevel="1" x14ac:dyDescent="0.25">
      <c r="A41" s="16" t="s">
        <v>82</v>
      </c>
      <c r="B41" s="186"/>
      <c r="C41" s="187"/>
      <c r="D41" s="188" t="s">
        <v>107</v>
      </c>
      <c r="E41" s="1" t="s">
        <v>217</v>
      </c>
      <c r="F41" s="324" t="s">
        <v>201</v>
      </c>
      <c r="G41" s="16" t="s">
        <v>86</v>
      </c>
      <c r="H41" s="13" t="s">
        <v>87</v>
      </c>
      <c r="I41" s="13" t="s">
        <v>449</v>
      </c>
      <c r="J41" s="13" t="s">
        <v>108</v>
      </c>
      <c r="K41" s="13" t="s">
        <v>2439</v>
      </c>
      <c r="L41" s="13" t="s">
        <v>203</v>
      </c>
      <c r="M41" s="13" t="s">
        <v>204</v>
      </c>
      <c r="N41" s="13" t="s">
        <v>453</v>
      </c>
      <c r="O41" s="325" t="s">
        <v>93</v>
      </c>
      <c r="P41" s="326" t="s">
        <v>94</v>
      </c>
      <c r="Q41" s="325" t="s">
        <v>94</v>
      </c>
      <c r="R41" s="326" t="s">
        <v>94</v>
      </c>
      <c r="S41" s="325" t="s">
        <v>94</v>
      </c>
      <c r="T41" s="326" t="s">
        <v>94</v>
      </c>
      <c r="U41" s="325" t="s">
        <v>94</v>
      </c>
      <c r="V41" s="326" t="s">
        <v>94</v>
      </c>
      <c r="W41" s="13" t="s">
        <v>107</v>
      </c>
      <c r="X41" s="16" t="s">
        <v>217</v>
      </c>
      <c r="Y41" s="197"/>
      <c r="Z41" s="187"/>
      <c r="AA41" s="186" t="s">
        <v>95</v>
      </c>
      <c r="AB41" s="187"/>
      <c r="AC41" s="16"/>
      <c r="AD41" s="197"/>
      <c r="AE41" s="187"/>
      <c r="AF41" s="189"/>
      <c r="AG41" s="29"/>
      <c r="AH41" s="197"/>
      <c r="AI41" s="198"/>
      <c r="AJ41" s="187"/>
      <c r="AK41" s="16"/>
      <c r="AL41" s="16"/>
      <c r="AN41" s="4">
        <v>1</v>
      </c>
      <c r="AO41" s="4" t="e">
        <f t="shared" ref="AO41:AO47" si="0">AO40</f>
        <v>#REF!</v>
      </c>
    </row>
    <row r="42" spans="1:41" s="4" customFormat="1" ht="13.2" outlineLevel="1" x14ac:dyDescent="0.25">
      <c r="A42" s="16" t="s">
        <v>82</v>
      </c>
      <c r="B42" s="186"/>
      <c r="C42" s="187"/>
      <c r="D42" s="188" t="s">
        <v>107</v>
      </c>
      <c r="E42" s="1" t="s">
        <v>207</v>
      </c>
      <c r="F42" s="324" t="s">
        <v>201</v>
      </c>
      <c r="G42" s="16" t="s">
        <v>86</v>
      </c>
      <c r="H42" s="13" t="s">
        <v>87</v>
      </c>
      <c r="I42" s="13" t="s">
        <v>449</v>
      </c>
      <c r="J42" s="13" t="s">
        <v>108</v>
      </c>
      <c r="K42" s="374" t="s">
        <v>2459</v>
      </c>
      <c r="L42" s="13" t="s">
        <v>203</v>
      </c>
      <c r="M42" s="13" t="s">
        <v>204</v>
      </c>
      <c r="N42" s="13" t="s">
        <v>455</v>
      </c>
      <c r="O42" s="325" t="s">
        <v>93</v>
      </c>
      <c r="P42" s="326" t="s">
        <v>94</v>
      </c>
      <c r="Q42" s="325" t="s">
        <v>94</v>
      </c>
      <c r="R42" s="326" t="s">
        <v>94</v>
      </c>
      <c r="S42" s="325" t="s">
        <v>94</v>
      </c>
      <c r="T42" s="326" t="s">
        <v>94</v>
      </c>
      <c r="U42" s="325" t="s">
        <v>94</v>
      </c>
      <c r="V42" s="326" t="s">
        <v>94</v>
      </c>
      <c r="W42" s="13" t="s">
        <v>107</v>
      </c>
      <c r="X42" s="16" t="s">
        <v>207</v>
      </c>
      <c r="Y42" s="197"/>
      <c r="Z42" s="187"/>
      <c r="AA42" s="186" t="s">
        <v>95</v>
      </c>
      <c r="AB42" s="187"/>
      <c r="AC42" s="16"/>
      <c r="AD42" s="197"/>
      <c r="AE42" s="187"/>
      <c r="AF42" s="189"/>
      <c r="AG42" s="29"/>
      <c r="AH42" s="197"/>
      <c r="AI42" s="198"/>
      <c r="AJ42" s="187"/>
      <c r="AK42" s="16"/>
      <c r="AL42" s="16"/>
      <c r="AN42" s="4">
        <v>1</v>
      </c>
      <c r="AO42" s="4" t="e">
        <f t="shared" si="0"/>
        <v>#REF!</v>
      </c>
    </row>
    <row r="43" spans="1:41" s="4" customFormat="1" ht="13.2" outlineLevel="1" x14ac:dyDescent="0.25">
      <c r="A43" s="16" t="s">
        <v>82</v>
      </c>
      <c r="B43" s="186"/>
      <c r="C43" s="187"/>
      <c r="D43" s="188" t="s">
        <v>107</v>
      </c>
      <c r="E43" s="1" t="s">
        <v>208</v>
      </c>
      <c r="F43" s="324" t="s">
        <v>85</v>
      </c>
      <c r="G43" s="16" t="s">
        <v>86</v>
      </c>
      <c r="H43" s="13" t="s">
        <v>87</v>
      </c>
      <c r="I43" s="13" t="s">
        <v>449</v>
      </c>
      <c r="J43" s="13" t="s">
        <v>108</v>
      </c>
      <c r="K43" s="13" t="s">
        <v>2462</v>
      </c>
      <c r="L43" s="212" t="s">
        <v>210</v>
      </c>
      <c r="M43" s="212" t="s">
        <v>204</v>
      </c>
      <c r="N43" s="13" t="s">
        <v>456</v>
      </c>
      <c r="O43" s="325" t="s">
        <v>93</v>
      </c>
      <c r="P43" s="326" t="s">
        <v>94</v>
      </c>
      <c r="Q43" s="325" t="s">
        <v>94</v>
      </c>
      <c r="R43" s="326" t="s">
        <v>94</v>
      </c>
      <c r="S43" s="325" t="s">
        <v>94</v>
      </c>
      <c r="T43" s="326" t="s">
        <v>94</v>
      </c>
      <c r="U43" s="325" t="s">
        <v>94</v>
      </c>
      <c r="V43" s="326" t="s">
        <v>94</v>
      </c>
      <c r="W43" s="13" t="s">
        <v>107</v>
      </c>
      <c r="X43" s="16" t="s">
        <v>208</v>
      </c>
      <c r="Y43" s="197"/>
      <c r="Z43" s="187"/>
      <c r="AA43" s="186" t="s">
        <v>95</v>
      </c>
      <c r="AB43" s="187"/>
      <c r="AC43" s="16"/>
      <c r="AD43" s="197"/>
      <c r="AE43" s="187"/>
      <c r="AF43" s="189"/>
      <c r="AG43" s="29"/>
      <c r="AH43" s="197"/>
      <c r="AI43" s="198"/>
      <c r="AJ43" s="187"/>
      <c r="AK43" s="16"/>
      <c r="AL43" s="16"/>
      <c r="AN43" s="4">
        <v>1</v>
      </c>
      <c r="AO43" s="4" t="e">
        <f t="shared" si="0"/>
        <v>#REF!</v>
      </c>
    </row>
    <row r="44" spans="1:41" s="4" customFormat="1" ht="13.2" outlineLevel="1" x14ac:dyDescent="0.25">
      <c r="A44" s="16" t="s">
        <v>82</v>
      </c>
      <c r="B44" s="186"/>
      <c r="C44" s="187"/>
      <c r="D44" s="188" t="s">
        <v>107</v>
      </c>
      <c r="E44" s="1" t="s">
        <v>211</v>
      </c>
      <c r="F44" s="324" t="s">
        <v>201</v>
      </c>
      <c r="G44" s="16" t="s">
        <v>86</v>
      </c>
      <c r="H44" s="13" t="s">
        <v>87</v>
      </c>
      <c r="I44" s="13" t="s">
        <v>449</v>
      </c>
      <c r="J44" s="13" t="s">
        <v>108</v>
      </c>
      <c r="K44" s="13" t="s">
        <v>2465</v>
      </c>
      <c r="L44" s="212" t="s">
        <v>210</v>
      </c>
      <c r="M44" s="212" t="s">
        <v>204</v>
      </c>
      <c r="N44" s="13" t="s">
        <v>457</v>
      </c>
      <c r="O44" s="325" t="s">
        <v>93</v>
      </c>
      <c r="P44" s="326" t="s">
        <v>94</v>
      </c>
      <c r="Q44" s="325" t="s">
        <v>94</v>
      </c>
      <c r="R44" s="326" t="s">
        <v>94</v>
      </c>
      <c r="S44" s="325" t="s">
        <v>94</v>
      </c>
      <c r="T44" s="326" t="s">
        <v>94</v>
      </c>
      <c r="U44" s="325" t="s">
        <v>94</v>
      </c>
      <c r="V44" s="326" t="s">
        <v>94</v>
      </c>
      <c r="W44" s="13" t="s">
        <v>107</v>
      </c>
      <c r="X44" s="16" t="s">
        <v>211</v>
      </c>
      <c r="Y44" s="197"/>
      <c r="Z44" s="187"/>
      <c r="AA44" s="186" t="s">
        <v>95</v>
      </c>
      <c r="AB44" s="187"/>
      <c r="AC44" s="16"/>
      <c r="AD44" s="197"/>
      <c r="AE44" s="187"/>
      <c r="AF44" s="189"/>
      <c r="AG44" s="29"/>
      <c r="AH44" s="197"/>
      <c r="AI44" s="198"/>
      <c r="AJ44" s="187"/>
      <c r="AK44" s="16"/>
      <c r="AL44" s="16"/>
      <c r="AN44" s="4">
        <v>1</v>
      </c>
      <c r="AO44" s="4" t="e">
        <f t="shared" si="0"/>
        <v>#REF!</v>
      </c>
    </row>
    <row r="45" spans="1:41" s="4" customFormat="1" ht="13.2" outlineLevel="1" x14ac:dyDescent="0.25">
      <c r="A45" s="16" t="s">
        <v>82</v>
      </c>
      <c r="B45" s="186"/>
      <c r="C45" s="187"/>
      <c r="D45" s="188" t="s">
        <v>107</v>
      </c>
      <c r="E45" s="1" t="s">
        <v>212</v>
      </c>
      <c r="F45" s="324" t="s">
        <v>201</v>
      </c>
      <c r="G45" s="16" t="s">
        <v>86</v>
      </c>
      <c r="H45" s="13" t="s">
        <v>87</v>
      </c>
      <c r="I45" s="13" t="s">
        <v>449</v>
      </c>
      <c r="J45" s="13" t="s">
        <v>108</v>
      </c>
      <c r="K45" s="13" t="s">
        <v>2457</v>
      </c>
      <c r="L45" s="13" t="s">
        <v>203</v>
      </c>
      <c r="M45" s="13" t="s">
        <v>204</v>
      </c>
      <c r="N45" s="13" t="s">
        <v>458</v>
      </c>
      <c r="O45" s="325" t="s">
        <v>93</v>
      </c>
      <c r="P45" s="326" t="s">
        <v>94</v>
      </c>
      <c r="Q45" s="325" t="s">
        <v>94</v>
      </c>
      <c r="R45" s="326" t="s">
        <v>94</v>
      </c>
      <c r="S45" s="325" t="s">
        <v>94</v>
      </c>
      <c r="T45" s="326" t="s">
        <v>94</v>
      </c>
      <c r="U45" s="325" t="s">
        <v>94</v>
      </c>
      <c r="V45" s="326" t="s">
        <v>94</v>
      </c>
      <c r="W45" s="13" t="s">
        <v>107</v>
      </c>
      <c r="X45" s="16" t="s">
        <v>212</v>
      </c>
      <c r="Y45" s="197"/>
      <c r="Z45" s="187"/>
      <c r="AA45" s="186" t="s">
        <v>95</v>
      </c>
      <c r="AB45" s="187"/>
      <c r="AC45" s="16"/>
      <c r="AD45" s="197"/>
      <c r="AE45" s="187"/>
      <c r="AF45" s="189"/>
      <c r="AG45" s="29"/>
      <c r="AH45" s="197"/>
      <c r="AI45" s="198"/>
      <c r="AJ45" s="187"/>
      <c r="AK45" s="16"/>
      <c r="AL45" s="16"/>
      <c r="AN45" s="4">
        <v>1</v>
      </c>
      <c r="AO45" s="4" t="e">
        <f t="shared" si="0"/>
        <v>#REF!</v>
      </c>
    </row>
    <row r="46" spans="1:41" s="4" customFormat="1" ht="13.2" outlineLevel="1" x14ac:dyDescent="0.25">
      <c r="A46" s="16" t="s">
        <v>82</v>
      </c>
      <c r="B46" s="186"/>
      <c r="C46" s="187"/>
      <c r="D46" s="188" t="s">
        <v>107</v>
      </c>
      <c r="E46" s="1" t="s">
        <v>227</v>
      </c>
      <c r="F46" s="324" t="s">
        <v>201</v>
      </c>
      <c r="G46" s="16" t="s">
        <v>86</v>
      </c>
      <c r="H46" s="13" t="s">
        <v>87</v>
      </c>
      <c r="I46" s="13" t="s">
        <v>449</v>
      </c>
      <c r="J46" s="13" t="s">
        <v>108</v>
      </c>
      <c r="K46" s="13" t="s">
        <v>2441</v>
      </c>
      <c r="L46" s="13" t="s">
        <v>203</v>
      </c>
      <c r="M46" s="13" t="s">
        <v>204</v>
      </c>
      <c r="N46" s="13" t="s">
        <v>459</v>
      </c>
      <c r="O46" s="325" t="s">
        <v>93</v>
      </c>
      <c r="P46" s="326" t="s">
        <v>94</v>
      </c>
      <c r="Q46" s="325" t="s">
        <v>94</v>
      </c>
      <c r="R46" s="326" t="s">
        <v>94</v>
      </c>
      <c r="S46" s="325" t="s">
        <v>94</v>
      </c>
      <c r="T46" s="326" t="s">
        <v>94</v>
      </c>
      <c r="U46" s="325" t="s">
        <v>94</v>
      </c>
      <c r="V46" s="326" t="s">
        <v>94</v>
      </c>
      <c r="W46" s="13" t="s">
        <v>107</v>
      </c>
      <c r="X46" s="16" t="s">
        <v>227</v>
      </c>
      <c r="Y46" s="197"/>
      <c r="Z46" s="187"/>
      <c r="AA46" s="186" t="s">
        <v>95</v>
      </c>
      <c r="AB46" s="187"/>
      <c r="AC46" s="16"/>
      <c r="AD46" s="197"/>
      <c r="AE46" s="187"/>
      <c r="AF46" s="189"/>
      <c r="AG46" s="29"/>
      <c r="AH46" s="197"/>
      <c r="AI46" s="198"/>
      <c r="AJ46" s="187"/>
      <c r="AK46" s="16"/>
      <c r="AL46" s="16"/>
      <c r="AN46" s="4">
        <v>1</v>
      </c>
      <c r="AO46" s="4" t="e">
        <f t="shared" si="0"/>
        <v>#REF!</v>
      </c>
    </row>
    <row r="47" spans="1:41" s="4" customFormat="1" ht="13.2" outlineLevel="1" x14ac:dyDescent="0.25">
      <c r="A47" s="16" t="s">
        <v>82</v>
      </c>
      <c r="B47" s="186"/>
      <c r="C47" s="187"/>
      <c r="D47" s="188" t="s">
        <v>107</v>
      </c>
      <c r="E47" s="1" t="s">
        <v>298</v>
      </c>
      <c r="F47" s="324" t="s">
        <v>201</v>
      </c>
      <c r="G47" s="16" t="s">
        <v>86</v>
      </c>
      <c r="H47" s="13" t="s">
        <v>87</v>
      </c>
      <c r="I47" s="13" t="s">
        <v>449</v>
      </c>
      <c r="J47" s="13" t="s">
        <v>108</v>
      </c>
      <c r="K47" s="374" t="s">
        <v>2460</v>
      </c>
      <c r="L47" s="13" t="s">
        <v>203</v>
      </c>
      <c r="M47" s="13" t="s">
        <v>204</v>
      </c>
      <c r="N47" s="13" t="s">
        <v>461</v>
      </c>
      <c r="O47" s="325" t="s">
        <v>93</v>
      </c>
      <c r="P47" s="326" t="s">
        <v>94</v>
      </c>
      <c r="Q47" s="325" t="s">
        <v>94</v>
      </c>
      <c r="R47" s="326" t="s">
        <v>94</v>
      </c>
      <c r="S47" s="325" t="s">
        <v>94</v>
      </c>
      <c r="T47" s="326" t="s">
        <v>94</v>
      </c>
      <c r="U47" s="325" t="s">
        <v>94</v>
      </c>
      <c r="V47" s="326" t="s">
        <v>94</v>
      </c>
      <c r="W47" s="13" t="s">
        <v>107</v>
      </c>
      <c r="X47" s="16" t="s">
        <v>298</v>
      </c>
      <c r="Y47" s="197"/>
      <c r="Z47" s="187"/>
      <c r="AA47" s="186" t="s">
        <v>95</v>
      </c>
      <c r="AB47" s="187"/>
      <c r="AC47" s="16"/>
      <c r="AD47" s="197"/>
      <c r="AE47" s="187"/>
      <c r="AF47" s="189"/>
      <c r="AG47" s="29"/>
      <c r="AH47" s="197"/>
      <c r="AI47" s="198"/>
      <c r="AJ47" s="187"/>
      <c r="AK47" s="16"/>
      <c r="AL47" s="16"/>
      <c r="AN47" s="4">
        <v>1</v>
      </c>
      <c r="AO47" s="4" t="e">
        <f t="shared" si="0"/>
        <v>#REF!</v>
      </c>
    </row>
    <row r="48" spans="1:41" s="4" customFormat="1" ht="13.2" outlineLevel="1" x14ac:dyDescent="0.25">
      <c r="A48" s="16" t="s">
        <v>82</v>
      </c>
      <c r="B48" s="186"/>
      <c r="C48" s="187"/>
      <c r="D48" s="188" t="s">
        <v>107</v>
      </c>
      <c r="E48" s="1" t="s">
        <v>300</v>
      </c>
      <c r="F48" s="324" t="s">
        <v>85</v>
      </c>
      <c r="G48" s="16" t="s">
        <v>86</v>
      </c>
      <c r="H48" s="13" t="s">
        <v>87</v>
      </c>
      <c r="I48" s="13" t="s">
        <v>449</v>
      </c>
      <c r="J48" s="13" t="s">
        <v>108</v>
      </c>
      <c r="K48" s="13" t="s">
        <v>2463</v>
      </c>
      <c r="L48" s="13" t="s">
        <v>90</v>
      </c>
      <c r="M48" s="13" t="s">
        <v>91</v>
      </c>
      <c r="N48" s="13" t="s">
        <v>462</v>
      </c>
      <c r="O48" s="325" t="s">
        <v>93</v>
      </c>
      <c r="P48" s="326" t="s">
        <v>94</v>
      </c>
      <c r="Q48" s="325" t="s">
        <v>94</v>
      </c>
      <c r="R48" s="326" t="s">
        <v>94</v>
      </c>
      <c r="S48" s="325" t="s">
        <v>94</v>
      </c>
      <c r="T48" s="326" t="s">
        <v>94</v>
      </c>
      <c r="U48" s="325" t="s">
        <v>94</v>
      </c>
      <c r="V48" s="326" t="s">
        <v>94</v>
      </c>
      <c r="W48" s="13" t="s">
        <v>107</v>
      </c>
      <c r="X48" s="16" t="s">
        <v>300</v>
      </c>
      <c r="Y48" s="197"/>
      <c r="Z48" s="187"/>
      <c r="AA48" s="186" t="s">
        <v>95</v>
      </c>
      <c r="AB48" s="187"/>
      <c r="AC48" s="16"/>
      <c r="AD48" s="197"/>
      <c r="AE48" s="187"/>
      <c r="AF48" s="189"/>
      <c r="AG48" s="29"/>
      <c r="AH48" s="197"/>
      <c r="AI48" s="198"/>
      <c r="AJ48" s="187"/>
      <c r="AK48" s="16"/>
      <c r="AL48" s="16"/>
      <c r="AN48" s="4">
        <v>1</v>
      </c>
      <c r="AO48" s="4" t="e">
        <f>AO46</f>
        <v>#REF!</v>
      </c>
    </row>
    <row r="49" spans="1:41" s="4" customFormat="1" ht="13.2" outlineLevel="1" x14ac:dyDescent="0.25">
      <c r="A49" s="16" t="s">
        <v>82</v>
      </c>
      <c r="B49" s="186"/>
      <c r="C49" s="187"/>
      <c r="D49" s="188" t="s">
        <v>107</v>
      </c>
      <c r="E49" s="1" t="s">
        <v>302</v>
      </c>
      <c r="F49" s="324" t="s">
        <v>201</v>
      </c>
      <c r="G49" s="16" t="s">
        <v>86</v>
      </c>
      <c r="H49" s="13" t="s">
        <v>87</v>
      </c>
      <c r="I49" s="13" t="s">
        <v>449</v>
      </c>
      <c r="J49" s="13" t="s">
        <v>108</v>
      </c>
      <c r="K49" s="13" t="s">
        <v>2466</v>
      </c>
      <c r="L49" s="212" t="s">
        <v>210</v>
      </c>
      <c r="M49" s="212" t="s">
        <v>204</v>
      </c>
      <c r="N49" s="13" t="s">
        <v>463</v>
      </c>
      <c r="O49" s="325" t="s">
        <v>93</v>
      </c>
      <c r="P49" s="326" t="s">
        <v>94</v>
      </c>
      <c r="Q49" s="325" t="s">
        <v>94</v>
      </c>
      <c r="R49" s="326" t="s">
        <v>94</v>
      </c>
      <c r="S49" s="325" t="s">
        <v>94</v>
      </c>
      <c r="T49" s="326" t="s">
        <v>94</v>
      </c>
      <c r="U49" s="325" t="s">
        <v>94</v>
      </c>
      <c r="V49" s="326" t="s">
        <v>94</v>
      </c>
      <c r="W49" s="13" t="s">
        <v>107</v>
      </c>
      <c r="X49" s="16" t="s">
        <v>302</v>
      </c>
      <c r="Y49" s="197"/>
      <c r="Z49" s="187"/>
      <c r="AA49" s="186" t="s">
        <v>95</v>
      </c>
      <c r="AB49" s="187"/>
      <c r="AC49" s="16"/>
      <c r="AD49" s="197"/>
      <c r="AE49" s="187"/>
      <c r="AF49" s="189"/>
      <c r="AG49" s="29"/>
      <c r="AH49" s="197"/>
      <c r="AI49" s="198"/>
      <c r="AJ49" s="187"/>
      <c r="AK49" s="16"/>
      <c r="AL49" s="16"/>
      <c r="AN49" s="4">
        <v>1</v>
      </c>
      <c r="AO49" s="4" t="e">
        <f>AO46</f>
        <v>#REF!</v>
      </c>
    </row>
    <row r="50" spans="1:41" s="4" customFormat="1" ht="13.2" outlineLevel="1" x14ac:dyDescent="0.25">
      <c r="A50" s="16" t="s">
        <v>82</v>
      </c>
      <c r="B50" s="186"/>
      <c r="C50" s="187"/>
      <c r="D50" s="188" t="s">
        <v>107</v>
      </c>
      <c r="E50" s="1" t="s">
        <v>305</v>
      </c>
      <c r="F50" s="324" t="s">
        <v>201</v>
      </c>
      <c r="G50" s="16" t="s">
        <v>86</v>
      </c>
      <c r="H50" s="13" t="s">
        <v>87</v>
      </c>
      <c r="I50" s="13" t="s">
        <v>449</v>
      </c>
      <c r="J50" s="13" t="s">
        <v>108</v>
      </c>
      <c r="K50" s="13" t="s">
        <v>2458</v>
      </c>
      <c r="L50" s="13" t="s">
        <v>203</v>
      </c>
      <c r="M50" s="13" t="s">
        <v>204</v>
      </c>
      <c r="N50" s="13" t="s">
        <v>464</v>
      </c>
      <c r="O50" s="325" t="s">
        <v>93</v>
      </c>
      <c r="P50" s="326" t="s">
        <v>94</v>
      </c>
      <c r="Q50" s="325" t="s">
        <v>94</v>
      </c>
      <c r="R50" s="326" t="s">
        <v>94</v>
      </c>
      <c r="S50" s="325" t="s">
        <v>94</v>
      </c>
      <c r="T50" s="326" t="s">
        <v>94</v>
      </c>
      <c r="U50" s="325" t="s">
        <v>94</v>
      </c>
      <c r="V50" s="326" t="s">
        <v>94</v>
      </c>
      <c r="W50" s="13" t="s">
        <v>107</v>
      </c>
      <c r="X50" s="16" t="s">
        <v>305</v>
      </c>
      <c r="Y50" s="197"/>
      <c r="Z50" s="187"/>
      <c r="AA50" s="186" t="s">
        <v>95</v>
      </c>
      <c r="AB50" s="187"/>
      <c r="AC50" s="16"/>
      <c r="AD50" s="197"/>
      <c r="AE50" s="187"/>
      <c r="AF50" s="189"/>
      <c r="AG50" s="29"/>
      <c r="AH50" s="197"/>
      <c r="AI50" s="198"/>
      <c r="AJ50" s="187"/>
      <c r="AK50" s="16"/>
      <c r="AL50" s="16"/>
      <c r="AN50" s="4">
        <v>1</v>
      </c>
      <c r="AO50" s="4" t="e">
        <f>AO46</f>
        <v>#REF!</v>
      </c>
    </row>
    <row r="51" spans="1:41" s="4" customFormat="1" ht="13.2" outlineLevel="1" x14ac:dyDescent="0.25">
      <c r="A51" s="16" t="s">
        <v>82</v>
      </c>
      <c r="B51" s="186"/>
      <c r="C51" s="187"/>
      <c r="D51" s="188" t="s">
        <v>107</v>
      </c>
      <c r="E51" s="1" t="s">
        <v>307</v>
      </c>
      <c r="F51" s="324" t="s">
        <v>201</v>
      </c>
      <c r="G51" s="16" t="s">
        <v>86</v>
      </c>
      <c r="H51" s="13" t="s">
        <v>87</v>
      </c>
      <c r="I51" s="13" t="s">
        <v>449</v>
      </c>
      <c r="J51" s="13" t="s">
        <v>108</v>
      </c>
      <c r="K51" s="13" t="s">
        <v>2440</v>
      </c>
      <c r="L51" s="13" t="s">
        <v>203</v>
      </c>
      <c r="M51" s="13" t="s">
        <v>204</v>
      </c>
      <c r="N51" s="13" t="s">
        <v>465</v>
      </c>
      <c r="O51" s="325" t="s">
        <v>93</v>
      </c>
      <c r="P51" s="326" t="s">
        <v>94</v>
      </c>
      <c r="Q51" s="325" t="s">
        <v>94</v>
      </c>
      <c r="R51" s="326" t="s">
        <v>94</v>
      </c>
      <c r="S51" s="325" t="s">
        <v>94</v>
      </c>
      <c r="T51" s="326" t="s">
        <v>94</v>
      </c>
      <c r="U51" s="325" t="s">
        <v>94</v>
      </c>
      <c r="V51" s="326" t="s">
        <v>94</v>
      </c>
      <c r="W51" s="13" t="s">
        <v>107</v>
      </c>
      <c r="X51" s="16" t="s">
        <v>307</v>
      </c>
      <c r="Y51" s="197"/>
      <c r="Z51" s="187"/>
      <c r="AA51" s="186" t="s">
        <v>95</v>
      </c>
      <c r="AB51" s="187"/>
      <c r="AC51" s="16"/>
      <c r="AD51" s="197"/>
      <c r="AE51" s="187"/>
      <c r="AF51" s="189"/>
      <c r="AG51" s="29"/>
      <c r="AH51" s="197"/>
      <c r="AI51" s="198"/>
      <c r="AJ51" s="187"/>
      <c r="AK51" s="16"/>
      <c r="AL51" s="16"/>
      <c r="AN51" s="4">
        <v>1</v>
      </c>
      <c r="AO51" s="4" t="e">
        <f>AO46</f>
        <v>#REF!</v>
      </c>
    </row>
    <row r="52" spans="1:41" s="4" customFormat="1" ht="13.2" outlineLevel="1" x14ac:dyDescent="0.25">
      <c r="A52" s="16" t="s">
        <v>82</v>
      </c>
      <c r="B52" s="186"/>
      <c r="C52" s="187"/>
      <c r="D52" s="188" t="s">
        <v>107</v>
      </c>
      <c r="E52" s="1" t="s">
        <v>309</v>
      </c>
      <c r="F52" s="324" t="s">
        <v>201</v>
      </c>
      <c r="G52" s="16" t="s">
        <v>86</v>
      </c>
      <c r="H52" s="13" t="s">
        <v>87</v>
      </c>
      <c r="I52" s="13" t="s">
        <v>449</v>
      </c>
      <c r="J52" s="13" t="s">
        <v>108</v>
      </c>
      <c r="K52" s="374" t="s">
        <v>2461</v>
      </c>
      <c r="L52" s="13" t="s">
        <v>203</v>
      </c>
      <c r="M52" s="13" t="s">
        <v>204</v>
      </c>
      <c r="N52" s="13" t="s">
        <v>467</v>
      </c>
      <c r="O52" s="325" t="s">
        <v>93</v>
      </c>
      <c r="P52" s="326" t="s">
        <v>94</v>
      </c>
      <c r="Q52" s="325" t="s">
        <v>94</v>
      </c>
      <c r="R52" s="326" t="s">
        <v>94</v>
      </c>
      <c r="S52" s="325" t="s">
        <v>94</v>
      </c>
      <c r="T52" s="326" t="s">
        <v>94</v>
      </c>
      <c r="U52" s="325" t="s">
        <v>94</v>
      </c>
      <c r="V52" s="326" t="s">
        <v>94</v>
      </c>
      <c r="W52" s="13" t="s">
        <v>107</v>
      </c>
      <c r="X52" s="16" t="s">
        <v>309</v>
      </c>
      <c r="Y52" s="197"/>
      <c r="Z52" s="187"/>
      <c r="AA52" s="186" t="s">
        <v>95</v>
      </c>
      <c r="AB52" s="187"/>
      <c r="AC52" s="16"/>
      <c r="AD52" s="197"/>
      <c r="AE52" s="187"/>
      <c r="AF52" s="189"/>
      <c r="AG52" s="29"/>
      <c r="AH52" s="197"/>
      <c r="AI52" s="198"/>
      <c r="AJ52" s="187"/>
      <c r="AK52" s="16"/>
      <c r="AL52" s="16"/>
      <c r="AN52" s="4">
        <v>1</v>
      </c>
      <c r="AO52" s="4" t="e">
        <f>AO46</f>
        <v>#REF!</v>
      </c>
    </row>
    <row r="53" spans="1:41" s="4" customFormat="1" ht="13.2" outlineLevel="1" x14ac:dyDescent="0.25">
      <c r="A53" s="16" t="s">
        <v>82</v>
      </c>
      <c r="B53" s="186"/>
      <c r="C53" s="187"/>
      <c r="D53" s="188" t="s">
        <v>107</v>
      </c>
      <c r="E53" s="1" t="s">
        <v>311</v>
      </c>
      <c r="F53" s="324" t="s">
        <v>85</v>
      </c>
      <c r="G53" s="16" t="s">
        <v>86</v>
      </c>
      <c r="H53" s="13" t="s">
        <v>87</v>
      </c>
      <c r="I53" s="13" t="s">
        <v>449</v>
      </c>
      <c r="J53" s="13" t="s">
        <v>108</v>
      </c>
      <c r="K53" s="13" t="s">
        <v>2464</v>
      </c>
      <c r="L53" s="212" t="s">
        <v>210</v>
      </c>
      <c r="M53" s="212" t="s">
        <v>204</v>
      </c>
      <c r="N53" s="13" t="s">
        <v>468</v>
      </c>
      <c r="O53" s="325" t="s">
        <v>93</v>
      </c>
      <c r="P53" s="326" t="s">
        <v>94</v>
      </c>
      <c r="Q53" s="325" t="s">
        <v>94</v>
      </c>
      <c r="R53" s="326" t="s">
        <v>94</v>
      </c>
      <c r="S53" s="325" t="s">
        <v>94</v>
      </c>
      <c r="T53" s="326" t="s">
        <v>94</v>
      </c>
      <c r="U53" s="325" t="s">
        <v>94</v>
      </c>
      <c r="V53" s="326" t="s">
        <v>94</v>
      </c>
      <c r="W53" s="13" t="s">
        <v>107</v>
      </c>
      <c r="X53" s="16" t="s">
        <v>311</v>
      </c>
      <c r="Y53" s="197"/>
      <c r="Z53" s="187"/>
      <c r="AA53" s="186" t="s">
        <v>95</v>
      </c>
      <c r="AB53" s="187"/>
      <c r="AC53" s="16"/>
      <c r="AD53" s="197"/>
      <c r="AE53" s="187"/>
      <c r="AF53" s="189"/>
      <c r="AG53" s="29"/>
      <c r="AH53" s="197"/>
      <c r="AI53" s="198"/>
      <c r="AJ53" s="187"/>
      <c r="AK53" s="16"/>
      <c r="AL53" s="16"/>
      <c r="AN53" s="4">
        <v>1</v>
      </c>
      <c r="AO53" s="4" t="e">
        <f>AO46</f>
        <v>#REF!</v>
      </c>
    </row>
    <row r="54" spans="1:41" s="4" customFormat="1" ht="13.2" outlineLevel="1" x14ac:dyDescent="0.25">
      <c r="A54" s="16" t="s">
        <v>82</v>
      </c>
      <c r="B54" s="186"/>
      <c r="C54" s="187"/>
      <c r="D54" s="188" t="s">
        <v>107</v>
      </c>
      <c r="E54" s="1" t="s">
        <v>313</v>
      </c>
      <c r="F54" s="324" t="s">
        <v>201</v>
      </c>
      <c r="G54" s="16" t="s">
        <v>86</v>
      </c>
      <c r="H54" s="13" t="s">
        <v>87</v>
      </c>
      <c r="I54" s="13" t="s">
        <v>449</v>
      </c>
      <c r="J54" s="13" t="s">
        <v>108</v>
      </c>
      <c r="K54" s="13" t="s">
        <v>2467</v>
      </c>
      <c r="L54" s="212" t="s">
        <v>210</v>
      </c>
      <c r="M54" s="212" t="s">
        <v>204</v>
      </c>
      <c r="N54" s="13" t="s">
        <v>469</v>
      </c>
      <c r="O54" s="325" t="s">
        <v>93</v>
      </c>
      <c r="P54" s="326" t="s">
        <v>94</v>
      </c>
      <c r="Q54" s="325" t="s">
        <v>94</v>
      </c>
      <c r="R54" s="326" t="s">
        <v>94</v>
      </c>
      <c r="S54" s="325" t="s">
        <v>94</v>
      </c>
      <c r="T54" s="326" t="s">
        <v>94</v>
      </c>
      <c r="U54" s="325" t="s">
        <v>94</v>
      </c>
      <c r="V54" s="326" t="s">
        <v>94</v>
      </c>
      <c r="W54" s="13" t="s">
        <v>107</v>
      </c>
      <c r="X54" s="16" t="s">
        <v>313</v>
      </c>
      <c r="Y54" s="197"/>
      <c r="Z54" s="187"/>
      <c r="AA54" s="186" t="s">
        <v>95</v>
      </c>
      <c r="AB54" s="187"/>
      <c r="AC54" s="16"/>
      <c r="AD54" s="197"/>
      <c r="AE54" s="187"/>
      <c r="AF54" s="189"/>
      <c r="AG54" s="29"/>
      <c r="AH54" s="197"/>
      <c r="AI54" s="198"/>
      <c r="AJ54" s="187"/>
      <c r="AK54" s="16"/>
      <c r="AL54" s="16"/>
      <c r="AN54" s="4">
        <v>1</v>
      </c>
      <c r="AO54" s="4" t="e">
        <f>AO46</f>
        <v>#REF!</v>
      </c>
    </row>
    <row r="55" spans="1:41" s="4" customFormat="1" ht="13.2" outlineLevel="1" x14ac:dyDescent="0.25">
      <c r="A55" s="16" t="s">
        <v>82</v>
      </c>
      <c r="B55" s="186"/>
      <c r="C55" s="187"/>
      <c r="D55" s="188" t="s">
        <v>107</v>
      </c>
      <c r="E55" s="1" t="s">
        <v>473</v>
      </c>
      <c r="F55" s="324" t="s">
        <v>201</v>
      </c>
      <c r="G55" s="16" t="s">
        <v>86</v>
      </c>
      <c r="H55" s="13" t="s">
        <v>87</v>
      </c>
      <c r="I55" s="13" t="s">
        <v>449</v>
      </c>
      <c r="J55" s="13" t="s">
        <v>108</v>
      </c>
      <c r="K55" s="13" t="s">
        <v>474</v>
      </c>
      <c r="L55" s="13" t="s">
        <v>203</v>
      </c>
      <c r="M55" s="13" t="s">
        <v>204</v>
      </c>
      <c r="N55" s="13" t="s">
        <v>475</v>
      </c>
      <c r="O55" s="325" t="s">
        <v>93</v>
      </c>
      <c r="P55" s="326" t="s">
        <v>94</v>
      </c>
      <c r="Q55" s="325" t="s">
        <v>94</v>
      </c>
      <c r="R55" s="326" t="s">
        <v>94</v>
      </c>
      <c r="S55" s="325" t="s">
        <v>94</v>
      </c>
      <c r="T55" s="326" t="s">
        <v>94</v>
      </c>
      <c r="U55" s="325" t="s">
        <v>94</v>
      </c>
      <c r="V55" s="326" t="s">
        <v>94</v>
      </c>
      <c r="W55" s="13" t="s">
        <v>107</v>
      </c>
      <c r="X55" s="16" t="s">
        <v>473</v>
      </c>
      <c r="Y55" s="197"/>
      <c r="Z55" s="187"/>
      <c r="AA55" s="186" t="s">
        <v>95</v>
      </c>
      <c r="AB55" s="187"/>
      <c r="AC55" s="16"/>
      <c r="AD55" s="197"/>
      <c r="AE55" s="187"/>
      <c r="AF55" s="189"/>
      <c r="AG55" s="29"/>
      <c r="AH55" s="197"/>
      <c r="AI55" s="198"/>
      <c r="AJ55" s="187"/>
      <c r="AK55" s="16"/>
      <c r="AL55" s="16"/>
      <c r="AN55" s="4">
        <v>1</v>
      </c>
      <c r="AO55" s="4" t="e">
        <f>AO46</f>
        <v>#REF!</v>
      </c>
    </row>
    <row r="56" spans="1:41" s="4" customFormat="1" ht="13.2" outlineLevel="1" x14ac:dyDescent="0.25">
      <c r="A56" s="16" t="s">
        <v>82</v>
      </c>
      <c r="B56" s="186"/>
      <c r="C56" s="187"/>
      <c r="D56" s="188" t="s">
        <v>107</v>
      </c>
      <c r="E56" s="1" t="s">
        <v>476</v>
      </c>
      <c r="F56" s="324" t="s">
        <v>201</v>
      </c>
      <c r="G56" s="16" t="s">
        <v>86</v>
      </c>
      <c r="H56" s="13" t="s">
        <v>87</v>
      </c>
      <c r="I56" s="13" t="s">
        <v>449</v>
      </c>
      <c r="J56" s="13" t="s">
        <v>108</v>
      </c>
      <c r="K56" s="13" t="s">
        <v>477</v>
      </c>
      <c r="L56" s="13" t="s">
        <v>203</v>
      </c>
      <c r="M56" s="13" t="s">
        <v>204</v>
      </c>
      <c r="N56" s="13" t="s">
        <v>478</v>
      </c>
      <c r="O56" s="325" t="s">
        <v>93</v>
      </c>
      <c r="P56" s="326" t="s">
        <v>94</v>
      </c>
      <c r="Q56" s="325" t="s">
        <v>94</v>
      </c>
      <c r="R56" s="326" t="s">
        <v>94</v>
      </c>
      <c r="S56" s="325" t="s">
        <v>94</v>
      </c>
      <c r="T56" s="326" t="s">
        <v>94</v>
      </c>
      <c r="U56" s="325" t="s">
        <v>94</v>
      </c>
      <c r="V56" s="326" t="s">
        <v>94</v>
      </c>
      <c r="W56" s="13" t="s">
        <v>107</v>
      </c>
      <c r="X56" s="16" t="s">
        <v>476</v>
      </c>
      <c r="Y56" s="197"/>
      <c r="Z56" s="187"/>
      <c r="AA56" s="186" t="s">
        <v>95</v>
      </c>
      <c r="AB56" s="187"/>
      <c r="AC56" s="16"/>
      <c r="AD56" s="197"/>
      <c r="AE56" s="187"/>
      <c r="AF56" s="189"/>
      <c r="AG56" s="29"/>
      <c r="AH56" s="197"/>
      <c r="AI56" s="198"/>
      <c r="AJ56" s="187"/>
      <c r="AK56" s="16"/>
      <c r="AL56" s="16"/>
      <c r="AN56" s="4">
        <v>1</v>
      </c>
      <c r="AO56" s="4" t="e">
        <f>AO46</f>
        <v>#REF!</v>
      </c>
    </row>
    <row r="57" spans="1:41" s="4" customFormat="1" ht="13.2" outlineLevel="1" x14ac:dyDescent="0.25">
      <c r="A57" s="16" t="s">
        <v>82</v>
      </c>
      <c r="B57" s="186"/>
      <c r="C57" s="187"/>
      <c r="D57" s="188" t="s">
        <v>107</v>
      </c>
      <c r="E57" s="1" t="s">
        <v>479</v>
      </c>
      <c r="F57" s="324" t="s">
        <v>201</v>
      </c>
      <c r="G57" s="16" t="s">
        <v>86</v>
      </c>
      <c r="H57" s="13" t="s">
        <v>87</v>
      </c>
      <c r="I57" s="13" t="s">
        <v>449</v>
      </c>
      <c r="J57" s="13" t="s">
        <v>108</v>
      </c>
      <c r="K57" s="374" t="s">
        <v>2468</v>
      </c>
      <c r="L57" s="13" t="s">
        <v>203</v>
      </c>
      <c r="M57" s="13" t="s">
        <v>204</v>
      </c>
      <c r="N57" s="13" t="s">
        <v>481</v>
      </c>
      <c r="O57" s="325" t="s">
        <v>93</v>
      </c>
      <c r="P57" s="326" t="s">
        <v>94</v>
      </c>
      <c r="Q57" s="325" t="s">
        <v>94</v>
      </c>
      <c r="R57" s="326" t="s">
        <v>94</v>
      </c>
      <c r="S57" s="325" t="s">
        <v>94</v>
      </c>
      <c r="T57" s="326" t="s">
        <v>94</v>
      </c>
      <c r="U57" s="325" t="s">
        <v>94</v>
      </c>
      <c r="V57" s="326" t="s">
        <v>94</v>
      </c>
      <c r="W57" s="13" t="s">
        <v>107</v>
      </c>
      <c r="X57" s="16" t="s">
        <v>479</v>
      </c>
      <c r="Y57" s="197"/>
      <c r="Z57" s="187"/>
      <c r="AA57" s="186" t="s">
        <v>95</v>
      </c>
      <c r="AB57" s="187"/>
      <c r="AC57" s="16"/>
      <c r="AD57" s="197"/>
      <c r="AE57" s="187"/>
      <c r="AF57" s="189"/>
      <c r="AG57" s="29"/>
      <c r="AH57" s="197"/>
      <c r="AI57" s="198"/>
      <c r="AJ57" s="187"/>
      <c r="AK57" s="16"/>
      <c r="AL57" s="16"/>
      <c r="AN57" s="4">
        <v>1</v>
      </c>
      <c r="AO57" s="4" t="e">
        <f>AO46</f>
        <v>#REF!</v>
      </c>
    </row>
    <row r="58" spans="1:41" s="4" customFormat="1" ht="13.2" outlineLevel="1" x14ac:dyDescent="0.25">
      <c r="A58" s="16"/>
      <c r="B58" s="186"/>
      <c r="C58" s="187"/>
      <c r="D58" s="188"/>
      <c r="E58" s="1"/>
      <c r="F58" s="324"/>
      <c r="G58" s="16" t="s">
        <v>86</v>
      </c>
      <c r="H58" s="13" t="s">
        <v>87</v>
      </c>
      <c r="I58" s="13" t="s">
        <v>449</v>
      </c>
      <c r="J58" s="13" t="s">
        <v>108</v>
      </c>
      <c r="K58" s="13" t="s">
        <v>2470</v>
      </c>
      <c r="L58" s="212" t="s">
        <v>210</v>
      </c>
      <c r="M58" s="212" t="s">
        <v>204</v>
      </c>
      <c r="N58" s="13"/>
      <c r="O58" s="325"/>
      <c r="P58" s="326"/>
      <c r="Q58" s="325"/>
      <c r="R58" s="326"/>
      <c r="S58" s="325"/>
      <c r="T58" s="326"/>
      <c r="U58" s="325"/>
      <c r="V58" s="326"/>
      <c r="W58" s="13"/>
      <c r="X58" s="16"/>
      <c r="Y58" s="197"/>
      <c r="Z58" s="187"/>
      <c r="AA58" s="186"/>
      <c r="AB58" s="187"/>
      <c r="AC58" s="16"/>
      <c r="AD58" s="197"/>
      <c r="AE58" s="187"/>
      <c r="AF58" s="189"/>
      <c r="AG58" s="29"/>
      <c r="AH58" s="197"/>
      <c r="AI58" s="198"/>
      <c r="AJ58" s="187"/>
      <c r="AK58" s="16"/>
      <c r="AL58" s="16"/>
    </row>
    <row r="59" spans="1:41" s="4" customFormat="1" ht="13.2" outlineLevel="1" x14ac:dyDescent="0.25">
      <c r="A59" s="16" t="s">
        <v>82</v>
      </c>
      <c r="B59" s="186"/>
      <c r="C59" s="187"/>
      <c r="D59" s="188" t="s">
        <v>107</v>
      </c>
      <c r="E59" s="1" t="s">
        <v>366</v>
      </c>
      <c r="F59" s="324" t="s">
        <v>201</v>
      </c>
      <c r="G59" s="16" t="s">
        <v>86</v>
      </c>
      <c r="H59" s="13" t="s">
        <v>87</v>
      </c>
      <c r="I59" s="13" t="s">
        <v>449</v>
      </c>
      <c r="J59" s="13" t="s">
        <v>108</v>
      </c>
      <c r="K59" s="13" t="s">
        <v>2469</v>
      </c>
      <c r="L59" s="212" t="s">
        <v>210</v>
      </c>
      <c r="M59" s="212" t="s">
        <v>91</v>
      </c>
      <c r="N59" s="13" t="s">
        <v>483</v>
      </c>
      <c r="O59" s="325" t="s">
        <v>93</v>
      </c>
      <c r="P59" s="326" t="s">
        <v>94</v>
      </c>
      <c r="Q59" s="325" t="s">
        <v>94</v>
      </c>
      <c r="R59" s="326" t="s">
        <v>94</v>
      </c>
      <c r="S59" s="325" t="s">
        <v>94</v>
      </c>
      <c r="T59" s="326" t="s">
        <v>94</v>
      </c>
      <c r="U59" s="325" t="s">
        <v>94</v>
      </c>
      <c r="V59" s="326" t="s">
        <v>94</v>
      </c>
      <c r="W59" s="13" t="s">
        <v>107</v>
      </c>
      <c r="X59" s="16" t="s">
        <v>366</v>
      </c>
      <c r="Y59" s="197"/>
      <c r="Z59" s="187"/>
      <c r="AA59" s="186" t="s">
        <v>95</v>
      </c>
      <c r="AB59" s="187"/>
      <c r="AC59" s="16"/>
      <c r="AD59" s="197"/>
      <c r="AE59" s="187"/>
      <c r="AF59" s="189"/>
      <c r="AG59" s="29"/>
      <c r="AH59" s="197"/>
      <c r="AI59" s="198"/>
      <c r="AJ59" s="187"/>
      <c r="AK59" s="16"/>
      <c r="AL59" s="16"/>
      <c r="AN59" s="4">
        <v>1</v>
      </c>
      <c r="AO59" s="4" t="e">
        <f>AO46</f>
        <v>#REF!</v>
      </c>
    </row>
    <row r="60" spans="1:41" s="4" customFormat="1" ht="13.2" outlineLevel="1" x14ac:dyDescent="0.25">
      <c r="A60" s="158"/>
      <c r="B60" s="158"/>
      <c r="C60" s="158"/>
      <c r="D60" s="34"/>
      <c r="E60" s="34"/>
      <c r="F60" s="3"/>
      <c r="G60" s="471" t="s">
        <v>86</v>
      </c>
      <c r="H60" s="308" t="s">
        <v>87</v>
      </c>
      <c r="I60" s="13" t="s">
        <v>449</v>
      </c>
      <c r="J60" s="308" t="s">
        <v>108</v>
      </c>
      <c r="K60" s="308" t="s">
        <v>2608</v>
      </c>
      <c r="L60" s="308" t="s">
        <v>210</v>
      </c>
      <c r="M60" s="308" t="s">
        <v>204</v>
      </c>
      <c r="N60" s="13"/>
      <c r="O60" s="325"/>
      <c r="P60" s="326"/>
      <c r="Q60" s="325"/>
      <c r="R60" s="326"/>
      <c r="S60" s="325"/>
      <c r="T60" s="326"/>
      <c r="U60" s="325"/>
      <c r="V60" s="326"/>
      <c r="W60" s="13"/>
      <c r="X60" s="16"/>
      <c r="Y60" s="16"/>
      <c r="Z60" s="16"/>
      <c r="AA60" s="16"/>
      <c r="AB60" s="158"/>
      <c r="AC60" s="158"/>
      <c r="AD60" s="158"/>
      <c r="AE60" s="158"/>
      <c r="AF60" s="3"/>
      <c r="AG60" s="158"/>
      <c r="AH60" s="158"/>
      <c r="AI60" s="158"/>
      <c r="AJ60" s="158"/>
      <c r="AK60" s="158"/>
      <c r="AL60" s="158"/>
    </row>
    <row r="61" spans="1:41" s="4" customFormat="1" ht="13.2" outlineLevel="1" x14ac:dyDescent="0.25">
      <c r="A61" s="158"/>
      <c r="B61" s="158"/>
      <c r="C61" s="158"/>
      <c r="D61" s="34"/>
      <c r="E61" s="34"/>
      <c r="F61" s="3"/>
      <c r="G61" s="471"/>
      <c r="H61" s="308"/>
      <c r="I61" s="308"/>
      <c r="J61" s="308"/>
      <c r="K61" s="308"/>
      <c r="L61" s="308"/>
      <c r="M61" s="308"/>
      <c r="N61" s="13"/>
      <c r="O61" s="325"/>
      <c r="P61" s="326"/>
      <c r="Q61" s="325"/>
      <c r="R61" s="326"/>
      <c r="S61" s="325"/>
      <c r="T61" s="326"/>
      <c r="U61" s="325"/>
      <c r="V61" s="326"/>
      <c r="W61" s="13"/>
      <c r="X61" s="16"/>
      <c r="Y61" s="16"/>
      <c r="Z61" s="16"/>
      <c r="AA61" s="16"/>
      <c r="AB61" s="158"/>
      <c r="AC61" s="158"/>
      <c r="AD61" s="158"/>
      <c r="AE61" s="158"/>
      <c r="AF61" s="3"/>
      <c r="AG61" s="158"/>
      <c r="AH61" s="158"/>
      <c r="AI61" s="158"/>
      <c r="AJ61" s="158"/>
      <c r="AK61" s="158"/>
      <c r="AL61" s="158"/>
    </row>
    <row r="62" spans="1:41" s="4" customFormat="1" ht="13.2" outlineLevel="1" x14ac:dyDescent="0.25">
      <c r="A62" s="158"/>
      <c r="B62" s="158"/>
      <c r="C62" s="158"/>
      <c r="D62" s="34"/>
      <c r="E62" s="34"/>
      <c r="F62" s="3"/>
      <c r="G62" s="16"/>
      <c r="H62" s="13"/>
      <c r="I62" s="13"/>
      <c r="J62" s="13"/>
      <c r="K62" s="13"/>
      <c r="L62" s="516" t="s">
        <v>2627</v>
      </c>
      <c r="M62" s="516"/>
      <c r="N62" s="516"/>
      <c r="O62" s="516"/>
      <c r="P62" s="516"/>
      <c r="Q62" s="516"/>
      <c r="R62" s="516"/>
      <c r="S62" s="516"/>
      <c r="T62" s="516"/>
      <c r="U62" s="516"/>
      <c r="V62" s="516"/>
      <c r="W62" s="516"/>
      <c r="X62" s="516"/>
      <c r="Y62" s="516"/>
      <c r="Z62" s="516"/>
      <c r="AA62" s="516"/>
      <c r="AB62" s="158"/>
      <c r="AC62" s="158"/>
      <c r="AD62" s="158"/>
      <c r="AE62" s="158"/>
      <c r="AF62" s="3"/>
      <c r="AG62" s="158"/>
      <c r="AH62" s="158"/>
      <c r="AI62" s="158"/>
      <c r="AJ62" s="158"/>
      <c r="AK62" s="158"/>
      <c r="AL62" s="158"/>
    </row>
    <row r="63" spans="1:41" s="4" customFormat="1" ht="13.2" outlineLevel="1" x14ac:dyDescent="0.25">
      <c r="A63" s="158"/>
      <c r="B63" s="158"/>
      <c r="C63" s="158"/>
      <c r="D63" s="34"/>
      <c r="E63" s="34"/>
      <c r="F63" s="3"/>
      <c r="G63" s="16"/>
      <c r="H63" s="13"/>
      <c r="I63" s="13"/>
      <c r="J63" s="13"/>
      <c r="K63" s="13"/>
      <c r="L63" s="516" t="s">
        <v>2601</v>
      </c>
      <c r="M63" s="516"/>
      <c r="N63" s="516"/>
      <c r="O63" s="516"/>
      <c r="P63" s="516"/>
      <c r="Q63" s="516"/>
      <c r="R63" s="516"/>
      <c r="S63" s="516"/>
      <c r="T63" s="516"/>
      <c r="U63" s="516"/>
      <c r="V63" s="516"/>
      <c r="W63" s="516"/>
      <c r="X63" s="516"/>
      <c r="Y63" s="516"/>
      <c r="Z63" s="516"/>
      <c r="AA63" s="516"/>
      <c r="AB63" s="158"/>
      <c r="AC63" s="158"/>
      <c r="AD63" s="158"/>
      <c r="AE63" s="158"/>
      <c r="AF63" s="3"/>
      <c r="AG63" s="158"/>
      <c r="AH63" s="158"/>
      <c r="AI63" s="158"/>
      <c r="AJ63" s="158"/>
      <c r="AK63" s="158"/>
      <c r="AL63" s="158"/>
    </row>
    <row r="64" spans="1:41" s="4" customFormat="1" ht="13.8" thickBot="1" x14ac:dyDescent="0.3">
      <c r="D64" s="4" t="s">
        <v>113</v>
      </c>
      <c r="H64" s="4" t="s">
        <v>28</v>
      </c>
      <c r="I64" s="158" t="str">
        <f>T(F16)</f>
        <v>R707_P643_87R</v>
      </c>
      <c r="O64" s="158"/>
      <c r="P64" s="158"/>
    </row>
    <row r="65" spans="1:41" s="4" customFormat="1" ht="13.8" outlineLevel="1" thickBot="1" x14ac:dyDescent="0.3">
      <c r="A65" s="160" t="s">
        <v>29</v>
      </c>
      <c r="B65" s="161" t="s">
        <v>30</v>
      </c>
      <c r="C65" s="162"/>
      <c r="D65" s="161" t="s">
        <v>114</v>
      </c>
      <c r="E65" s="161"/>
      <c r="F65" s="163" t="s">
        <v>32</v>
      </c>
      <c r="G65" s="164"/>
      <c r="H65" s="164"/>
      <c r="I65" s="164"/>
      <c r="J65" s="165"/>
      <c r="K65" s="166" t="s">
        <v>33</v>
      </c>
      <c r="L65" s="163" t="s">
        <v>34</v>
      </c>
      <c r="M65" s="169"/>
      <c r="N65" s="167" t="s">
        <v>33</v>
      </c>
      <c r="O65" s="168" t="s">
        <v>35</v>
      </c>
      <c r="P65" s="161"/>
      <c r="Q65" s="161"/>
      <c r="R65" s="161"/>
      <c r="S65" s="161"/>
      <c r="T65" s="161"/>
      <c r="U65" s="162"/>
      <c r="V65" s="167"/>
      <c r="W65" s="163" t="s">
        <v>36</v>
      </c>
      <c r="X65" s="169"/>
      <c r="Y65" s="168" t="s">
        <v>115</v>
      </c>
      <c r="Z65" s="161" t="s">
        <v>115</v>
      </c>
      <c r="AA65" s="165"/>
      <c r="AB65" s="161" t="s">
        <v>116</v>
      </c>
      <c r="AC65" s="170" t="s">
        <v>39</v>
      </c>
      <c r="AD65" s="168" t="s">
        <v>40</v>
      </c>
      <c r="AE65" s="162"/>
      <c r="AF65" s="163" t="s">
        <v>41</v>
      </c>
      <c r="AG65" s="165" t="s">
        <v>115</v>
      </c>
      <c r="AH65" s="168" t="s">
        <v>42</v>
      </c>
      <c r="AI65" s="168"/>
      <c r="AJ65" s="168"/>
      <c r="AK65" s="170" t="s">
        <v>43</v>
      </c>
      <c r="AL65" s="167"/>
    </row>
    <row r="66" spans="1:41" s="4" customFormat="1" ht="233.4" outlineLevel="1" x14ac:dyDescent="0.25">
      <c r="A66" s="171" t="s">
        <v>44</v>
      </c>
      <c r="B66" s="172" t="s">
        <v>45</v>
      </c>
      <c r="C66" s="171" t="s">
        <v>46</v>
      </c>
      <c r="D66" s="173" t="s">
        <v>47</v>
      </c>
      <c r="E66" s="174" t="s">
        <v>117</v>
      </c>
      <c r="F66" s="175" t="s">
        <v>49</v>
      </c>
      <c r="G66" s="249" t="s">
        <v>118</v>
      </c>
      <c r="H66" s="250" t="s">
        <v>51</v>
      </c>
      <c r="I66" s="250" t="s">
        <v>52</v>
      </c>
      <c r="J66" s="251" t="s">
        <v>53</v>
      </c>
      <c r="K66" s="252" t="s">
        <v>54</v>
      </c>
      <c r="L66" s="253" t="s">
        <v>119</v>
      </c>
      <c r="M66" s="254" t="s">
        <v>120</v>
      </c>
      <c r="N66" s="255" t="s">
        <v>57</v>
      </c>
      <c r="O66" s="253" t="s">
        <v>58</v>
      </c>
      <c r="P66" s="250" t="s">
        <v>59</v>
      </c>
      <c r="Q66" s="250" t="s">
        <v>60</v>
      </c>
      <c r="R66" s="250" t="s">
        <v>61</v>
      </c>
      <c r="S66" s="250" t="s">
        <v>62</v>
      </c>
      <c r="T66" s="250" t="s">
        <v>63</v>
      </c>
      <c r="U66" s="250" t="s">
        <v>64</v>
      </c>
      <c r="V66" s="251" t="s">
        <v>65</v>
      </c>
      <c r="W66" s="256" t="s">
        <v>66</v>
      </c>
      <c r="X66" s="257" t="s">
        <v>67</v>
      </c>
      <c r="Y66" s="201"/>
      <c r="Z66" s="177" t="s">
        <v>69</v>
      </c>
      <c r="AA66" s="202"/>
      <c r="AB66" s="171" t="s">
        <v>121</v>
      </c>
      <c r="AC66" s="182" t="s">
        <v>122</v>
      </c>
      <c r="AD66" s="182" t="s">
        <v>123</v>
      </c>
      <c r="AE66" s="171" t="s">
        <v>124</v>
      </c>
      <c r="AF66" s="175" t="s">
        <v>75</v>
      </c>
      <c r="AG66" s="177"/>
      <c r="AH66" s="175" t="s">
        <v>77</v>
      </c>
      <c r="AI66" s="183" t="s">
        <v>78</v>
      </c>
      <c r="AJ66" s="177" t="s">
        <v>79</v>
      </c>
      <c r="AK66" s="184" t="s">
        <v>80</v>
      </c>
      <c r="AL66" s="185" t="s">
        <v>81</v>
      </c>
    </row>
    <row r="67" spans="1:41" s="4" customFormat="1" ht="13.2" outlineLevel="1" x14ac:dyDescent="0.25">
      <c r="A67" s="16" t="s">
        <v>82</v>
      </c>
      <c r="B67" s="186"/>
      <c r="C67" s="187"/>
      <c r="D67" s="203"/>
      <c r="E67" s="1"/>
      <c r="F67" s="189" t="s">
        <v>111</v>
      </c>
      <c r="G67" s="29" t="s">
        <v>86</v>
      </c>
      <c r="H67" s="190" t="s">
        <v>87</v>
      </c>
      <c r="I67" s="190" t="s">
        <v>449</v>
      </c>
      <c r="J67" s="191" t="s">
        <v>108</v>
      </c>
      <c r="K67" s="192" t="s">
        <v>2138</v>
      </c>
      <c r="L67" s="189" t="s">
        <v>220</v>
      </c>
      <c r="M67" s="193" t="s">
        <v>221</v>
      </c>
      <c r="N67" s="13" t="s">
        <v>2139</v>
      </c>
      <c r="O67" s="194" t="s">
        <v>93</v>
      </c>
      <c r="P67" s="31" t="s">
        <v>94</v>
      </c>
      <c r="Q67" s="196" t="s">
        <v>94</v>
      </c>
      <c r="R67" s="31" t="s">
        <v>94</v>
      </c>
      <c r="S67" s="196" t="s">
        <v>94</v>
      </c>
      <c r="T67" s="31" t="s">
        <v>94</v>
      </c>
      <c r="U67" s="196" t="s">
        <v>94</v>
      </c>
      <c r="V67" s="32" t="s">
        <v>94</v>
      </c>
      <c r="W67" s="189" t="s">
        <v>107</v>
      </c>
      <c r="X67" s="187" t="s">
        <v>2136</v>
      </c>
      <c r="Y67" s="205"/>
      <c r="Z67" s="187"/>
      <c r="AA67" s="206"/>
      <c r="AB67" s="187"/>
      <c r="AC67" s="16"/>
      <c r="AD67" s="197"/>
      <c r="AE67" s="187"/>
      <c r="AF67" s="189"/>
      <c r="AG67" s="187"/>
      <c r="AH67" s="197"/>
      <c r="AI67" s="198"/>
      <c r="AJ67" s="187"/>
      <c r="AK67" s="16"/>
      <c r="AL67" s="16"/>
      <c r="AN67" s="4">
        <v>2</v>
      </c>
      <c r="AO67" s="4" t="e">
        <f>#REF!</f>
        <v>#REF!</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e">
        <f t="shared" ref="AO68:AO72" si="1">AO67</f>
        <v>#REF!</v>
      </c>
    </row>
    <row r="69" spans="1:41" s="4" customFormat="1" ht="13.2" outlineLevel="1" x14ac:dyDescent="0.25">
      <c r="A69" s="16" t="s">
        <v>82</v>
      </c>
      <c r="B69" s="186"/>
      <c r="C69" s="187"/>
      <c r="D69" s="203"/>
      <c r="E69" s="1"/>
      <c r="F69" s="189" t="s">
        <v>111</v>
      </c>
      <c r="G69" s="29" t="s">
        <v>125</v>
      </c>
      <c r="H69" s="190"/>
      <c r="I69" s="190"/>
      <c r="J69" s="191"/>
      <c r="K69" s="192"/>
      <c r="L69" s="189"/>
      <c r="M69" s="193"/>
      <c r="N69" s="13"/>
      <c r="O69" s="194"/>
      <c r="P69" s="31"/>
      <c r="Q69" s="196"/>
      <c r="R69" s="31"/>
      <c r="S69" s="196"/>
      <c r="T69" s="31"/>
      <c r="U69" s="196"/>
      <c r="V69" s="32"/>
      <c r="W69" s="189"/>
      <c r="X69" s="187"/>
      <c r="Y69" s="205"/>
      <c r="Z69" s="187"/>
      <c r="AA69" s="206"/>
      <c r="AB69" s="187"/>
      <c r="AC69" s="16"/>
      <c r="AD69" s="197"/>
      <c r="AE69" s="187"/>
      <c r="AF69" s="189"/>
      <c r="AG69" s="187"/>
      <c r="AH69" s="197"/>
      <c r="AI69" s="198"/>
      <c r="AJ69" s="187"/>
      <c r="AK69" s="16"/>
      <c r="AL69" s="16"/>
      <c r="AN69" s="4">
        <v>2</v>
      </c>
      <c r="AO69" s="4" t="e">
        <f t="shared" si="1"/>
        <v>#REF!</v>
      </c>
    </row>
    <row r="70" spans="1:41" s="4" customFormat="1" ht="13.2" outlineLevel="1" x14ac:dyDescent="0.25">
      <c r="A70" s="16" t="s">
        <v>82</v>
      </c>
      <c r="B70" s="186"/>
      <c r="C70" s="187"/>
      <c r="D70" s="203"/>
      <c r="E70" s="1"/>
      <c r="F70" s="189" t="s">
        <v>111</v>
      </c>
      <c r="G70" s="29" t="s">
        <v>125</v>
      </c>
      <c r="H70" s="190"/>
      <c r="I70" s="190"/>
      <c r="J70" s="191"/>
      <c r="K70" s="192"/>
      <c r="L70" s="189"/>
      <c r="M70" s="193"/>
      <c r="N70" s="13"/>
      <c r="O70" s="194"/>
      <c r="P70" s="31"/>
      <c r="Q70" s="196"/>
      <c r="R70" s="31"/>
      <c r="S70" s="196"/>
      <c r="T70" s="31"/>
      <c r="U70" s="196"/>
      <c r="V70" s="32"/>
      <c r="W70" s="189"/>
      <c r="X70" s="187"/>
      <c r="Y70" s="205"/>
      <c r="Z70" s="187"/>
      <c r="AA70" s="206"/>
      <c r="AB70" s="187"/>
      <c r="AC70" s="16"/>
      <c r="AD70" s="197"/>
      <c r="AE70" s="187"/>
      <c r="AF70" s="189"/>
      <c r="AG70" s="187"/>
      <c r="AH70" s="197"/>
      <c r="AI70" s="198"/>
      <c r="AJ70" s="187"/>
      <c r="AK70" s="16"/>
      <c r="AL70" s="16"/>
      <c r="AN70" s="4">
        <v>2</v>
      </c>
      <c r="AO70" s="4" t="e">
        <f t="shared" si="1"/>
        <v>#REF!</v>
      </c>
    </row>
    <row r="71" spans="1:41" s="4" customFormat="1" ht="13.2" outlineLevel="1" x14ac:dyDescent="0.25">
      <c r="A71" s="16" t="s">
        <v>82</v>
      </c>
      <c r="B71" s="186"/>
      <c r="C71" s="187"/>
      <c r="D71" s="203"/>
      <c r="E71" s="1"/>
      <c r="F71" s="189" t="s">
        <v>111</v>
      </c>
      <c r="G71" s="29" t="s">
        <v>125</v>
      </c>
      <c r="H71" s="190"/>
      <c r="I71" s="190"/>
      <c r="J71" s="191"/>
      <c r="K71" s="192"/>
      <c r="L71" s="189"/>
      <c r="M71" s="193"/>
      <c r="N71" s="13"/>
      <c r="O71" s="194"/>
      <c r="P71" s="31"/>
      <c r="Q71" s="196"/>
      <c r="R71" s="31"/>
      <c r="S71" s="196"/>
      <c r="T71" s="31"/>
      <c r="U71" s="196"/>
      <c r="V71" s="32"/>
      <c r="W71" s="189"/>
      <c r="X71" s="187"/>
      <c r="Y71" s="205"/>
      <c r="Z71" s="187"/>
      <c r="AA71" s="206"/>
      <c r="AB71" s="187"/>
      <c r="AC71" s="16"/>
      <c r="AD71" s="197"/>
      <c r="AE71" s="187"/>
      <c r="AF71" s="189"/>
      <c r="AG71" s="187"/>
      <c r="AH71" s="197"/>
      <c r="AI71" s="198"/>
      <c r="AJ71" s="187"/>
      <c r="AK71" s="16"/>
      <c r="AL71" s="16"/>
      <c r="AN71" s="4">
        <v>2</v>
      </c>
      <c r="AO71" s="4" t="e">
        <f t="shared" si="1"/>
        <v>#REF!</v>
      </c>
    </row>
    <row r="72" spans="1:41" s="4" customFormat="1" ht="13.2" outlineLevel="1" x14ac:dyDescent="0.25">
      <c r="A72" s="16" t="s">
        <v>82</v>
      </c>
      <c r="B72" s="186"/>
      <c r="C72" s="187"/>
      <c r="D72" s="203"/>
      <c r="E72" s="1"/>
      <c r="F72" s="189" t="s">
        <v>111</v>
      </c>
      <c r="G72" s="29" t="s">
        <v>125</v>
      </c>
      <c r="H72" s="190"/>
      <c r="I72" s="190"/>
      <c r="J72" s="191"/>
      <c r="K72" s="192"/>
      <c r="L72" s="189"/>
      <c r="M72" s="193"/>
      <c r="N72" s="13"/>
      <c r="O72" s="194"/>
      <c r="P72" s="31"/>
      <c r="Q72" s="196"/>
      <c r="R72" s="31"/>
      <c r="S72" s="196"/>
      <c r="T72" s="31"/>
      <c r="U72" s="196"/>
      <c r="V72" s="32"/>
      <c r="W72" s="189"/>
      <c r="X72" s="187"/>
      <c r="Y72" s="205"/>
      <c r="Z72" s="187"/>
      <c r="AA72" s="206"/>
      <c r="AB72" s="187"/>
      <c r="AC72" s="16"/>
      <c r="AD72" s="197"/>
      <c r="AE72" s="187"/>
      <c r="AF72" s="189"/>
      <c r="AG72" s="187"/>
      <c r="AH72" s="197"/>
      <c r="AI72" s="198"/>
      <c r="AJ72" s="187"/>
      <c r="AK72" s="16"/>
      <c r="AL72" s="16"/>
      <c r="AN72" s="4">
        <v>2</v>
      </c>
      <c r="AO72" s="4" t="e">
        <f t="shared" si="1"/>
        <v>#REF!</v>
      </c>
    </row>
    <row r="73" spans="1:41" s="4" customFormat="1" ht="13.2" x14ac:dyDescent="0.25">
      <c r="K73" s="3"/>
      <c r="L73" s="3"/>
      <c r="M73" s="3"/>
      <c r="N73" s="3"/>
    </row>
    <row r="74" spans="1:41" s="4" customFormat="1" ht="13.8" thickBot="1" x14ac:dyDescent="0.3">
      <c r="D74" s="4" t="s">
        <v>126</v>
      </c>
      <c r="H74" s="4" t="s">
        <v>28</v>
      </c>
      <c r="I74" s="158" t="str">
        <f>T(F16)</f>
        <v>R707_P643_87R</v>
      </c>
    </row>
    <row r="75" spans="1:41" s="4" customFormat="1" ht="13.8" outlineLevel="1" thickBot="1" x14ac:dyDescent="0.3">
      <c r="A75" s="160" t="s">
        <v>29</v>
      </c>
      <c r="B75" s="161" t="s">
        <v>30</v>
      </c>
      <c r="C75" s="162"/>
      <c r="D75" s="161" t="s">
        <v>127</v>
      </c>
      <c r="E75" s="161"/>
      <c r="F75" s="163" t="s">
        <v>32</v>
      </c>
      <c r="G75" s="164"/>
      <c r="H75" s="164"/>
      <c r="I75" s="164"/>
      <c r="J75" s="165"/>
      <c r="K75" s="207" t="s">
        <v>33</v>
      </c>
      <c r="L75" s="161" t="s">
        <v>34</v>
      </c>
      <c r="M75" s="161"/>
      <c r="N75" s="167" t="s">
        <v>33</v>
      </c>
      <c r="O75" s="168" t="s">
        <v>35</v>
      </c>
      <c r="P75" s="161"/>
      <c r="Q75" s="161"/>
      <c r="R75" s="161"/>
      <c r="S75" s="161"/>
      <c r="T75" s="161"/>
      <c r="U75" s="161"/>
      <c r="V75" s="162"/>
      <c r="W75" s="163" t="s">
        <v>36</v>
      </c>
      <c r="X75" s="169"/>
      <c r="Y75" s="168" t="s">
        <v>115</v>
      </c>
      <c r="Z75" s="161" t="s">
        <v>115</v>
      </c>
      <c r="AA75" s="165"/>
      <c r="AB75" s="162" t="s">
        <v>38</v>
      </c>
      <c r="AC75" s="167" t="s">
        <v>39</v>
      </c>
      <c r="AD75" s="161" t="s">
        <v>128</v>
      </c>
      <c r="AE75" s="162"/>
      <c r="AF75" s="163" t="s">
        <v>41</v>
      </c>
      <c r="AG75" s="169"/>
      <c r="AH75" s="168" t="s">
        <v>42</v>
      </c>
      <c r="AI75" s="168"/>
      <c r="AJ75" s="168"/>
      <c r="AK75" s="170" t="s">
        <v>43</v>
      </c>
      <c r="AL75" s="167"/>
    </row>
    <row r="76" spans="1:41" s="209" customFormat="1" ht="233.4" outlineLevel="1" x14ac:dyDescent="0.3">
      <c r="A76" s="171" t="s">
        <v>44</v>
      </c>
      <c r="B76" s="172" t="s">
        <v>45</v>
      </c>
      <c r="C76" s="171" t="s">
        <v>46</v>
      </c>
      <c r="D76" s="173" t="s">
        <v>129</v>
      </c>
      <c r="E76" s="174" t="s">
        <v>130</v>
      </c>
      <c r="F76" s="175" t="s">
        <v>49</v>
      </c>
      <c r="G76" s="176" t="s">
        <v>131</v>
      </c>
      <c r="H76" s="174" t="s">
        <v>51</v>
      </c>
      <c r="I76" s="174" t="s">
        <v>52</v>
      </c>
      <c r="J76" s="177" t="s">
        <v>53</v>
      </c>
      <c r="K76" s="179" t="s">
        <v>54</v>
      </c>
      <c r="L76" s="173" t="s">
        <v>132</v>
      </c>
      <c r="M76" s="178" t="s">
        <v>133</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208"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87"/>
      <c r="AA77" s="206"/>
      <c r="AB77" s="206"/>
      <c r="AC77" s="16" t="s">
        <v>103</v>
      </c>
      <c r="AD77" s="197"/>
      <c r="AE77" s="217"/>
      <c r="AF77" s="189"/>
      <c r="AG77" s="218"/>
      <c r="AH77" s="197"/>
      <c r="AI77" s="198"/>
      <c r="AJ77" s="187"/>
      <c r="AK77" s="16"/>
      <c r="AL77" s="16"/>
      <c r="AN77" s="4">
        <v>6</v>
      </c>
      <c r="AO77" s="4" t="str">
        <f>"ANALOG INFORMATION FROM IED IED name " &amp; I74</f>
        <v>ANALOG INFORMATION FROM IED IED name R707_P643_87R</v>
      </c>
    </row>
    <row r="78" spans="1:41" s="4" customFormat="1" ht="13.2" outlineLevel="1" x14ac:dyDescent="0.25">
      <c r="A78" s="16" t="s">
        <v>82</v>
      </c>
      <c r="B78" s="186"/>
      <c r="C78" s="187"/>
      <c r="D78" s="203"/>
      <c r="E78" s="1"/>
      <c r="F78" s="189" t="s">
        <v>111</v>
      </c>
      <c r="G78" s="29"/>
      <c r="H78" s="190"/>
      <c r="I78" s="190"/>
      <c r="J78" s="191"/>
      <c r="K78" s="146"/>
      <c r="L78" s="219"/>
      <c r="M78" s="220"/>
      <c r="N78" s="13"/>
      <c r="O78" s="195"/>
      <c r="P78" s="31"/>
      <c r="Q78" s="196"/>
      <c r="R78" s="31"/>
      <c r="S78" s="196"/>
      <c r="T78" s="31"/>
      <c r="U78" s="196"/>
      <c r="V78" s="32"/>
      <c r="W78" s="192"/>
      <c r="X78" s="187"/>
      <c r="Y78" s="205"/>
      <c r="Z78" s="187"/>
      <c r="AA78" s="206"/>
      <c r="AB78" s="206"/>
      <c r="AC78" s="16" t="s">
        <v>103</v>
      </c>
      <c r="AD78" s="197"/>
      <c r="AE78" s="217"/>
      <c r="AF78" s="189"/>
      <c r="AG78" s="218"/>
      <c r="AH78" s="197"/>
      <c r="AI78" s="198"/>
      <c r="AJ78" s="187"/>
      <c r="AK78" s="16"/>
      <c r="AL78" s="16"/>
      <c r="AN78" s="4">
        <v>6</v>
      </c>
      <c r="AO78" s="4" t="str">
        <f>AO77</f>
        <v>ANALOG INFORMATION FROM IED IED name R707_P643_87R</v>
      </c>
    </row>
    <row r="79" spans="1:41" s="4" customFormat="1" ht="13.2" outlineLevel="1" x14ac:dyDescent="0.25">
      <c r="A79" s="16" t="s">
        <v>82</v>
      </c>
      <c r="B79" s="186"/>
      <c r="C79" s="187"/>
      <c r="D79" s="203"/>
      <c r="E79" s="1"/>
      <c r="F79" s="189" t="s">
        <v>111</v>
      </c>
      <c r="G79" s="29"/>
      <c r="H79" s="190"/>
      <c r="I79" s="190"/>
      <c r="J79" s="191"/>
      <c r="K79" s="146"/>
      <c r="L79" s="219"/>
      <c r="M79" s="220"/>
      <c r="N79" s="13"/>
      <c r="O79" s="195"/>
      <c r="P79" s="31"/>
      <c r="Q79" s="196"/>
      <c r="R79" s="31"/>
      <c r="S79" s="196"/>
      <c r="T79" s="31"/>
      <c r="U79" s="196"/>
      <c r="V79" s="32"/>
      <c r="W79" s="192"/>
      <c r="X79" s="187"/>
      <c r="Y79" s="205"/>
      <c r="Z79" s="187"/>
      <c r="AA79" s="206"/>
      <c r="AB79" s="206"/>
      <c r="AC79" s="16" t="s">
        <v>103</v>
      </c>
      <c r="AD79" s="197"/>
      <c r="AE79" s="217"/>
      <c r="AF79" s="189"/>
      <c r="AG79" s="218"/>
      <c r="AH79" s="197"/>
      <c r="AI79" s="198"/>
      <c r="AJ79" s="187"/>
      <c r="AK79" s="16"/>
      <c r="AL79" s="16"/>
      <c r="AN79" s="4">
        <v>6</v>
      </c>
      <c r="AO79" s="4" t="str">
        <f>AO78</f>
        <v>ANALOG INFORMATION FROM IED IED name R707_P643_87R</v>
      </c>
    </row>
    <row r="80" spans="1:41" s="4" customFormat="1" ht="13.2" outlineLevel="1" x14ac:dyDescent="0.25">
      <c r="A80" s="16" t="s">
        <v>82</v>
      </c>
      <c r="B80" s="186"/>
      <c r="C80" s="187"/>
      <c r="D80" s="203"/>
      <c r="E80" s="1"/>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206"/>
      <c r="AC80" s="16" t="s">
        <v>103</v>
      </c>
      <c r="AD80" s="197"/>
      <c r="AE80" s="217"/>
      <c r="AF80" s="189"/>
      <c r="AG80" s="29"/>
      <c r="AH80" s="197"/>
      <c r="AI80" s="198"/>
      <c r="AJ80" s="187"/>
      <c r="AK80" s="16"/>
      <c r="AL80" s="16"/>
      <c r="AN80" s="4">
        <v>6</v>
      </c>
      <c r="AO80" s="4" t="str">
        <f>AO79</f>
        <v>ANALOG INFORMATION FROM IED IED name R707_P643_87R</v>
      </c>
    </row>
    <row r="81" spans="1:41" s="4" customFormat="1" ht="13.2" x14ac:dyDescent="0.25">
      <c r="A81" s="158"/>
      <c r="B81" s="20"/>
      <c r="C81" s="20"/>
      <c r="D81" s="25"/>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row>
    <row r="82" spans="1:41" s="4" customFormat="1" ht="13.8" thickBot="1" x14ac:dyDescent="0.3">
      <c r="D82" s="4" t="s">
        <v>153</v>
      </c>
      <c r="H82" s="4" t="s">
        <v>28</v>
      </c>
      <c r="I82" s="158" t="str">
        <f>T(F16)</f>
        <v>R707_P643_87R</v>
      </c>
    </row>
    <row r="83" spans="1:41" s="4" customFormat="1" ht="13.8" outlineLevel="1" thickBot="1" x14ac:dyDescent="0.3">
      <c r="A83" s="222" t="s">
        <v>29</v>
      </c>
      <c r="B83" s="161" t="s">
        <v>30</v>
      </c>
      <c r="C83" s="162"/>
      <c r="D83" s="161" t="s">
        <v>127</v>
      </c>
      <c r="E83" s="161"/>
      <c r="F83" s="163" t="s">
        <v>32</v>
      </c>
      <c r="G83" s="164"/>
      <c r="H83" s="164"/>
      <c r="I83" s="164"/>
      <c r="J83" s="165"/>
      <c r="K83" s="162" t="s">
        <v>33</v>
      </c>
      <c r="L83" s="161" t="s">
        <v>34</v>
      </c>
      <c r="M83" s="161"/>
      <c r="N83" s="167" t="s">
        <v>33</v>
      </c>
      <c r="O83" s="161" t="s">
        <v>35</v>
      </c>
      <c r="P83" s="161"/>
      <c r="Q83" s="161"/>
      <c r="R83" s="161"/>
      <c r="S83" s="161"/>
      <c r="T83" s="161"/>
      <c r="U83" s="161"/>
      <c r="V83" s="161"/>
      <c r="W83" s="163" t="s">
        <v>36</v>
      </c>
      <c r="X83" s="169"/>
      <c r="Y83" s="168" t="s">
        <v>115</v>
      </c>
      <c r="Z83" s="161" t="s">
        <v>115</v>
      </c>
      <c r="AA83" s="162"/>
      <c r="AB83" s="162" t="s">
        <v>38</v>
      </c>
      <c r="AC83" s="167" t="s">
        <v>39</v>
      </c>
      <c r="AD83" s="168" t="s">
        <v>154</v>
      </c>
      <c r="AE83" s="162"/>
      <c r="AF83" s="163" t="s">
        <v>41</v>
      </c>
      <c r="AG83" s="165" t="s">
        <v>115</v>
      </c>
      <c r="AH83" s="168" t="s">
        <v>42</v>
      </c>
      <c r="AI83" s="168"/>
      <c r="AJ83" s="168"/>
      <c r="AK83" s="170" t="s">
        <v>43</v>
      </c>
      <c r="AL83" s="167"/>
    </row>
    <row r="84" spans="1:41" s="209" customFormat="1" ht="233.4" outlineLevel="1" x14ac:dyDescent="0.3">
      <c r="A84" s="171" t="s">
        <v>44</v>
      </c>
      <c r="B84" s="172" t="s">
        <v>45</v>
      </c>
      <c r="C84" s="171" t="s">
        <v>46</v>
      </c>
      <c r="D84" s="173" t="s">
        <v>155</v>
      </c>
      <c r="E84" s="174" t="s">
        <v>117</v>
      </c>
      <c r="F84" s="175" t="s">
        <v>49</v>
      </c>
      <c r="G84" s="176" t="s">
        <v>131</v>
      </c>
      <c r="H84" s="174" t="s">
        <v>51</v>
      </c>
      <c r="I84" s="174" t="s">
        <v>52</v>
      </c>
      <c r="J84" s="177" t="s">
        <v>53</v>
      </c>
      <c r="K84" s="179" t="s">
        <v>54</v>
      </c>
      <c r="L84" s="173" t="s">
        <v>132</v>
      </c>
      <c r="M84" s="178" t="s">
        <v>133</v>
      </c>
      <c r="N84" s="179" t="s">
        <v>57</v>
      </c>
      <c r="O84" s="173" t="s">
        <v>58</v>
      </c>
      <c r="P84" s="174" t="s">
        <v>59</v>
      </c>
      <c r="Q84" s="174" t="s">
        <v>60</v>
      </c>
      <c r="R84" s="174" t="s">
        <v>61</v>
      </c>
      <c r="S84" s="174" t="s">
        <v>62</v>
      </c>
      <c r="T84" s="174" t="s">
        <v>63</v>
      </c>
      <c r="U84" s="174" t="s">
        <v>64</v>
      </c>
      <c r="V84" s="177" t="s">
        <v>65</v>
      </c>
      <c r="W84" s="180" t="s">
        <v>66</v>
      </c>
      <c r="X84" s="181" t="s">
        <v>67</v>
      </c>
      <c r="Y84" s="201"/>
      <c r="Z84" s="183"/>
      <c r="AA84" s="202"/>
      <c r="AB84" s="202" t="s">
        <v>71</v>
      </c>
      <c r="AC84" s="182" t="s">
        <v>72</v>
      </c>
      <c r="AD84" s="182"/>
      <c r="AE84" s="171" t="s">
        <v>135</v>
      </c>
      <c r="AF84" s="175" t="s">
        <v>75</v>
      </c>
      <c r="AG84" s="177"/>
      <c r="AH84" s="175" t="s">
        <v>77</v>
      </c>
      <c r="AI84" s="183" t="s">
        <v>78</v>
      </c>
      <c r="AJ84" s="177" t="s">
        <v>79</v>
      </c>
      <c r="AK84" s="184" t="s">
        <v>80</v>
      </c>
      <c r="AL84" s="185" t="s">
        <v>81</v>
      </c>
    </row>
    <row r="85" spans="1:41" s="4" customFormat="1" ht="13.2" outlineLevel="1" x14ac:dyDescent="0.25">
      <c r="A85" s="16" t="s">
        <v>82</v>
      </c>
      <c r="B85" s="186"/>
      <c r="C85" s="187"/>
      <c r="D85" s="203"/>
      <c r="E85" s="1"/>
      <c r="F85" s="189" t="s">
        <v>111</v>
      </c>
      <c r="G85" s="29"/>
      <c r="H85" s="190"/>
      <c r="I85" s="223"/>
      <c r="J85" s="191"/>
      <c r="K85" s="146"/>
      <c r="L85" s="219"/>
      <c r="M85" s="220"/>
      <c r="N85" s="13"/>
      <c r="O85" s="195"/>
      <c r="P85" s="31"/>
      <c r="Q85" s="196"/>
      <c r="R85" s="31"/>
      <c r="S85" s="196"/>
      <c r="T85" s="31"/>
      <c r="U85" s="196"/>
      <c r="V85" s="32"/>
      <c r="W85" s="192"/>
      <c r="X85" s="187"/>
      <c r="Y85" s="205"/>
      <c r="Z85" s="198"/>
      <c r="AA85" s="206"/>
      <c r="AB85" s="206"/>
      <c r="AC85" s="16"/>
      <c r="AD85" s="224"/>
      <c r="AE85" s="217"/>
      <c r="AF85" s="189"/>
      <c r="AG85" s="187"/>
      <c r="AH85" s="197"/>
      <c r="AI85" s="198"/>
      <c r="AJ85" s="187"/>
      <c r="AK85" s="16"/>
      <c r="AL85" s="16"/>
      <c r="AN85" s="4">
        <v>13</v>
      </c>
      <c r="AO85" s="4" t="str">
        <f>"ANALOG INFORMATION TO IED IED name " &amp; I82</f>
        <v>ANALOG INFORMATION TO IED IED name R707_P643_87R</v>
      </c>
    </row>
    <row r="86" spans="1:41" s="4" customFormat="1" ht="13.2" outlineLevel="1" x14ac:dyDescent="0.25">
      <c r="A86" s="16" t="s">
        <v>82</v>
      </c>
      <c r="B86" s="186"/>
      <c r="C86" s="187"/>
      <c r="D86" s="203"/>
      <c r="E86" s="1"/>
      <c r="F86" s="189" t="s">
        <v>111</v>
      </c>
      <c r="G86" s="29"/>
      <c r="H86" s="190"/>
      <c r="I86" s="190"/>
      <c r="J86" s="191"/>
      <c r="K86" s="146"/>
      <c r="L86" s="219"/>
      <c r="M86" s="220"/>
      <c r="N86" s="13"/>
      <c r="O86" s="195"/>
      <c r="P86" s="31"/>
      <c r="Q86" s="196"/>
      <c r="R86" s="31"/>
      <c r="S86" s="196"/>
      <c r="T86" s="31"/>
      <c r="U86" s="196"/>
      <c r="V86" s="32"/>
      <c r="W86" s="192"/>
      <c r="X86" s="187"/>
      <c r="Y86" s="205"/>
      <c r="Z86" s="198"/>
      <c r="AA86" s="206"/>
      <c r="AB86" s="206"/>
      <c r="AC86" s="16"/>
      <c r="AD86" s="224"/>
      <c r="AE86" s="217"/>
      <c r="AF86" s="189"/>
      <c r="AG86" s="187"/>
      <c r="AH86" s="197"/>
      <c r="AI86" s="198"/>
      <c r="AJ86" s="187"/>
      <c r="AK86" s="16"/>
      <c r="AL86" s="16"/>
      <c r="AN86" s="4">
        <v>13</v>
      </c>
      <c r="AO86" s="4" t="str">
        <f>AO85</f>
        <v>ANALOG INFORMATION TO IED IED name R707_P643_87R</v>
      </c>
    </row>
    <row r="87" spans="1:41" s="4" customFormat="1" ht="13.2" x14ac:dyDescent="0.25">
      <c r="F87" s="159"/>
      <c r="G87" s="159"/>
      <c r="O87" s="158"/>
      <c r="P87" s="158"/>
      <c r="AJ87" s="20"/>
    </row>
    <row r="88" spans="1:41" s="4" customFormat="1" ht="13.8" thickBot="1" x14ac:dyDescent="0.3">
      <c r="D88" s="4" t="s">
        <v>156</v>
      </c>
      <c r="H88" s="4" t="s">
        <v>28</v>
      </c>
      <c r="I88" s="158" t="str">
        <f>T(F16)</f>
        <v>R707_P643_87R</v>
      </c>
    </row>
    <row r="89" spans="1:41" s="4" customFormat="1" ht="13.8" outlineLevel="1" thickBot="1" x14ac:dyDescent="0.3">
      <c r="A89" s="160" t="s">
        <v>29</v>
      </c>
      <c r="B89" s="161" t="s">
        <v>30</v>
      </c>
      <c r="C89" s="162"/>
      <c r="D89" s="161" t="s">
        <v>157</v>
      </c>
      <c r="E89" s="161"/>
      <c r="F89" s="163" t="s">
        <v>32</v>
      </c>
      <c r="G89" s="164"/>
      <c r="H89" s="164"/>
      <c r="I89" s="164"/>
      <c r="J89" s="165"/>
      <c r="K89" s="207" t="s">
        <v>33</v>
      </c>
      <c r="L89" s="161" t="s">
        <v>158</v>
      </c>
      <c r="M89" s="161"/>
      <c r="N89" s="167" t="s">
        <v>33</v>
      </c>
      <c r="O89" s="168" t="s">
        <v>35</v>
      </c>
      <c r="P89" s="161"/>
      <c r="Q89" s="161"/>
      <c r="R89" s="161"/>
      <c r="S89" s="161"/>
      <c r="T89" s="161"/>
      <c r="U89" s="161"/>
      <c r="V89" s="162"/>
      <c r="W89" s="163" t="s">
        <v>36</v>
      </c>
      <c r="X89" s="169"/>
      <c r="Y89" s="161" t="s">
        <v>115</v>
      </c>
      <c r="Z89" s="161" t="s">
        <v>115</v>
      </c>
      <c r="AA89" s="162"/>
      <c r="AB89" s="162" t="s">
        <v>38</v>
      </c>
      <c r="AC89" s="167" t="s">
        <v>39</v>
      </c>
      <c r="AD89" s="161" t="s">
        <v>128</v>
      </c>
      <c r="AE89" s="162"/>
      <c r="AF89" s="163" t="s">
        <v>41</v>
      </c>
      <c r="AG89" s="165" t="s">
        <v>115</v>
      </c>
      <c r="AH89" s="168" t="s">
        <v>42</v>
      </c>
      <c r="AI89" s="168"/>
      <c r="AJ89" s="168"/>
      <c r="AK89" s="170" t="s">
        <v>43</v>
      </c>
      <c r="AL89" s="167"/>
    </row>
    <row r="90" spans="1:41" s="209" customFormat="1" ht="210" outlineLevel="1" x14ac:dyDescent="0.3">
      <c r="A90" s="171" t="s">
        <v>44</v>
      </c>
      <c r="B90" s="172" t="s">
        <v>45</v>
      </c>
      <c r="C90" s="171" t="s">
        <v>46</v>
      </c>
      <c r="D90" s="173" t="s">
        <v>159</v>
      </c>
      <c r="E90" s="174" t="s">
        <v>160</v>
      </c>
      <c r="F90" s="175" t="s">
        <v>49</v>
      </c>
      <c r="G90" s="176" t="s">
        <v>131</v>
      </c>
      <c r="H90" s="174" t="s">
        <v>51</v>
      </c>
      <c r="I90" s="174" t="s">
        <v>52</v>
      </c>
      <c r="J90" s="177" t="s">
        <v>53</v>
      </c>
      <c r="K90" s="179" t="s">
        <v>54</v>
      </c>
      <c r="L90" s="173" t="s">
        <v>161</v>
      </c>
      <c r="M90" s="177" t="s">
        <v>162</v>
      </c>
      <c r="N90" s="179" t="s">
        <v>57</v>
      </c>
      <c r="O90" s="175" t="s">
        <v>58</v>
      </c>
      <c r="P90" s="174" t="s">
        <v>59</v>
      </c>
      <c r="Q90" s="174" t="s">
        <v>60</v>
      </c>
      <c r="R90" s="174" t="s">
        <v>61</v>
      </c>
      <c r="S90" s="174" t="s">
        <v>62</v>
      </c>
      <c r="T90" s="174" t="s">
        <v>63</v>
      </c>
      <c r="U90" s="174" t="s">
        <v>64</v>
      </c>
      <c r="V90" s="177" t="s">
        <v>65</v>
      </c>
      <c r="W90" s="180" t="s">
        <v>66</v>
      </c>
      <c r="X90" s="181" t="s">
        <v>67</v>
      </c>
      <c r="Y90" s="201"/>
      <c r="Z90" s="183"/>
      <c r="AA90" s="202"/>
      <c r="AB90" s="208" t="s">
        <v>71</v>
      </c>
      <c r="AC90" s="208" t="s">
        <v>72</v>
      </c>
      <c r="AD90" s="182" t="s">
        <v>163</v>
      </c>
      <c r="AE90" s="171" t="s">
        <v>135</v>
      </c>
      <c r="AF90" s="175" t="s">
        <v>75</v>
      </c>
      <c r="AG90" s="177"/>
      <c r="AH90" s="175" t="s">
        <v>77</v>
      </c>
      <c r="AI90" s="183" t="s">
        <v>78</v>
      </c>
      <c r="AJ90" s="177" t="s">
        <v>79</v>
      </c>
      <c r="AK90" s="184" t="s">
        <v>80</v>
      </c>
      <c r="AL90" s="185" t="s">
        <v>81</v>
      </c>
    </row>
    <row r="91" spans="1:41" s="4" customFormat="1" ht="13.2" outlineLevel="1" x14ac:dyDescent="0.25">
      <c r="A91" s="16" t="s">
        <v>82</v>
      </c>
      <c r="B91" s="186"/>
      <c r="C91" s="187"/>
      <c r="D91" s="203"/>
      <c r="E91" s="1"/>
      <c r="F91" s="189" t="s">
        <v>111</v>
      </c>
      <c r="G91" s="29"/>
      <c r="H91" s="190"/>
      <c r="I91" s="190"/>
      <c r="J91" s="191"/>
      <c r="K91" s="146"/>
      <c r="L91" s="186"/>
      <c r="M91" s="187"/>
      <c r="N91" s="13"/>
      <c r="O91" s="195"/>
      <c r="P91" s="31"/>
      <c r="Q91" s="196"/>
      <c r="R91" s="31"/>
      <c r="S91" s="196"/>
      <c r="T91" s="31"/>
      <c r="U91" s="196"/>
      <c r="V91" s="32"/>
      <c r="W91" s="192"/>
      <c r="X91" s="187"/>
      <c r="Y91" s="205"/>
      <c r="Z91" s="198"/>
      <c r="AA91" s="206"/>
      <c r="AB91" s="187"/>
      <c r="AC91" s="16" t="s">
        <v>103</v>
      </c>
      <c r="AD91" s="197"/>
      <c r="AE91" s="217"/>
      <c r="AF91" s="189"/>
      <c r="AG91" s="187"/>
      <c r="AH91" s="197"/>
      <c r="AI91" s="198"/>
      <c r="AJ91" s="187"/>
      <c r="AK91" s="16"/>
      <c r="AL91" s="16"/>
      <c r="AN91" s="4">
        <v>39</v>
      </c>
      <c r="AO91" s="4" t="str">
        <f>"COUNTER INFORMATION FROM IED IED name " &amp; I88</f>
        <v>COUNTER INFORMATION FROM IED IED name R707_P643_87R</v>
      </c>
    </row>
    <row r="92" spans="1:41" s="4" customFormat="1" ht="13.2" outlineLevel="1" x14ac:dyDescent="0.25">
      <c r="A92" s="16" t="s">
        <v>82</v>
      </c>
      <c r="B92" s="186"/>
      <c r="C92" s="187"/>
      <c r="D92" s="203"/>
      <c r="E92" s="1"/>
      <c r="F92" s="189" t="s">
        <v>111</v>
      </c>
      <c r="G92" s="29"/>
      <c r="H92" s="190"/>
      <c r="I92" s="190"/>
      <c r="J92" s="191"/>
      <c r="K92" s="146"/>
      <c r="L92" s="186"/>
      <c r="M92" s="187"/>
      <c r="N92" s="13"/>
      <c r="O92" s="195"/>
      <c r="P92" s="31"/>
      <c r="Q92" s="196"/>
      <c r="R92" s="31"/>
      <c r="S92" s="196"/>
      <c r="T92" s="31"/>
      <c r="U92" s="196"/>
      <c r="V92" s="32"/>
      <c r="W92" s="192"/>
      <c r="X92" s="187"/>
      <c r="Y92" s="205"/>
      <c r="Z92" s="198"/>
      <c r="AA92" s="206"/>
      <c r="AB92" s="187"/>
      <c r="AC92" s="16" t="s">
        <v>103</v>
      </c>
      <c r="AD92" s="197"/>
      <c r="AE92" s="217"/>
      <c r="AF92" s="189"/>
      <c r="AG92" s="187"/>
      <c r="AH92" s="197"/>
      <c r="AI92" s="198"/>
      <c r="AJ92" s="187"/>
      <c r="AK92" s="16"/>
      <c r="AL92" s="16"/>
      <c r="AN92" s="4">
        <v>39</v>
      </c>
      <c r="AO92" s="4" t="str">
        <f>AO91</f>
        <v>COUNTER INFORMATION FROM IED IED name R707_P643_87R</v>
      </c>
    </row>
    <row r="93" spans="1:41" s="4" customFormat="1" ht="13.2" outlineLevel="1" x14ac:dyDescent="0.25">
      <c r="A93" s="16" t="s">
        <v>82</v>
      </c>
      <c r="B93" s="186"/>
      <c r="C93" s="187"/>
      <c r="D93" s="203"/>
      <c r="E93" s="1"/>
      <c r="F93" s="189" t="s">
        <v>111</v>
      </c>
      <c r="G93" s="29"/>
      <c r="H93" s="190"/>
      <c r="I93" s="190"/>
      <c r="J93" s="191"/>
      <c r="K93" s="146"/>
      <c r="L93" s="186"/>
      <c r="M93" s="187"/>
      <c r="N93" s="13"/>
      <c r="O93" s="195"/>
      <c r="P93" s="31"/>
      <c r="Q93" s="196"/>
      <c r="R93" s="31"/>
      <c r="S93" s="196"/>
      <c r="T93" s="31"/>
      <c r="U93" s="196"/>
      <c r="V93" s="32"/>
      <c r="W93" s="192"/>
      <c r="X93" s="187"/>
      <c r="Y93" s="205"/>
      <c r="Z93" s="198"/>
      <c r="AA93" s="206"/>
      <c r="AB93" s="187"/>
      <c r="AC93" s="16" t="s">
        <v>103</v>
      </c>
      <c r="AD93" s="197"/>
      <c r="AE93" s="217"/>
      <c r="AF93" s="189"/>
      <c r="AG93" s="187"/>
      <c r="AH93" s="197"/>
      <c r="AI93" s="198"/>
      <c r="AJ93" s="187"/>
      <c r="AK93" s="16"/>
      <c r="AL93" s="16"/>
      <c r="AN93" s="4">
        <v>39</v>
      </c>
      <c r="AO93" s="4" t="str">
        <f>AO92</f>
        <v>COUNTER INFORMATION FROM IED IED name R707_P643_87R</v>
      </c>
    </row>
    <row r="94" spans="1:41" s="4" customFormat="1" ht="13.2" outlineLevel="1" x14ac:dyDescent="0.25">
      <c r="A94" s="16" t="s">
        <v>82</v>
      </c>
      <c r="B94" s="186"/>
      <c r="C94" s="187"/>
      <c r="D94" s="203"/>
      <c r="E94" s="1"/>
      <c r="F94" s="189" t="s">
        <v>111</v>
      </c>
      <c r="G94" s="29"/>
      <c r="H94" s="190"/>
      <c r="I94" s="190"/>
      <c r="J94" s="191"/>
      <c r="K94" s="146"/>
      <c r="L94" s="186"/>
      <c r="M94" s="187"/>
      <c r="N94" s="13"/>
      <c r="O94" s="195"/>
      <c r="P94" s="31"/>
      <c r="Q94" s="196"/>
      <c r="R94" s="31"/>
      <c r="S94" s="196"/>
      <c r="T94" s="31"/>
      <c r="U94" s="196"/>
      <c r="V94" s="32"/>
      <c r="W94" s="192"/>
      <c r="X94" s="187"/>
      <c r="Y94" s="205"/>
      <c r="Z94" s="198"/>
      <c r="AA94" s="206"/>
      <c r="AB94" s="206"/>
      <c r="AC94" s="16" t="s">
        <v>103</v>
      </c>
      <c r="AD94" s="197"/>
      <c r="AE94" s="217"/>
      <c r="AF94" s="189"/>
      <c r="AG94" s="187"/>
      <c r="AH94" s="197"/>
      <c r="AI94" s="198"/>
      <c r="AJ94" s="187"/>
      <c r="AK94" s="16"/>
      <c r="AL94" s="16"/>
      <c r="AN94" s="4">
        <v>39</v>
      </c>
      <c r="AO94" s="4" t="str">
        <f>AO93</f>
        <v>COUNTER INFORMATION FROM IED IED name R707_P643_87R</v>
      </c>
    </row>
    <row r="95" spans="1:41" s="4" customFormat="1" ht="13.2" x14ac:dyDescent="0.25">
      <c r="A95" s="158"/>
      <c r="B95" s="20"/>
      <c r="C95" s="20"/>
      <c r="D95" s="4" t="s">
        <v>164</v>
      </c>
      <c r="E95" s="20"/>
      <c r="F95" s="221"/>
      <c r="G95" s="20"/>
      <c r="H95" s="221"/>
      <c r="I95" s="221"/>
      <c r="J95" s="221"/>
      <c r="K95" s="221"/>
      <c r="L95" s="20"/>
      <c r="M95" s="20"/>
      <c r="N95" s="221"/>
      <c r="O95" s="221"/>
      <c r="P95" s="20"/>
      <c r="Q95" s="221"/>
      <c r="R95" s="20"/>
      <c r="S95" s="221"/>
      <c r="T95" s="20"/>
      <c r="U95" s="20"/>
      <c r="V95" s="20"/>
      <c r="Y95" s="20"/>
      <c r="Z95" s="20"/>
      <c r="AA95" s="20"/>
      <c r="AB95" s="20"/>
      <c r="AC95" s="20"/>
      <c r="AF95" s="221"/>
      <c r="AG95" s="20"/>
      <c r="AH95" s="20"/>
      <c r="AI95" s="20"/>
      <c r="AJ95" s="20"/>
      <c r="AK95" s="20"/>
    </row>
    <row r="96" spans="1:41" s="4" customFormat="1" ht="13.2" x14ac:dyDescent="0.25">
      <c r="K96" s="3"/>
      <c r="L96" s="3"/>
      <c r="M96" s="3"/>
      <c r="N96" s="3"/>
    </row>
    <row r="97" spans="1:41" s="4" customFormat="1" ht="13.8" thickBot="1" x14ac:dyDescent="0.3">
      <c r="D97" s="4" t="s">
        <v>165</v>
      </c>
    </row>
    <row r="98" spans="1:41" s="4" customFormat="1" ht="13.8" outlineLevel="1" thickBot="1" x14ac:dyDescent="0.3">
      <c r="A98" s="160" t="s">
        <v>29</v>
      </c>
      <c r="B98" s="161" t="s">
        <v>30</v>
      </c>
      <c r="C98" s="162"/>
      <c r="D98" s="161" t="s">
        <v>166</v>
      </c>
      <c r="E98" s="161"/>
      <c r="F98" s="163" t="s">
        <v>32</v>
      </c>
      <c r="G98" s="164"/>
      <c r="H98" s="164"/>
      <c r="I98" s="164"/>
      <c r="J98" s="165"/>
      <c r="K98" s="166" t="s">
        <v>33</v>
      </c>
      <c r="L98" s="163" t="s">
        <v>34</v>
      </c>
      <c r="M98" s="169"/>
      <c r="N98" s="167" t="s">
        <v>33</v>
      </c>
      <c r="O98" s="168" t="s">
        <v>35</v>
      </c>
      <c r="P98" s="161"/>
      <c r="Q98" s="161"/>
      <c r="R98" s="161"/>
      <c r="S98" s="161"/>
      <c r="T98" s="161"/>
      <c r="U98" s="162"/>
      <c r="V98" s="161"/>
      <c r="W98" s="163" t="s">
        <v>36</v>
      </c>
      <c r="X98" s="169"/>
      <c r="Y98" s="168" t="s">
        <v>37</v>
      </c>
      <c r="Z98" s="162"/>
      <c r="AA98" s="168" t="s">
        <v>38</v>
      </c>
      <c r="AB98" s="162"/>
      <c r="AC98" s="167" t="s">
        <v>39</v>
      </c>
      <c r="AD98" s="168" t="s">
        <v>40</v>
      </c>
      <c r="AE98" s="162"/>
      <c r="AF98" s="163" t="s">
        <v>41</v>
      </c>
      <c r="AG98" s="164"/>
      <c r="AH98" s="168" t="s">
        <v>42</v>
      </c>
      <c r="AI98" s="168"/>
      <c r="AJ98" s="168"/>
      <c r="AK98" s="170" t="s">
        <v>43</v>
      </c>
      <c r="AL98" s="167"/>
    </row>
    <row r="99" spans="1:41" s="4" customFormat="1" ht="216.75" customHeight="1" outlineLevel="1" x14ac:dyDescent="0.25">
      <c r="A99" s="171" t="s">
        <v>44</v>
      </c>
      <c r="B99" s="172" t="s">
        <v>45</v>
      </c>
      <c r="C99" s="171" t="s">
        <v>46</v>
      </c>
      <c r="D99" s="172" t="s">
        <v>167</v>
      </c>
      <c r="E99" s="171" t="s">
        <v>168</v>
      </c>
      <c r="F99" s="175" t="s">
        <v>49</v>
      </c>
      <c r="G99" s="176" t="s">
        <v>169</v>
      </c>
      <c r="H99" s="174" t="s">
        <v>51</v>
      </c>
      <c r="I99" s="174" t="s">
        <v>52</v>
      </c>
      <c r="J99" s="177" t="s">
        <v>53</v>
      </c>
      <c r="K99" s="173" t="s">
        <v>54</v>
      </c>
      <c r="L99" s="175" t="s">
        <v>170</v>
      </c>
      <c r="M99" s="178" t="s">
        <v>171</v>
      </c>
      <c r="N99" s="179" t="s">
        <v>57</v>
      </c>
      <c r="O99" s="175" t="s">
        <v>58</v>
      </c>
      <c r="P99" s="174" t="s">
        <v>59</v>
      </c>
      <c r="Q99" s="174" t="s">
        <v>60</v>
      </c>
      <c r="R99" s="174" t="s">
        <v>61</v>
      </c>
      <c r="S99" s="174" t="s">
        <v>62</v>
      </c>
      <c r="T99" s="174" t="s">
        <v>63</v>
      </c>
      <c r="U99" s="174" t="s">
        <v>64</v>
      </c>
      <c r="V99" s="177" t="s">
        <v>65</v>
      </c>
      <c r="W99" s="180" t="s">
        <v>66</v>
      </c>
      <c r="X99" s="181" t="s">
        <v>67</v>
      </c>
      <c r="Y99" s="182" t="s">
        <v>68</v>
      </c>
      <c r="Z99" s="177" t="s">
        <v>69</v>
      </c>
      <c r="AA99" s="182" t="s">
        <v>70</v>
      </c>
      <c r="AB99" s="177" t="s">
        <v>71</v>
      </c>
      <c r="AC99" s="182" t="s">
        <v>72</v>
      </c>
      <c r="AD99" s="182" t="s">
        <v>73</v>
      </c>
      <c r="AE99" s="171" t="s">
        <v>74</v>
      </c>
      <c r="AF99" s="175" t="s">
        <v>75</v>
      </c>
      <c r="AG99" s="174" t="s">
        <v>76</v>
      </c>
      <c r="AH99" s="175" t="s">
        <v>77</v>
      </c>
      <c r="AI99" s="183" t="s">
        <v>78</v>
      </c>
      <c r="AJ99" s="177" t="s">
        <v>79</v>
      </c>
      <c r="AK99" s="184" t="s">
        <v>80</v>
      </c>
      <c r="AL99" s="185" t="s">
        <v>81</v>
      </c>
    </row>
    <row r="100" spans="1:41" s="4" customFormat="1" ht="13.2" outlineLevel="1" x14ac:dyDescent="0.25">
      <c r="A100" s="16" t="s">
        <v>82</v>
      </c>
      <c r="B100" s="186"/>
      <c r="C100" s="187"/>
      <c r="D100" s="21">
        <v>1</v>
      </c>
      <c r="E100" s="22"/>
      <c r="F100" s="189" t="s">
        <v>111</v>
      </c>
      <c r="G100" s="29" t="s">
        <v>86</v>
      </c>
      <c r="H100" s="190"/>
      <c r="I100" s="190"/>
      <c r="J100" s="191"/>
      <c r="K100" s="192"/>
      <c r="L100" s="189"/>
      <c r="M100" s="193"/>
      <c r="N100" s="13"/>
      <c r="O100" s="194"/>
      <c r="P100" s="31"/>
      <c r="Q100" s="195"/>
      <c r="R100" s="31"/>
      <c r="S100" s="195"/>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ref="D101:D115" si="2">D100+1</f>
        <v>2</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3</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4</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5</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6</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7</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8</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9</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10</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11</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12</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outlineLevel="1" x14ac:dyDescent="0.25">
      <c r="A112" s="16" t="s">
        <v>82</v>
      </c>
      <c r="B112" s="186"/>
      <c r="C112" s="187"/>
      <c r="D112" s="21">
        <f t="shared" si="2"/>
        <v>13</v>
      </c>
      <c r="E112" s="22"/>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172</v>
      </c>
    </row>
    <row r="113" spans="1:41" s="4" customFormat="1" ht="13.2" outlineLevel="1" x14ac:dyDescent="0.25">
      <c r="A113" s="16" t="s">
        <v>82</v>
      </c>
      <c r="B113" s="186"/>
      <c r="C113" s="187"/>
      <c r="D113" s="21">
        <f t="shared" si="2"/>
        <v>14</v>
      </c>
      <c r="E113" s="22"/>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si="2"/>
        <v>15</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16</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x14ac:dyDescent="0.25">
      <c r="I116" s="3"/>
      <c r="J116" s="3"/>
      <c r="K116" s="3"/>
      <c r="L116" s="3"/>
      <c r="N116" s="3"/>
      <c r="AK116" s="20"/>
    </row>
    <row r="117" spans="1:41" s="4" customFormat="1" ht="13.8" thickBot="1" x14ac:dyDescent="0.3">
      <c r="D117" s="4" t="s">
        <v>173</v>
      </c>
    </row>
    <row r="118" spans="1:41" s="4" customFormat="1" ht="13.8" outlineLevel="1" thickBot="1" x14ac:dyDescent="0.3">
      <c r="A118" s="160" t="s">
        <v>29</v>
      </c>
      <c r="B118" s="161" t="s">
        <v>30</v>
      </c>
      <c r="C118" s="162"/>
      <c r="D118" s="161" t="s">
        <v>174</v>
      </c>
      <c r="E118" s="161"/>
      <c r="F118" s="163"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37</v>
      </c>
      <c r="Z118" s="162"/>
      <c r="AA118" s="168" t="s">
        <v>38</v>
      </c>
      <c r="AB118" s="162"/>
      <c r="AC118" s="167" t="s">
        <v>39</v>
      </c>
      <c r="AD118" s="168" t="s">
        <v>40</v>
      </c>
      <c r="AE118" s="162"/>
      <c r="AF118" s="163" t="s">
        <v>41</v>
      </c>
      <c r="AG118" s="164"/>
      <c r="AH118" s="168" t="s">
        <v>42</v>
      </c>
      <c r="AI118" s="168"/>
      <c r="AJ118" s="168"/>
      <c r="AK118" s="170" t="s">
        <v>43</v>
      </c>
      <c r="AL118" s="167"/>
    </row>
    <row r="119" spans="1:41" s="4" customFormat="1" ht="212.25" customHeight="1" outlineLevel="1" x14ac:dyDescent="0.25">
      <c r="A119" s="171" t="s">
        <v>44</v>
      </c>
      <c r="B119" s="172" t="s">
        <v>45</v>
      </c>
      <c r="C119" s="171" t="s">
        <v>46</v>
      </c>
      <c r="D119" s="172" t="s">
        <v>167</v>
      </c>
      <c r="E119" s="225" t="s">
        <v>175</v>
      </c>
      <c r="F119" s="175" t="s">
        <v>49</v>
      </c>
      <c r="G119" s="176" t="s">
        <v>50</v>
      </c>
      <c r="H119" s="174" t="s">
        <v>51</v>
      </c>
      <c r="I119" s="174" t="s">
        <v>52</v>
      </c>
      <c r="J119" s="177" t="s">
        <v>53</v>
      </c>
      <c r="K119" s="173" t="s">
        <v>54</v>
      </c>
      <c r="L119" s="175" t="s">
        <v>55</v>
      </c>
      <c r="M119" s="178" t="s">
        <v>56</v>
      </c>
      <c r="N119" s="179" t="s">
        <v>57</v>
      </c>
      <c r="O119" s="175" t="s">
        <v>58</v>
      </c>
      <c r="P119" s="174" t="s">
        <v>59</v>
      </c>
      <c r="Q119" s="174" t="s">
        <v>60</v>
      </c>
      <c r="R119" s="174" t="s">
        <v>61</v>
      </c>
      <c r="S119" s="174" t="s">
        <v>62</v>
      </c>
      <c r="T119" s="174" t="s">
        <v>63</v>
      </c>
      <c r="U119" s="174" t="s">
        <v>64</v>
      </c>
      <c r="V119" s="177" t="s">
        <v>65</v>
      </c>
      <c r="W119" s="180" t="s">
        <v>66</v>
      </c>
      <c r="X119" s="181" t="s">
        <v>67</v>
      </c>
      <c r="Y119" s="182" t="s">
        <v>68</v>
      </c>
      <c r="Z119" s="177" t="s">
        <v>69</v>
      </c>
      <c r="AA119" s="182" t="s">
        <v>70</v>
      </c>
      <c r="AB119" s="177" t="s">
        <v>71</v>
      </c>
      <c r="AC119" s="182" t="s">
        <v>72</v>
      </c>
      <c r="AD119" s="182" t="s">
        <v>73</v>
      </c>
      <c r="AE119" s="171" t="s">
        <v>74</v>
      </c>
      <c r="AF119" s="175" t="s">
        <v>75</v>
      </c>
      <c r="AG119" s="174" t="s">
        <v>76</v>
      </c>
      <c r="AH119" s="175" t="s">
        <v>77</v>
      </c>
      <c r="AI119" s="183" t="s">
        <v>78</v>
      </c>
      <c r="AJ119" s="177" t="s">
        <v>79</v>
      </c>
      <c r="AK119" s="184" t="s">
        <v>80</v>
      </c>
      <c r="AL119" s="185" t="s">
        <v>81</v>
      </c>
    </row>
    <row r="120" spans="1:41" s="4" customFormat="1" ht="13.2" outlineLevel="1" x14ac:dyDescent="0.25">
      <c r="A120" s="16" t="s">
        <v>82</v>
      </c>
      <c r="B120" s="186"/>
      <c r="C120" s="187"/>
      <c r="D120" s="21">
        <v>1</v>
      </c>
      <c r="E120" s="21"/>
      <c r="F120" s="189" t="s">
        <v>111</v>
      </c>
      <c r="G120" s="29" t="s">
        <v>86</v>
      </c>
      <c r="H120" s="190"/>
      <c r="I120" s="190"/>
      <c r="J120" s="191"/>
      <c r="K120" s="192"/>
      <c r="L120" s="189"/>
      <c r="M120" s="193"/>
      <c r="N120" s="13"/>
      <c r="O120" s="194"/>
      <c r="P120" s="31"/>
      <c r="Q120" s="195"/>
      <c r="R120" s="31"/>
      <c r="S120" s="195"/>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ref="D121:D135" si="3">D120+1</f>
        <v>2</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3</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4</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5</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6</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7</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8</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9</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10</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11</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12</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outlineLevel="1" x14ac:dyDescent="0.25">
      <c r="A132" s="16" t="s">
        <v>82</v>
      </c>
      <c r="B132" s="186"/>
      <c r="C132" s="187"/>
      <c r="D132" s="21">
        <f t="shared" si="3"/>
        <v>13</v>
      </c>
      <c r="E132" s="21"/>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176</v>
      </c>
    </row>
    <row r="133" spans="1:41" s="4" customFormat="1" ht="13.2" outlineLevel="1" x14ac:dyDescent="0.25">
      <c r="A133" s="16" t="s">
        <v>82</v>
      </c>
      <c r="B133" s="186"/>
      <c r="C133" s="187"/>
      <c r="D133" s="21">
        <f t="shared" si="3"/>
        <v>14</v>
      </c>
      <c r="E133" s="21"/>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si="3"/>
        <v>15</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16</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x14ac:dyDescent="0.25">
      <c r="I136" s="3"/>
      <c r="J136" s="3"/>
      <c r="K136" s="3"/>
      <c r="L136" s="3"/>
      <c r="N136" s="3"/>
    </row>
    <row r="137" spans="1:41" s="4" customFormat="1" ht="13.8" thickBot="1" x14ac:dyDescent="0.3">
      <c r="D137" s="4" t="s">
        <v>177</v>
      </c>
      <c r="I137" s="3"/>
      <c r="J137" s="3"/>
      <c r="K137" s="3"/>
      <c r="L137" s="3"/>
      <c r="N137" s="3"/>
    </row>
    <row r="138" spans="1:41" s="4" customFormat="1" ht="13.8" outlineLevel="1" thickBot="1" x14ac:dyDescent="0.3">
      <c r="A138" s="160" t="s">
        <v>29</v>
      </c>
      <c r="B138" s="161" t="s">
        <v>30</v>
      </c>
      <c r="C138" s="162"/>
      <c r="D138" s="161" t="s">
        <v>178</v>
      </c>
      <c r="E138" s="162"/>
      <c r="F138" s="163" t="s">
        <v>32</v>
      </c>
      <c r="G138" s="164"/>
      <c r="H138" s="164"/>
      <c r="I138" s="164"/>
      <c r="J138" s="165"/>
      <c r="K138" s="166" t="s">
        <v>33</v>
      </c>
      <c r="L138" s="163" t="s">
        <v>34</v>
      </c>
      <c r="M138" s="164"/>
      <c r="N138" s="167" t="s">
        <v>33</v>
      </c>
      <c r="O138" s="168" t="s">
        <v>35</v>
      </c>
      <c r="P138" s="161"/>
      <c r="Q138" s="161"/>
      <c r="R138" s="161"/>
      <c r="S138" s="161"/>
      <c r="T138" s="161"/>
      <c r="U138" s="162"/>
      <c r="V138" s="161"/>
      <c r="W138" s="163" t="s">
        <v>36</v>
      </c>
      <c r="X138" s="169"/>
      <c r="Y138" s="168" t="s">
        <v>115</v>
      </c>
      <c r="Z138" s="161" t="s">
        <v>115</v>
      </c>
      <c r="AA138" s="162"/>
      <c r="AB138" s="161" t="s">
        <v>116</v>
      </c>
      <c r="AC138" s="170" t="s">
        <v>39</v>
      </c>
      <c r="AD138" s="168" t="s">
        <v>40</v>
      </c>
      <c r="AE138" s="162"/>
      <c r="AF138" s="163" t="s">
        <v>41</v>
      </c>
      <c r="AG138" s="168" t="s">
        <v>115</v>
      </c>
      <c r="AH138" s="168" t="s">
        <v>42</v>
      </c>
      <c r="AI138" s="168"/>
      <c r="AJ138" s="168"/>
      <c r="AK138" s="170" t="s">
        <v>43</v>
      </c>
      <c r="AL138" s="167"/>
    </row>
    <row r="139" spans="1:41" s="4" customFormat="1" ht="205.5" customHeight="1" outlineLevel="1" x14ac:dyDescent="0.25">
      <c r="A139" s="171" t="s">
        <v>44</v>
      </c>
      <c r="B139" s="172" t="s">
        <v>45</v>
      </c>
      <c r="C139" s="171" t="s">
        <v>46</v>
      </c>
      <c r="D139" s="172" t="s">
        <v>167</v>
      </c>
      <c r="E139" s="225" t="s">
        <v>175</v>
      </c>
      <c r="F139" s="175" t="s">
        <v>49</v>
      </c>
      <c r="G139" s="176" t="s">
        <v>118</v>
      </c>
      <c r="H139" s="174" t="s">
        <v>51</v>
      </c>
      <c r="I139" s="174" t="s">
        <v>52</v>
      </c>
      <c r="J139" s="177" t="s">
        <v>53</v>
      </c>
      <c r="K139" s="173" t="s">
        <v>54</v>
      </c>
      <c r="L139" s="175" t="s">
        <v>119</v>
      </c>
      <c r="M139" s="178" t="s">
        <v>120</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121</v>
      </c>
      <c r="AC139" s="182" t="s">
        <v>122</v>
      </c>
      <c r="AD139" s="182" t="s">
        <v>123</v>
      </c>
      <c r="AE139" s="171" t="s">
        <v>124</v>
      </c>
      <c r="AF139" s="179" t="s">
        <v>75</v>
      </c>
      <c r="AG139" s="226" t="s">
        <v>179</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ref="D141:D149" si="4">D140+1</f>
        <v>2</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3</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4</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5</v>
      </c>
      <c r="E144" s="21"/>
      <c r="F144" s="189" t="s">
        <v>111</v>
      </c>
      <c r="G144" s="29" t="s">
        <v>125</v>
      </c>
      <c r="H144" s="190"/>
      <c r="I144" s="190"/>
      <c r="J144" s="191"/>
      <c r="K144" s="192"/>
      <c r="L144" s="189"/>
      <c r="M144" s="193"/>
      <c r="N144" s="13"/>
      <c r="O144" s="194"/>
      <c r="P144" s="31"/>
      <c r="Q144" s="196"/>
      <c r="R144" s="31"/>
      <c r="S144" s="196"/>
      <c r="T144" s="227"/>
      <c r="U144" s="31"/>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6</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206" t="s">
        <v>180</v>
      </c>
      <c r="AH145" s="197"/>
      <c r="AI145" s="198"/>
      <c r="AJ145" s="187"/>
      <c r="AK145" s="16"/>
      <c r="AL145" s="16"/>
      <c r="AN145" s="4">
        <v>2</v>
      </c>
      <c r="AO145" s="4" t="s">
        <v>181</v>
      </c>
    </row>
    <row r="146" spans="1:41" s="4" customFormat="1" ht="13.2" outlineLevel="1" x14ac:dyDescent="0.25">
      <c r="A146" s="16" t="s">
        <v>82</v>
      </c>
      <c r="B146" s="186"/>
      <c r="C146" s="187"/>
      <c r="D146" s="21">
        <f t="shared" si="4"/>
        <v>7</v>
      </c>
      <c r="E146" s="21"/>
      <c r="F146" s="189" t="s">
        <v>111</v>
      </c>
      <c r="G146" s="29" t="s">
        <v>125</v>
      </c>
      <c r="H146" s="190"/>
      <c r="I146" s="190"/>
      <c r="J146" s="191"/>
      <c r="K146" s="192"/>
      <c r="L146" s="189"/>
      <c r="M146" s="193"/>
      <c r="N146" s="13"/>
      <c r="O146" s="194"/>
      <c r="P146" s="31"/>
      <c r="Q146" s="196"/>
      <c r="R146" s="31"/>
      <c r="S146" s="196"/>
      <c r="T146" s="31"/>
      <c r="U146" s="196"/>
      <c r="V146" s="32"/>
      <c r="W146" s="189"/>
      <c r="X146" s="187"/>
      <c r="Y146" s="205"/>
      <c r="Z146" s="187"/>
      <c r="AA146" s="206"/>
      <c r="AB146" s="187"/>
      <c r="AC146" s="16"/>
      <c r="AD146" s="197"/>
      <c r="AE146" s="187"/>
      <c r="AF146" s="13"/>
      <c r="AG146" s="206" t="s">
        <v>180</v>
      </c>
      <c r="AH146" s="197"/>
      <c r="AI146" s="198"/>
      <c r="AJ146" s="187"/>
      <c r="AK146" s="16"/>
      <c r="AL146" s="16"/>
      <c r="AN146" s="4">
        <v>2</v>
      </c>
      <c r="AO146" s="4" t="s">
        <v>181</v>
      </c>
    </row>
    <row r="147" spans="1:41" s="4" customFormat="1" ht="13.2" outlineLevel="1" x14ac:dyDescent="0.25">
      <c r="A147" s="16" t="s">
        <v>82</v>
      </c>
      <c r="B147" s="186"/>
      <c r="C147" s="187"/>
      <c r="D147" s="21">
        <f t="shared" si="4"/>
        <v>8</v>
      </c>
      <c r="E147" s="21"/>
      <c r="F147" s="189" t="s">
        <v>111</v>
      </c>
      <c r="G147" s="29" t="s">
        <v>125</v>
      </c>
      <c r="H147" s="190"/>
      <c r="I147" s="190"/>
      <c r="J147" s="191"/>
      <c r="K147" s="192"/>
      <c r="L147" s="189"/>
      <c r="M147" s="193"/>
      <c r="N147" s="13"/>
      <c r="O147" s="194"/>
      <c r="P147" s="31"/>
      <c r="Q147" s="196"/>
      <c r="R147" s="31"/>
      <c r="S147" s="196"/>
      <c r="T147" s="31"/>
      <c r="U147" s="196"/>
      <c r="V147" s="32"/>
      <c r="W147" s="189"/>
      <c r="X147" s="187"/>
      <c r="Y147" s="205"/>
      <c r="Z147" s="187"/>
      <c r="AA147" s="206"/>
      <c r="AB147" s="187"/>
      <c r="AC147" s="16"/>
      <c r="AD147" s="197"/>
      <c r="AE147" s="187"/>
      <c r="AF147" s="13"/>
      <c r="AG147" s="206" t="s">
        <v>180</v>
      </c>
      <c r="AH147" s="197"/>
      <c r="AI147" s="198"/>
      <c r="AJ147" s="187"/>
      <c r="AK147" s="16"/>
      <c r="AL147" s="16"/>
      <c r="AN147" s="4">
        <v>2</v>
      </c>
      <c r="AO147" s="4" t="s">
        <v>181</v>
      </c>
    </row>
    <row r="148" spans="1:41" s="4" customFormat="1" ht="13.2" outlineLevel="1" x14ac:dyDescent="0.25">
      <c r="A148" s="16" t="s">
        <v>82</v>
      </c>
      <c r="B148" s="186"/>
      <c r="C148" s="187"/>
      <c r="D148" s="21">
        <f t="shared" si="4"/>
        <v>9</v>
      </c>
      <c r="E148" s="21"/>
      <c r="F148" s="189" t="s">
        <v>111</v>
      </c>
      <c r="G148" s="29" t="s">
        <v>125</v>
      </c>
      <c r="H148" s="190"/>
      <c r="I148" s="190"/>
      <c r="J148" s="191"/>
      <c r="K148" s="192"/>
      <c r="L148" s="189"/>
      <c r="M148" s="193"/>
      <c r="N148" s="13"/>
      <c r="O148" s="194"/>
      <c r="P148" s="31"/>
      <c r="Q148" s="196"/>
      <c r="R148" s="31"/>
      <c r="S148" s="196"/>
      <c r="T148" s="31"/>
      <c r="U148" s="196"/>
      <c r="V148" s="32"/>
      <c r="W148" s="189"/>
      <c r="X148" s="187"/>
      <c r="Y148" s="205"/>
      <c r="Z148" s="187"/>
      <c r="AA148" s="206"/>
      <c r="AB148" s="187"/>
      <c r="AC148" s="16"/>
      <c r="AD148" s="197"/>
      <c r="AE148" s="187"/>
      <c r="AF148" s="13"/>
      <c r="AG148" s="206" t="s">
        <v>180</v>
      </c>
      <c r="AH148" s="197"/>
      <c r="AI148" s="198"/>
      <c r="AJ148" s="187"/>
      <c r="AK148" s="16"/>
      <c r="AL148" s="16"/>
      <c r="AN148" s="4">
        <v>2</v>
      </c>
      <c r="AO148" s="4" t="s">
        <v>181</v>
      </c>
    </row>
    <row r="149" spans="1:41" s="4" customFormat="1" ht="13.2" outlineLevel="1" x14ac:dyDescent="0.25">
      <c r="A149" s="16" t="s">
        <v>82</v>
      </c>
      <c r="B149" s="186"/>
      <c r="C149" s="187"/>
      <c r="D149" s="21">
        <f t="shared" si="4"/>
        <v>10</v>
      </c>
      <c r="E149" s="21"/>
      <c r="F149" s="189" t="s">
        <v>111</v>
      </c>
      <c r="G149" s="29" t="s">
        <v>125</v>
      </c>
      <c r="H149" s="190"/>
      <c r="I149" s="190"/>
      <c r="J149" s="191"/>
      <c r="K149" s="192"/>
      <c r="L149" s="189"/>
      <c r="M149" s="193"/>
      <c r="N149" s="13"/>
      <c r="O149" s="194"/>
      <c r="P149" s="31"/>
      <c r="Q149" s="196"/>
      <c r="R149" s="31"/>
      <c r="S149" s="196"/>
      <c r="T149" s="31"/>
      <c r="U149" s="196"/>
      <c r="V149" s="32"/>
      <c r="W149" s="189"/>
      <c r="X149" s="187"/>
      <c r="Y149" s="205"/>
      <c r="Z149" s="187"/>
      <c r="AA149" s="206"/>
      <c r="AB149" s="187"/>
      <c r="AC149" s="16"/>
      <c r="AD149" s="197"/>
      <c r="AE149" s="187"/>
      <c r="AF149" s="13"/>
      <c r="AG149" s="16" t="s">
        <v>180</v>
      </c>
      <c r="AH149" s="197"/>
      <c r="AI149" s="198"/>
      <c r="AJ149" s="187"/>
      <c r="AK149" s="16"/>
      <c r="AL149" s="16"/>
      <c r="AN149" s="4">
        <v>2</v>
      </c>
      <c r="AO149" s="4" t="s">
        <v>181</v>
      </c>
    </row>
    <row r="150" spans="1:41" s="4" customFormat="1" ht="13.2" x14ac:dyDescent="0.25">
      <c r="I150" s="3"/>
      <c r="J150" s="3"/>
      <c r="K150" s="3"/>
      <c r="L150" s="3"/>
      <c r="N150" s="3"/>
    </row>
    <row r="151" spans="1:41" s="4" customFormat="1" ht="13.8" thickBot="1" x14ac:dyDescent="0.3">
      <c r="D151" s="4" t="s">
        <v>182</v>
      </c>
      <c r="L151" s="3"/>
    </row>
    <row r="152" spans="1:41" s="4" customFormat="1" ht="13.8" outlineLevel="1" thickBot="1" x14ac:dyDescent="0.3">
      <c r="A152" s="160" t="s">
        <v>29</v>
      </c>
      <c r="B152" s="161" t="s">
        <v>30</v>
      </c>
      <c r="C152" s="162"/>
      <c r="D152" s="161" t="s">
        <v>183</v>
      </c>
      <c r="E152" s="161"/>
      <c r="F152" s="163" t="s">
        <v>32</v>
      </c>
      <c r="G152" s="164"/>
      <c r="H152" s="164"/>
      <c r="I152" s="164"/>
      <c r="J152" s="165"/>
      <c r="K152" s="162" t="s">
        <v>33</v>
      </c>
      <c r="L152" s="161" t="s">
        <v>34</v>
      </c>
      <c r="M152" s="161"/>
      <c r="N152" s="167" t="s">
        <v>33</v>
      </c>
      <c r="O152" s="168" t="s">
        <v>35</v>
      </c>
      <c r="P152" s="161"/>
      <c r="Q152" s="161"/>
      <c r="R152" s="161"/>
      <c r="S152" s="161"/>
      <c r="T152" s="161"/>
      <c r="U152" s="161"/>
      <c r="V152" s="165"/>
      <c r="W152" s="163" t="s">
        <v>36</v>
      </c>
      <c r="X152" s="169"/>
      <c r="Y152" s="168" t="s">
        <v>115</v>
      </c>
      <c r="Z152" s="161" t="s">
        <v>115</v>
      </c>
      <c r="AA152" s="162"/>
      <c r="AB152" s="161" t="s">
        <v>38</v>
      </c>
      <c r="AC152" s="167" t="s">
        <v>39</v>
      </c>
      <c r="AD152" s="161" t="s">
        <v>128</v>
      </c>
      <c r="AE152" s="162"/>
      <c r="AF152" s="163" t="s">
        <v>41</v>
      </c>
      <c r="AG152" s="169"/>
      <c r="AH152" s="168" t="s">
        <v>42</v>
      </c>
      <c r="AI152" s="168"/>
      <c r="AJ152" s="168"/>
      <c r="AK152" s="170" t="s">
        <v>43</v>
      </c>
      <c r="AL152" s="167"/>
    </row>
    <row r="153" spans="1:41" s="209" customFormat="1" ht="183" customHeight="1" outlineLevel="1" x14ac:dyDescent="0.3">
      <c r="A153" s="171" t="s">
        <v>44</v>
      </c>
      <c r="B153" s="172" t="s">
        <v>45</v>
      </c>
      <c r="C153" s="171" t="s">
        <v>46</v>
      </c>
      <c r="D153" s="172" t="s">
        <v>167</v>
      </c>
      <c r="E153" s="225" t="s">
        <v>175</v>
      </c>
      <c r="F153" s="175" t="s">
        <v>49</v>
      </c>
      <c r="G153" s="176" t="s">
        <v>131</v>
      </c>
      <c r="H153" s="174" t="s">
        <v>51</v>
      </c>
      <c r="I153" s="174" t="s">
        <v>52</v>
      </c>
      <c r="J153" s="177" t="s">
        <v>53</v>
      </c>
      <c r="K153" s="226" t="s">
        <v>54</v>
      </c>
      <c r="L153" s="173" t="s">
        <v>184</v>
      </c>
      <c r="M153" s="178" t="s">
        <v>185</v>
      </c>
      <c r="N153" s="179" t="s">
        <v>57</v>
      </c>
      <c r="O153" s="175" t="s">
        <v>58</v>
      </c>
      <c r="P153" s="174" t="s">
        <v>59</v>
      </c>
      <c r="Q153" s="174" t="s">
        <v>60</v>
      </c>
      <c r="R153" s="174" t="s">
        <v>61</v>
      </c>
      <c r="S153" s="174" t="s">
        <v>62</v>
      </c>
      <c r="T153" s="174" t="s">
        <v>63</v>
      </c>
      <c r="U153" s="174" t="s">
        <v>64</v>
      </c>
      <c r="V153" s="177" t="s">
        <v>65</v>
      </c>
      <c r="W153" s="180" t="s">
        <v>66</v>
      </c>
      <c r="X153" s="181" t="s">
        <v>67</v>
      </c>
      <c r="Y153" s="201"/>
      <c r="Z153" s="177" t="s">
        <v>69</v>
      </c>
      <c r="AA153" s="202"/>
      <c r="AB153" s="171" t="s">
        <v>71</v>
      </c>
      <c r="AC153" s="208" t="s">
        <v>72</v>
      </c>
      <c r="AD153" s="182" t="s">
        <v>134</v>
      </c>
      <c r="AE153" s="171" t="s">
        <v>135</v>
      </c>
      <c r="AF153" s="175" t="s">
        <v>75</v>
      </c>
      <c r="AG153" s="178" t="s">
        <v>76</v>
      </c>
      <c r="AH153" s="175" t="s">
        <v>77</v>
      </c>
      <c r="AI153" s="183" t="s">
        <v>78</v>
      </c>
      <c r="AJ153" s="177" t="s">
        <v>79</v>
      </c>
      <c r="AK153" s="184" t="s">
        <v>80</v>
      </c>
      <c r="AL153" s="185" t="s">
        <v>81</v>
      </c>
    </row>
    <row r="154" spans="1:41" s="4" customFormat="1" ht="13.2" outlineLevel="1" x14ac:dyDescent="0.25">
      <c r="A154" s="16" t="s">
        <v>82</v>
      </c>
      <c r="B154" s="186"/>
      <c r="C154" s="187"/>
      <c r="D154" s="21">
        <v>1</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18"/>
      <c r="AH154" s="205"/>
      <c r="AI154" s="29"/>
      <c r="AJ154" s="187"/>
      <c r="AK154" s="16"/>
      <c r="AL154" s="16"/>
      <c r="AN154" s="4">
        <v>6</v>
      </c>
      <c r="AO154" s="4" t="s">
        <v>186</v>
      </c>
    </row>
    <row r="155" spans="1:41" s="4" customFormat="1" ht="13.2" outlineLevel="1" x14ac:dyDescent="0.25">
      <c r="A155" s="16" t="s">
        <v>82</v>
      </c>
      <c r="B155" s="186"/>
      <c r="C155" s="187"/>
      <c r="D155" s="21">
        <f t="shared" ref="D155:D169" si="5">D154+1</f>
        <v>2</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18"/>
      <c r="AH155" s="205"/>
      <c r="AI155" s="29"/>
      <c r="AJ155" s="187"/>
      <c r="AK155" s="16"/>
      <c r="AL155" s="16"/>
      <c r="AN155" s="4">
        <v>6</v>
      </c>
      <c r="AO155" s="4" t="s">
        <v>186</v>
      </c>
    </row>
    <row r="156" spans="1:41" s="4" customFormat="1" ht="13.2" outlineLevel="1" x14ac:dyDescent="0.25">
      <c r="A156" s="16" t="s">
        <v>82</v>
      </c>
      <c r="B156" s="186"/>
      <c r="C156" s="187"/>
      <c r="D156" s="21">
        <f t="shared" si="5"/>
        <v>3</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18"/>
      <c r="AH156" s="205"/>
      <c r="AI156" s="29"/>
      <c r="AJ156" s="187"/>
      <c r="AK156" s="16"/>
      <c r="AL156" s="16"/>
      <c r="AN156" s="4">
        <v>6</v>
      </c>
      <c r="AO156" s="4" t="s">
        <v>186</v>
      </c>
    </row>
    <row r="157" spans="1:41" s="4" customFormat="1" ht="13.2" outlineLevel="1" x14ac:dyDescent="0.25">
      <c r="A157" s="16" t="s">
        <v>82</v>
      </c>
      <c r="B157" s="186"/>
      <c r="C157" s="187"/>
      <c r="D157" s="21">
        <f t="shared" si="5"/>
        <v>4</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5</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6</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7</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8</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9</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10</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11</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12</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outlineLevel="1" x14ac:dyDescent="0.25">
      <c r="A166" s="16" t="s">
        <v>82</v>
      </c>
      <c r="B166" s="186"/>
      <c r="C166" s="187"/>
      <c r="D166" s="21">
        <f t="shared" si="5"/>
        <v>13</v>
      </c>
      <c r="E166" s="21"/>
      <c r="F166" s="189" t="s">
        <v>111</v>
      </c>
      <c r="G166" s="29"/>
      <c r="H166" s="190"/>
      <c r="I166" s="190"/>
      <c r="J166" s="191"/>
      <c r="K166" s="13"/>
      <c r="L166" s="219"/>
      <c r="M166" s="220"/>
      <c r="N166" s="13"/>
      <c r="O166" s="194"/>
      <c r="P166" s="31"/>
      <c r="Q166" s="196"/>
      <c r="R166" s="31"/>
      <c r="S166" s="196"/>
      <c r="T166" s="31"/>
      <c r="U166" s="196"/>
      <c r="V166" s="32"/>
      <c r="W166" s="189"/>
      <c r="X166" s="187"/>
      <c r="Y166" s="205"/>
      <c r="Z166" s="187"/>
      <c r="AA166" s="206"/>
      <c r="AB166" s="187"/>
      <c r="AC166" s="16" t="s">
        <v>103</v>
      </c>
      <c r="AD166" s="197"/>
      <c r="AE166" s="217"/>
      <c r="AF166" s="189"/>
      <c r="AG166" s="29"/>
      <c r="AH166" s="205"/>
      <c r="AI166" s="29"/>
      <c r="AJ166" s="187"/>
      <c r="AK166" s="16"/>
      <c r="AL166" s="16"/>
      <c r="AN166" s="4">
        <v>6</v>
      </c>
      <c r="AO166" s="4" t="s">
        <v>186</v>
      </c>
    </row>
    <row r="167" spans="1:41" s="4" customFormat="1" ht="13.2" outlineLevel="1" x14ac:dyDescent="0.25">
      <c r="A167" s="16" t="s">
        <v>82</v>
      </c>
      <c r="B167" s="186"/>
      <c r="C167" s="187"/>
      <c r="D167" s="21">
        <f t="shared" si="5"/>
        <v>14</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9"/>
      <c r="AH167" s="205"/>
      <c r="AI167" s="29"/>
      <c r="AJ167" s="187"/>
      <c r="AK167" s="16"/>
      <c r="AL167" s="16"/>
      <c r="AN167" s="4">
        <v>6</v>
      </c>
      <c r="AO167" s="4" t="s">
        <v>186</v>
      </c>
    </row>
    <row r="168" spans="1:41" s="4" customFormat="1" ht="13.2" outlineLevel="1" x14ac:dyDescent="0.25">
      <c r="A168" s="16" t="s">
        <v>82</v>
      </c>
      <c r="B168" s="186"/>
      <c r="C168" s="187"/>
      <c r="D168" s="21">
        <f t="shared" si="5"/>
        <v>15</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9"/>
      <c r="AH168" s="205"/>
      <c r="AI168" s="29"/>
      <c r="AJ168" s="187"/>
      <c r="AK168" s="16"/>
      <c r="AL168" s="16"/>
      <c r="AN168" s="4">
        <v>6</v>
      </c>
      <c r="AO168" s="4" t="s">
        <v>186</v>
      </c>
    </row>
    <row r="169" spans="1:41" s="4" customFormat="1" ht="13.2" outlineLevel="1" x14ac:dyDescent="0.25">
      <c r="A169" s="16" t="s">
        <v>82</v>
      </c>
      <c r="B169" s="186"/>
      <c r="C169" s="187"/>
      <c r="D169" s="21">
        <f t="shared" si="5"/>
        <v>16</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9"/>
      <c r="AH169" s="205"/>
      <c r="AI169" s="29"/>
      <c r="AJ169" s="187"/>
      <c r="AK169" s="16"/>
      <c r="AL169" s="16"/>
      <c r="AN169" s="4">
        <v>6</v>
      </c>
      <c r="AO169" s="4" t="s">
        <v>186</v>
      </c>
    </row>
    <row r="170" spans="1:41" s="4" customFormat="1" ht="13.2" x14ac:dyDescent="0.25">
      <c r="A170" s="158"/>
      <c r="B170" s="20"/>
      <c r="C170" s="20"/>
      <c r="D170" s="25"/>
      <c r="E170" s="20"/>
      <c r="F170" s="221"/>
      <c r="G170" s="20"/>
      <c r="H170" s="221"/>
      <c r="I170" s="221"/>
      <c r="J170" s="221"/>
      <c r="K170" s="221"/>
      <c r="L170" s="20"/>
      <c r="M170" s="20"/>
      <c r="N170" s="221"/>
      <c r="O170" s="221"/>
      <c r="P170" s="20"/>
      <c r="Q170" s="221"/>
      <c r="R170" s="20"/>
      <c r="S170" s="221"/>
      <c r="T170" s="20"/>
      <c r="U170" s="20"/>
      <c r="V170" s="20"/>
      <c r="Y170" s="20"/>
      <c r="Z170" s="20"/>
      <c r="AA170" s="20"/>
      <c r="AB170" s="20"/>
      <c r="AC170" s="20"/>
      <c r="AF170" s="221"/>
      <c r="AG170" s="20"/>
      <c r="AH170" s="20"/>
      <c r="AI170" s="20"/>
      <c r="AJ170" s="20"/>
    </row>
    <row r="171" spans="1:41" s="4" customFormat="1" ht="13.8" thickBot="1" x14ac:dyDescent="0.3">
      <c r="D171" s="4" t="s">
        <v>187</v>
      </c>
      <c r="L171" s="3"/>
    </row>
    <row r="172" spans="1:41" s="4" customFormat="1" ht="13.8" outlineLevel="1" thickBot="1" x14ac:dyDescent="0.3">
      <c r="A172" s="160" t="s">
        <v>29</v>
      </c>
      <c r="B172" s="161" t="s">
        <v>30</v>
      </c>
      <c r="C172" s="162"/>
      <c r="D172" s="161" t="s">
        <v>188</v>
      </c>
      <c r="E172" s="161"/>
      <c r="F172" s="163" t="s">
        <v>32</v>
      </c>
      <c r="G172" s="164"/>
      <c r="H172" s="164"/>
      <c r="I172" s="164"/>
      <c r="J172" s="165"/>
      <c r="K172" s="162" t="s">
        <v>33</v>
      </c>
      <c r="L172" s="161" t="s">
        <v>158</v>
      </c>
      <c r="M172" s="161"/>
      <c r="N172" s="167" t="s">
        <v>33</v>
      </c>
      <c r="O172" s="168" t="s">
        <v>35</v>
      </c>
      <c r="P172" s="161"/>
      <c r="Q172" s="161"/>
      <c r="R172" s="161"/>
      <c r="S172" s="161"/>
      <c r="T172" s="161"/>
      <c r="U172" s="161"/>
      <c r="V172" s="162"/>
      <c r="W172" s="163" t="s">
        <v>36</v>
      </c>
      <c r="X172" s="169"/>
      <c r="Y172" s="161" t="s">
        <v>115</v>
      </c>
      <c r="Z172" s="161" t="s">
        <v>115</v>
      </c>
      <c r="AA172" s="162"/>
      <c r="AB172" s="162" t="s">
        <v>38</v>
      </c>
      <c r="AC172" s="167" t="s">
        <v>39</v>
      </c>
      <c r="AD172" s="161" t="s">
        <v>128</v>
      </c>
      <c r="AE172" s="162"/>
      <c r="AF172" s="163" t="s">
        <v>41</v>
      </c>
      <c r="AG172" s="165" t="s">
        <v>115</v>
      </c>
      <c r="AH172" s="168" t="s">
        <v>42</v>
      </c>
      <c r="AI172" s="168"/>
      <c r="AJ172" s="168"/>
      <c r="AK172" s="170" t="s">
        <v>43</v>
      </c>
      <c r="AL172" s="167"/>
    </row>
    <row r="173" spans="1:41" s="209" customFormat="1" ht="195" outlineLevel="1" x14ac:dyDescent="0.3">
      <c r="A173" s="171" t="s">
        <v>44</v>
      </c>
      <c r="B173" s="172" t="s">
        <v>45</v>
      </c>
      <c r="C173" s="171" t="s">
        <v>46</v>
      </c>
      <c r="D173" s="172" t="s">
        <v>167</v>
      </c>
      <c r="E173" s="225" t="s">
        <v>175</v>
      </c>
      <c r="F173" s="175" t="s">
        <v>49</v>
      </c>
      <c r="G173" s="176" t="s">
        <v>131</v>
      </c>
      <c r="H173" s="174" t="s">
        <v>51</v>
      </c>
      <c r="I173" s="174" t="s">
        <v>52</v>
      </c>
      <c r="J173" s="177" t="s">
        <v>53</v>
      </c>
      <c r="K173" s="226" t="s">
        <v>54</v>
      </c>
      <c r="L173" s="173" t="s">
        <v>161</v>
      </c>
      <c r="M173" s="177" t="s">
        <v>162</v>
      </c>
      <c r="N173" s="179" t="s">
        <v>57</v>
      </c>
      <c r="O173" s="175" t="s">
        <v>58</v>
      </c>
      <c r="P173" s="174" t="s">
        <v>59</v>
      </c>
      <c r="Q173" s="174" t="s">
        <v>60</v>
      </c>
      <c r="R173" s="174" t="s">
        <v>61</v>
      </c>
      <c r="S173" s="174" t="s">
        <v>62</v>
      </c>
      <c r="T173" s="174" t="s">
        <v>63</v>
      </c>
      <c r="U173" s="174" t="s">
        <v>64</v>
      </c>
      <c r="V173" s="177" t="s">
        <v>65</v>
      </c>
      <c r="W173" s="180" t="s">
        <v>66</v>
      </c>
      <c r="X173" s="181" t="s">
        <v>67</v>
      </c>
      <c r="Y173" s="201"/>
      <c r="Z173" s="183"/>
      <c r="AA173" s="202"/>
      <c r="AB173" s="208" t="s">
        <v>71</v>
      </c>
      <c r="AC173" s="208" t="s">
        <v>72</v>
      </c>
      <c r="AD173" s="182" t="s">
        <v>163</v>
      </c>
      <c r="AE173" s="171" t="s">
        <v>135</v>
      </c>
      <c r="AF173" s="175" t="s">
        <v>75</v>
      </c>
      <c r="AG173" s="177"/>
      <c r="AH173" s="175" t="s">
        <v>77</v>
      </c>
      <c r="AI173" s="183" t="s">
        <v>78</v>
      </c>
      <c r="AJ173" s="177" t="s">
        <v>79</v>
      </c>
      <c r="AK173" s="184" t="s">
        <v>80</v>
      </c>
      <c r="AL173" s="185" t="s">
        <v>81</v>
      </c>
    </row>
    <row r="174" spans="1:41" s="4" customFormat="1" ht="13.2" outlineLevel="1" x14ac:dyDescent="0.25">
      <c r="A174" s="16" t="s">
        <v>82</v>
      </c>
      <c r="B174" s="186"/>
      <c r="C174" s="187"/>
      <c r="D174" s="21">
        <v>1</v>
      </c>
      <c r="E174" s="21"/>
      <c r="F174" s="189" t="s">
        <v>111</v>
      </c>
      <c r="G174" s="29"/>
      <c r="H174" s="190"/>
      <c r="I174" s="190"/>
      <c r="J174" s="191"/>
      <c r="K174" s="13"/>
      <c r="L174" s="186"/>
      <c r="M174" s="187"/>
      <c r="N174" s="13"/>
      <c r="O174" s="195"/>
      <c r="P174" s="31"/>
      <c r="Q174" s="196"/>
      <c r="R174" s="31"/>
      <c r="S174" s="196"/>
      <c r="T174" s="31"/>
      <c r="U174" s="196"/>
      <c r="V174" s="32"/>
      <c r="W174" s="192"/>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ref="D175:D189" si="6">D174+1</f>
        <v>2</v>
      </c>
      <c r="E175" s="21"/>
      <c r="F175" s="189" t="s">
        <v>111</v>
      </c>
      <c r="G175" s="29"/>
      <c r="H175" s="190"/>
      <c r="I175" s="190"/>
      <c r="J175" s="191"/>
      <c r="K175" s="13"/>
      <c r="L175" s="186"/>
      <c r="M175" s="187"/>
      <c r="N175" s="13"/>
      <c r="O175" s="195"/>
      <c r="P175" s="31"/>
      <c r="Q175" s="196"/>
      <c r="R175" s="31"/>
      <c r="S175" s="196"/>
      <c r="T175" s="31"/>
      <c r="U175" s="196"/>
      <c r="V175" s="32"/>
      <c r="W175" s="192"/>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3</v>
      </c>
      <c r="E176" s="21"/>
      <c r="F176" s="189" t="s">
        <v>111</v>
      </c>
      <c r="G176" s="29"/>
      <c r="H176" s="190"/>
      <c r="I176" s="190"/>
      <c r="J176" s="191"/>
      <c r="K176" s="13"/>
      <c r="L176" s="186"/>
      <c r="M176" s="187"/>
      <c r="N176" s="13"/>
      <c r="O176" s="195"/>
      <c r="P176" s="31"/>
      <c r="Q176" s="196"/>
      <c r="R176" s="31"/>
      <c r="S176" s="196"/>
      <c r="T176" s="31"/>
      <c r="U176" s="196"/>
      <c r="V176" s="32"/>
      <c r="W176" s="192"/>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4</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5</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6</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7</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8</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9</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10</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11</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12</v>
      </c>
      <c r="E185" s="21"/>
      <c r="F185" s="189" t="s">
        <v>111</v>
      </c>
      <c r="G185" s="29"/>
      <c r="H185" s="190"/>
      <c r="I185" s="190"/>
      <c r="J185" s="191"/>
      <c r="K185" s="13"/>
      <c r="L185" s="186"/>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outlineLevel="1" x14ac:dyDescent="0.25">
      <c r="A186" s="16" t="s">
        <v>82</v>
      </c>
      <c r="B186" s="186"/>
      <c r="C186" s="187"/>
      <c r="D186" s="21">
        <f t="shared" si="6"/>
        <v>13</v>
      </c>
      <c r="E186" s="21"/>
      <c r="F186" s="189" t="s">
        <v>111</v>
      </c>
      <c r="G186" s="29"/>
      <c r="H186" s="190"/>
      <c r="I186" s="190"/>
      <c r="J186" s="191"/>
      <c r="K186" s="13"/>
      <c r="L186" s="186"/>
      <c r="M186" s="187"/>
      <c r="N186" s="13"/>
      <c r="O186" s="194"/>
      <c r="P186" s="31"/>
      <c r="Q186" s="196"/>
      <c r="R186" s="31"/>
      <c r="S186" s="196"/>
      <c r="T186" s="31"/>
      <c r="U186" s="196"/>
      <c r="V186" s="32"/>
      <c r="W186" s="189"/>
      <c r="X186" s="187"/>
      <c r="Y186" s="205"/>
      <c r="Z186" s="198"/>
      <c r="AA186" s="206"/>
      <c r="AB186" s="187"/>
      <c r="AC186" s="16" t="s">
        <v>103</v>
      </c>
      <c r="AD186" s="197"/>
      <c r="AE186" s="217"/>
      <c r="AF186" s="189"/>
      <c r="AG186" s="187"/>
      <c r="AH186" s="205"/>
      <c r="AI186" s="29"/>
      <c r="AJ186" s="187"/>
      <c r="AK186" s="16"/>
      <c r="AL186" s="16"/>
      <c r="AN186" s="4">
        <v>39</v>
      </c>
      <c r="AO186" s="4" t="s">
        <v>189</v>
      </c>
    </row>
    <row r="187" spans="1:41" s="4" customFormat="1" ht="13.2" outlineLevel="1" x14ac:dyDescent="0.25">
      <c r="A187" s="16" t="s">
        <v>82</v>
      </c>
      <c r="B187" s="186"/>
      <c r="C187" s="187"/>
      <c r="D187" s="21">
        <f t="shared" si="6"/>
        <v>14</v>
      </c>
      <c r="E187" s="21"/>
      <c r="F187" s="189" t="s">
        <v>111</v>
      </c>
      <c r="G187" s="29"/>
      <c r="H187" s="190"/>
      <c r="I187" s="190"/>
      <c r="J187" s="191"/>
      <c r="K187" s="13"/>
      <c r="L187" s="186"/>
      <c r="M187" s="187"/>
      <c r="N187" s="13"/>
      <c r="O187" s="194"/>
      <c r="P187" s="31"/>
      <c r="Q187" s="196"/>
      <c r="R187" s="31"/>
      <c r="S187" s="196"/>
      <c r="T187" s="31"/>
      <c r="U187" s="196"/>
      <c r="V187" s="32"/>
      <c r="W187" s="189"/>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si="6"/>
        <v>15</v>
      </c>
      <c r="E188" s="21"/>
      <c r="F188" s="189" t="s">
        <v>111</v>
      </c>
      <c r="G188" s="29"/>
      <c r="H188" s="190"/>
      <c r="I188" s="190"/>
      <c r="J188" s="191"/>
      <c r="K188" s="13"/>
      <c r="L188" s="186"/>
      <c r="M188" s="187"/>
      <c r="N188" s="13"/>
      <c r="O188" s="194"/>
      <c r="P188" s="31"/>
      <c r="Q188" s="196"/>
      <c r="R188" s="31"/>
      <c r="S188" s="196"/>
      <c r="T188" s="31"/>
      <c r="U188" s="196"/>
      <c r="V188" s="32"/>
      <c r="W188" s="189"/>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16</v>
      </c>
      <c r="E189" s="21"/>
      <c r="F189" s="189" t="s">
        <v>111</v>
      </c>
      <c r="G189" s="29"/>
      <c r="H189" s="190"/>
      <c r="I189" s="190"/>
      <c r="J189" s="191"/>
      <c r="K189" s="13"/>
      <c r="L189" s="197"/>
      <c r="M189" s="187"/>
      <c r="N189" s="13"/>
      <c r="O189" s="194"/>
      <c r="P189" s="31"/>
      <c r="Q189" s="196"/>
      <c r="R189" s="31"/>
      <c r="S189" s="196"/>
      <c r="T189" s="31"/>
      <c r="U189" s="196"/>
      <c r="V189" s="32"/>
      <c r="W189" s="189"/>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x14ac:dyDescent="0.25">
      <c r="A190" s="158"/>
      <c r="B190" s="20"/>
      <c r="C190" s="20"/>
      <c r="D190" s="25"/>
      <c r="E190" s="20"/>
      <c r="F190" s="221"/>
      <c r="G190" s="20"/>
      <c r="H190" s="221"/>
      <c r="I190" s="221"/>
      <c r="J190" s="221"/>
      <c r="K190" s="221"/>
      <c r="L190" s="20"/>
      <c r="M190" s="20"/>
      <c r="N190" s="221"/>
      <c r="O190" s="221"/>
      <c r="P190" s="20"/>
      <c r="Q190" s="221"/>
      <c r="R190" s="20"/>
      <c r="S190" s="221"/>
      <c r="T190" s="20"/>
      <c r="U190" s="20"/>
      <c r="V190" s="20"/>
      <c r="W190" s="20"/>
      <c r="X190" s="20"/>
      <c r="Y190" s="20"/>
      <c r="Z190" s="20"/>
      <c r="AA190" s="20"/>
      <c r="AD190" s="221"/>
      <c r="AE190" s="20"/>
      <c r="AF190" s="20"/>
      <c r="AG190" s="20"/>
      <c r="AH190" s="20"/>
      <c r="AI190" s="20"/>
    </row>
    <row r="191" spans="1:41" s="4" customFormat="1" ht="13.8" thickBot="1" x14ac:dyDescent="0.3">
      <c r="D191" s="4" t="s">
        <v>190</v>
      </c>
      <c r="L191" s="3"/>
    </row>
    <row r="192" spans="1:41" s="4" customFormat="1" ht="13.8" outlineLevel="1" thickBot="1" x14ac:dyDescent="0.3">
      <c r="A192" s="160" t="s">
        <v>29</v>
      </c>
      <c r="B192" s="161" t="s">
        <v>30</v>
      </c>
      <c r="C192" s="162"/>
      <c r="D192" s="161" t="s">
        <v>191</v>
      </c>
      <c r="E192" s="161"/>
      <c r="F192" s="163" t="s">
        <v>32</v>
      </c>
      <c r="G192" s="164"/>
      <c r="H192" s="164"/>
      <c r="I192" s="164"/>
      <c r="J192" s="165"/>
      <c r="K192" s="207" t="s">
        <v>33</v>
      </c>
      <c r="L192" s="161" t="s">
        <v>192</v>
      </c>
      <c r="M192" s="161"/>
      <c r="N192" s="167" t="s">
        <v>33</v>
      </c>
      <c r="O192" s="168" t="s">
        <v>35</v>
      </c>
      <c r="P192" s="161"/>
      <c r="Q192" s="161"/>
      <c r="R192" s="161"/>
      <c r="S192" s="161"/>
      <c r="T192" s="161"/>
      <c r="U192" s="161"/>
      <c r="V192" s="161"/>
      <c r="W192" s="163" t="s">
        <v>36</v>
      </c>
      <c r="X192" s="169"/>
      <c r="Y192" s="168" t="s">
        <v>115</v>
      </c>
      <c r="Z192" s="161" t="s">
        <v>115</v>
      </c>
      <c r="AA192" s="162"/>
      <c r="AB192" s="161" t="s">
        <v>38</v>
      </c>
      <c r="AC192" s="168" t="s">
        <v>39</v>
      </c>
      <c r="AD192" s="168" t="s">
        <v>154</v>
      </c>
      <c r="AE192" s="162"/>
      <c r="AF192" s="163" t="s">
        <v>41</v>
      </c>
      <c r="AG192" s="165" t="s">
        <v>115</v>
      </c>
      <c r="AH192" s="168" t="s">
        <v>42</v>
      </c>
      <c r="AI192" s="168"/>
      <c r="AJ192" s="168"/>
      <c r="AK192" s="170" t="s">
        <v>43</v>
      </c>
      <c r="AL192" s="167"/>
    </row>
    <row r="193" spans="1:41" s="209" customFormat="1" ht="201.75" customHeight="1" outlineLevel="1" x14ac:dyDescent="0.3">
      <c r="A193" s="171" t="s">
        <v>44</v>
      </c>
      <c r="B193" s="172" t="s">
        <v>45</v>
      </c>
      <c r="C193" s="171" t="s">
        <v>46</v>
      </c>
      <c r="D193" s="172" t="s">
        <v>167</v>
      </c>
      <c r="E193" s="225" t="s">
        <v>175</v>
      </c>
      <c r="F193" s="175" t="s">
        <v>49</v>
      </c>
      <c r="G193" s="176" t="s">
        <v>131</v>
      </c>
      <c r="H193" s="174" t="s">
        <v>51</v>
      </c>
      <c r="I193" s="174" t="s">
        <v>52</v>
      </c>
      <c r="J193" s="177" t="s">
        <v>53</v>
      </c>
      <c r="K193" s="179" t="s">
        <v>54</v>
      </c>
      <c r="L193" s="173" t="s">
        <v>193</v>
      </c>
      <c r="M193" s="178" t="s">
        <v>194</v>
      </c>
      <c r="N193" s="179" t="s">
        <v>57</v>
      </c>
      <c r="O193" s="175" t="s">
        <v>58</v>
      </c>
      <c r="P193" s="174" t="s">
        <v>59</v>
      </c>
      <c r="Q193" s="174" t="s">
        <v>60</v>
      </c>
      <c r="R193" s="174" t="s">
        <v>61</v>
      </c>
      <c r="S193" s="174" t="s">
        <v>62</v>
      </c>
      <c r="T193" s="174" t="s">
        <v>63</v>
      </c>
      <c r="U193" s="174" t="s">
        <v>64</v>
      </c>
      <c r="V193" s="177" t="s">
        <v>65</v>
      </c>
      <c r="W193" s="180" t="s">
        <v>66</v>
      </c>
      <c r="X193" s="181" t="s">
        <v>67</v>
      </c>
      <c r="Y193" s="201"/>
      <c r="Z193" s="183"/>
      <c r="AA193" s="202"/>
      <c r="AB193" s="171" t="s">
        <v>71</v>
      </c>
      <c r="AC193" s="208" t="s">
        <v>72</v>
      </c>
      <c r="AD193" s="182"/>
      <c r="AE193" s="171" t="s">
        <v>135</v>
      </c>
      <c r="AF193" s="175" t="s">
        <v>75</v>
      </c>
      <c r="AG193" s="177"/>
      <c r="AH193" s="175" t="s">
        <v>77</v>
      </c>
      <c r="AI193" s="183" t="s">
        <v>78</v>
      </c>
      <c r="AJ193" s="177" t="s">
        <v>79</v>
      </c>
      <c r="AK193" s="184" t="s">
        <v>80</v>
      </c>
      <c r="AL193" s="185" t="s">
        <v>81</v>
      </c>
    </row>
    <row r="194" spans="1:41" s="4" customFormat="1" ht="13.2" outlineLevel="1" x14ac:dyDescent="0.25">
      <c r="A194" s="16" t="s">
        <v>82</v>
      </c>
      <c r="B194" s="186"/>
      <c r="C194" s="187"/>
      <c r="D194" s="21">
        <v>1</v>
      </c>
      <c r="E194" s="21"/>
      <c r="F194" s="189" t="s">
        <v>111</v>
      </c>
      <c r="G194" s="29"/>
      <c r="H194" s="190"/>
      <c r="I194" s="190"/>
      <c r="J194" s="191"/>
      <c r="K194" s="13"/>
      <c r="L194" s="219"/>
      <c r="M194" s="32"/>
      <c r="N194" s="13"/>
      <c r="O194" s="195"/>
      <c r="P194" s="31"/>
      <c r="Q194" s="196"/>
      <c r="R194" s="31"/>
      <c r="S194" s="196"/>
      <c r="T194" s="31"/>
      <c r="U194" s="196"/>
      <c r="V194" s="32"/>
      <c r="W194" s="192"/>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ref="D195:D209" si="7">D194+1</f>
        <v>2</v>
      </c>
      <c r="E195" s="21"/>
      <c r="F195" s="189" t="s">
        <v>111</v>
      </c>
      <c r="G195" s="29"/>
      <c r="H195" s="190"/>
      <c r="I195" s="190"/>
      <c r="J195" s="191"/>
      <c r="K195" s="13"/>
      <c r="L195" s="219"/>
      <c r="M195" s="32"/>
      <c r="N195" s="13"/>
      <c r="O195" s="195"/>
      <c r="P195" s="31"/>
      <c r="Q195" s="196"/>
      <c r="R195" s="31"/>
      <c r="S195" s="196"/>
      <c r="T195" s="31"/>
      <c r="U195" s="196"/>
      <c r="V195" s="32"/>
      <c r="W195" s="192"/>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3</v>
      </c>
      <c r="E196" s="21"/>
      <c r="F196" s="189" t="s">
        <v>111</v>
      </c>
      <c r="G196" s="29"/>
      <c r="H196" s="190"/>
      <c r="I196" s="190"/>
      <c r="J196" s="191"/>
      <c r="K196" s="13"/>
      <c r="L196" s="219"/>
      <c r="M196" s="32"/>
      <c r="N196" s="13"/>
      <c r="O196" s="195"/>
      <c r="P196" s="31"/>
      <c r="Q196" s="196"/>
      <c r="R196" s="31"/>
      <c r="S196" s="196"/>
      <c r="T196" s="31"/>
      <c r="U196" s="196"/>
      <c r="V196" s="32"/>
      <c r="W196" s="192"/>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4</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5</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6</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7</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8</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9</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10</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11</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12</v>
      </c>
      <c r="E205" s="21"/>
      <c r="F205" s="189" t="s">
        <v>111</v>
      </c>
      <c r="G205" s="29"/>
      <c r="H205" s="190"/>
      <c r="I205" s="190"/>
      <c r="J205" s="191"/>
      <c r="K205" s="13"/>
      <c r="L205" s="219"/>
      <c r="M205" s="32"/>
      <c r="N205" s="13"/>
      <c r="O205" s="194"/>
      <c r="P205" s="31"/>
      <c r="Q205" s="196"/>
      <c r="R205" s="31"/>
      <c r="S205" s="196"/>
      <c r="T205" s="31"/>
      <c r="U205" s="196"/>
      <c r="V205" s="32"/>
      <c r="W205" s="189"/>
      <c r="X205" s="187"/>
      <c r="Y205" s="198"/>
      <c r="Z205" s="198"/>
      <c r="AA205" s="206"/>
      <c r="AB205" s="187"/>
      <c r="AC205" s="16" t="s">
        <v>103</v>
      </c>
      <c r="AD205" s="224"/>
      <c r="AE205" s="217"/>
      <c r="AF205" s="189"/>
      <c r="AG205" s="187"/>
      <c r="AH205" s="205"/>
      <c r="AI205" s="29"/>
      <c r="AJ205" s="187"/>
      <c r="AK205" s="16"/>
      <c r="AL205" s="16"/>
      <c r="AN205" s="4">
        <v>13</v>
      </c>
      <c r="AO205" s="4" t="s">
        <v>195</v>
      </c>
    </row>
    <row r="206" spans="1:41" s="4" customFormat="1" ht="13.2" outlineLevel="1" x14ac:dyDescent="0.25">
      <c r="A206" s="16" t="s">
        <v>82</v>
      </c>
      <c r="B206" s="186"/>
      <c r="C206" s="187"/>
      <c r="D206" s="21">
        <f t="shared" si="7"/>
        <v>13</v>
      </c>
      <c r="E206" s="21"/>
      <c r="F206" s="189" t="s">
        <v>111</v>
      </c>
      <c r="G206" s="29"/>
      <c r="H206" s="190"/>
      <c r="I206" s="190"/>
      <c r="J206" s="191"/>
      <c r="K206" s="13"/>
      <c r="L206" s="219"/>
      <c r="M206" s="32"/>
      <c r="N206" s="13"/>
      <c r="O206" s="194"/>
      <c r="P206" s="31"/>
      <c r="Q206" s="196"/>
      <c r="R206" s="31"/>
      <c r="S206" s="196"/>
      <c r="T206" s="31"/>
      <c r="U206" s="196"/>
      <c r="V206" s="32"/>
      <c r="W206" s="189"/>
      <c r="X206" s="187"/>
      <c r="Y206" s="198"/>
      <c r="Z206" s="198"/>
      <c r="AA206" s="206"/>
      <c r="AB206" s="187"/>
      <c r="AC206" s="16" t="s">
        <v>103</v>
      </c>
      <c r="AD206" s="224"/>
      <c r="AE206" s="217"/>
      <c r="AF206" s="189"/>
      <c r="AG206" s="187"/>
      <c r="AH206" s="205"/>
      <c r="AI206" s="29"/>
      <c r="AJ206" s="187"/>
      <c r="AK206" s="16"/>
      <c r="AL206" s="16"/>
      <c r="AN206" s="4">
        <v>13</v>
      </c>
      <c r="AO206" s="4" t="s">
        <v>195</v>
      </c>
    </row>
    <row r="207" spans="1:41" s="4" customFormat="1" ht="13.2" outlineLevel="1" x14ac:dyDescent="0.25">
      <c r="A207" s="16" t="s">
        <v>82</v>
      </c>
      <c r="B207" s="186"/>
      <c r="C207" s="187"/>
      <c r="D207" s="21">
        <f t="shared" si="7"/>
        <v>14</v>
      </c>
      <c r="E207" s="21"/>
      <c r="F207" s="189" t="s">
        <v>111</v>
      </c>
      <c r="G207" s="29"/>
      <c r="H207" s="190"/>
      <c r="I207" s="190"/>
      <c r="J207" s="191"/>
      <c r="K207" s="13"/>
      <c r="L207" s="219"/>
      <c r="M207" s="32"/>
      <c r="N207" s="13"/>
      <c r="O207" s="194"/>
      <c r="P207" s="31"/>
      <c r="Q207" s="196"/>
      <c r="R207" s="31"/>
      <c r="S207" s="196"/>
      <c r="T207" s="31"/>
      <c r="U207" s="196"/>
      <c r="V207" s="32"/>
      <c r="W207" s="189"/>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si="7"/>
        <v>15</v>
      </c>
      <c r="E208" s="21"/>
      <c r="F208" s="189" t="s">
        <v>111</v>
      </c>
      <c r="G208" s="29"/>
      <c r="H208" s="190"/>
      <c r="I208" s="190"/>
      <c r="J208" s="191"/>
      <c r="K208" s="13"/>
      <c r="L208" s="219"/>
      <c r="M208" s="32"/>
      <c r="N208" s="13"/>
      <c r="O208" s="194"/>
      <c r="P208" s="31"/>
      <c r="Q208" s="196"/>
      <c r="R208" s="31"/>
      <c r="S208" s="196"/>
      <c r="T208" s="31"/>
      <c r="U208" s="196"/>
      <c r="V208" s="32"/>
      <c r="W208" s="189"/>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16</v>
      </c>
      <c r="E209" s="21"/>
      <c r="F209" s="189" t="s">
        <v>111</v>
      </c>
      <c r="G209" s="29"/>
      <c r="H209" s="190"/>
      <c r="I209" s="190"/>
      <c r="J209" s="191"/>
      <c r="K209" s="13"/>
      <c r="L209" s="219"/>
      <c r="M209" s="32"/>
      <c r="N209" s="13"/>
      <c r="O209" s="194"/>
      <c r="P209" s="31"/>
      <c r="Q209" s="196"/>
      <c r="R209" s="31"/>
      <c r="S209" s="196"/>
      <c r="T209" s="31"/>
      <c r="U209" s="196"/>
      <c r="V209" s="32"/>
      <c r="W209" s="189"/>
      <c r="X209" s="187"/>
      <c r="Y209" s="205"/>
      <c r="Z209" s="198"/>
      <c r="AA209" s="206"/>
      <c r="AB209" s="187"/>
      <c r="AC209" s="16" t="s">
        <v>103</v>
      </c>
      <c r="AD209" s="224"/>
      <c r="AE209" s="217"/>
      <c r="AF209" s="189"/>
      <c r="AG209" s="187"/>
      <c r="AH209" s="205"/>
      <c r="AI209" s="29"/>
      <c r="AJ209" s="187"/>
      <c r="AK209" s="16"/>
      <c r="AL209" s="16"/>
      <c r="AN209" s="4">
        <v>13</v>
      </c>
      <c r="AO209" s="4" t="s">
        <v>195</v>
      </c>
    </row>
    <row r="210" spans="1:41" s="4" customFormat="1" ht="13.2" x14ac:dyDescent="0.25">
      <c r="A210" s="158"/>
      <c r="B210" s="20"/>
      <c r="C210" s="20"/>
      <c r="D210" s="25"/>
      <c r="E210" s="20"/>
      <c r="F210" s="221"/>
      <c r="G210" s="20"/>
      <c r="H210" s="221"/>
      <c r="I210" s="221"/>
      <c r="J210" s="221"/>
      <c r="K210" s="221"/>
      <c r="L210" s="20"/>
      <c r="M210" s="20"/>
      <c r="N210" s="221"/>
      <c r="O210" s="221"/>
      <c r="P210" s="20"/>
      <c r="Q210" s="221"/>
      <c r="R210" s="20"/>
      <c r="S210" s="221"/>
      <c r="T210" s="20"/>
      <c r="U210" s="20"/>
      <c r="V210" s="20"/>
      <c r="W210" s="20"/>
      <c r="X210" s="20"/>
      <c r="Y210" s="20"/>
      <c r="Z210" s="20"/>
      <c r="AA210" s="20"/>
      <c r="AD210" s="221"/>
      <c r="AE210" s="20"/>
      <c r="AF210" s="20"/>
      <c r="AG210" s="20"/>
      <c r="AH210" s="20"/>
      <c r="AI210" s="20"/>
    </row>
    <row r="211" spans="1:41" ht="15" x14ac:dyDescent="0.25">
      <c r="A211" s="140" t="s">
        <v>196</v>
      </c>
    </row>
  </sheetData>
  <dataConsolidate/>
  <mergeCells count="5">
    <mergeCell ref="L62:AA62"/>
    <mergeCell ref="L63:O63"/>
    <mergeCell ref="P63:S63"/>
    <mergeCell ref="T63:W63"/>
    <mergeCell ref="X63:AA63"/>
  </mergeCells>
  <dataValidations count="31">
    <dataValidation type="list" allowBlank="1" showInputMessage="1" showErrorMessage="1" sqref="E100:E115" xr:uid="{00000000-0002-0000-0800-000000000000}">
      <formula1>"OR,AND,NOR,NAND"</formula1>
    </dataValidation>
    <dataValidation type="list" allowBlank="1" showInputMessage="1" showErrorMessage="1" prompt="SPS : Single_x000a_" sqref="G100:G115" xr:uid="{00000000-0002-0000-0800-000001000000}">
      <formula1>"SPS"</formula1>
    </dataValidation>
    <dataValidation type="whole" allowBlank="1" showInputMessage="1" showErrorMessage="1" sqref="D100:D115" xr:uid="{00000000-0002-0000-0800-000002000000}">
      <formula1>1</formula1>
      <formula2>32</formula2>
    </dataValidation>
    <dataValidation type="list" operator="lessThanOrEqual" allowBlank="1" showInputMessage="1" sqref="AJ100:AJ115" xr:uid="{00000000-0002-0000-0800-000003000000}">
      <formula1>"GroupSPS,"</formula1>
    </dataValidation>
    <dataValidation type="list" allowBlank="1" showInputMessage="1" showErrorMessage="1" sqref="AA120:AA135 AA100:AA115 AA30:AA61 AA20:AA27" xr:uid="{00000000-0002-0000-0800-000004000000}">
      <formula1>"None,5,6,7,8,9,10,11,12,13,14,15,17"</formula1>
    </dataValidation>
    <dataValidation type="list" allowBlank="1" showInputMessage="1" showErrorMessage="1" prompt="SPS : Single_x000a_DPS : Dual_x000a_MPS : Multiple_x000a_" sqref="G120:G135 G67 G20:G63" xr:uid="{00000000-0002-0000-0800-000005000000}">
      <formula1>"SPS,DPS,MPS,"</formula1>
    </dataValidation>
    <dataValidation type="list" operator="lessThanOrEqual" allowBlank="1" showInputMessage="1" sqref="AJ140:AJ149 AJ120:AJ135 AJ30:AJ63 AJ67:AJ72 AJ20:AJ27" xr:uid="{00000000-0002-0000-08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40:F149 F120:F135 F100:F115 F30:F63 F67:F72 F20:F27" xr:uid="{00000000-0002-0000-08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40:M149 L68:M72" xr:uid="{00000000-0002-0000-0800-000008000000}">
      <formula1>16</formula1>
    </dataValidation>
    <dataValidation type="list" allowBlank="1" showInputMessage="1" showErrorMessage="1" prompt="SPC : Single_x000a_DPC : Dual" sqref="G140:G149 G68:G72" xr:uid="{00000000-0002-0000-0800-000009000000}">
      <formula1>"SPC,DPC"</formula1>
    </dataValidation>
    <dataValidation type="list" operator="lessThanOrEqual" allowBlank="1" showInputMessage="1" sqref="AJ154:AJ169 AJ77:AJ80" xr:uid="{00000000-0002-0000-0800-00000A000000}">
      <formula1>MV_Types</formula1>
    </dataValidation>
    <dataValidation type="list" allowBlank="1" showInputMessage="1" showErrorMessage="1" errorTitle="Unknown Profile !" error="This profile does not exist : please create it before in [Electric Functions] or [System Functions]" sqref="F154:F169 F77:F80" xr:uid="{00000000-0002-0000-0800-00000B000000}">
      <formula1>OFFSET(INDIRECT("MV__ELEC_PROFILES"),0,0,,COUNTA(INDIRECT("MV__ELEC_PROFILES")))</formula1>
    </dataValidation>
    <dataValidation type="list" operator="lessThanOrEqual" allowBlank="1" showInputMessage="1" showErrorMessage="1" sqref="L174:L189 L91:L94" xr:uid="{00000000-0002-0000-08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4:F189 F91:F94" xr:uid="{00000000-0002-0000-0800-00000D000000}">
      <formula1>OFFSET(INDIRECT("CT__ELEC_PROFILES"),0,0,,COUNTA(INDIRECT("CT__ELEC_PROFILES")))</formula1>
    </dataValidation>
    <dataValidation type="list" allowBlank="1" showInputMessage="1" showErrorMessage="1" sqref="AB194:AC209 AK194:AK209 AE194:AE209 AB174:AC189 AK174:AK189 AE174:AE189 AK154:AK169 AB154:AC169 AG154:AG169 AE154:AE169 AK140:AK149 AB140:AC149 AK120:AK135 AB120:AC135 AG120:AG135 AG100:AG115 AK100:AK115 AB100:AC115 AK85:AK86 AK91:AK94 AE85:AE86 AE91:AE94 AB85:AC86 AB77:AC80 AG77:AG80 AK77:AK80 AB91:AC94 AE77:AE80 AG20:AG27 AK20:AK27 AB30:AC63 AK67:AK72 AG67:AG72 AB67:AC72 AK30:AK63 AG30:AG63 AB20:AC27" xr:uid="{00000000-0002-0000-0800-00000E000000}">
      <formula1>"Yes,No"</formula1>
    </dataValidation>
    <dataValidation type="textLength" operator="lessThanOrEqual" allowBlank="1" showInputMessage="1" showErrorMessage="1" error="Maximum length is 16 car." sqref="H194:J209 H174:J189 H154:J169 H140:J149 H77:J80 H85:J86 H91:J94 H68:J72" xr:uid="{00000000-0002-0000-0800-00000F000000}">
      <formula1>16</formula1>
    </dataValidation>
    <dataValidation type="textLength" operator="lessThanOrEqual" allowBlank="1" showInputMessage="1" showErrorMessage="1" sqref="N194:N209 N174:N189 N154:N169 N140:N149 H120:J135 L120:N135 H100:J115 L100:N115 N77:N80 N85:N86 N91:N94 N68:N72 L67:N67 H67:J67 M63:O63 H20:J63 L20:N61" xr:uid="{00000000-0002-0000-0800-000010000000}">
      <formula1>16</formula1>
    </dataValidation>
    <dataValidation operator="lessThanOrEqual" allowBlank="1" showInputMessage="1" showErrorMessage="1" sqref="AL194:AL209 AH193:AJ193 L194:L209 AL174:AL189 AH173:AI173 AJ173:AJ189 AL154:AL169 AH153:AJ153 L154:M169 AH139:AJ139 AL140:AL149 AL120:AL135 AH119:AJ119 AH99:AJ99 AL100:AL115 AL91:AL94 AL77:AL80 AL85:AL86 AH76:AJ76 AH66:AJ66 AJ90:AJ94 AH19:AJ19 AH90:AI90 L77:M80 L85:M86 AH84:AJ84 L62:AA62 AL67:AL72 AL30:AL63 AL20:AL27" xr:uid="{00000000-0002-0000-0800-000011000000}"/>
    <dataValidation type="textLength" operator="lessThanOrEqual" allowBlank="1" showInputMessage="1" showErrorMessage="1" sqref="K194:K209 K174:K189 K154:K169 K140:K149 K120:K135 K100:K115 K83 K67:K72 K77:K80 K85:K86 K91:K94 L63 K20:K63" xr:uid="{00000000-0002-0000-0800-000012000000}">
      <formula1>35</formula1>
    </dataValidation>
    <dataValidation allowBlank="1" showInputMessage="1" showErrorMessage="1" sqref="X194:X209 R194:R209 T194:T209 P194:P209 V194:V209 A191:IV191 X174:X189 R174:R189 T174:T189 P174:P189 V174:V189 A171:IV171 W170:X170 X154:X169 P154:P169 R154:R169 T154:T169 AK170 V154:V169 A150:XFD151 A136:C137 E136:IV137 D136 X91:X94 X85:X86 X77:X80 P77:P80 R77:R80 T77:T80 P85:P86 R85:R86 T85:T86 P91:P94 R91:R94 T91:T94 V77:V80 V85:V86 V91:V94 D89" xr:uid="{00000000-0002-0000-0800-000013000000}"/>
    <dataValidation type="whole" allowBlank="1" showInputMessage="1" showErrorMessage="1" sqref="D194:D209 D174:D189 D154:D169 D140:D149 D120:D135" xr:uid="{00000000-0002-0000-0800-000014000000}">
      <formula1>1</formula1>
      <formula2>128</formula2>
    </dataValidation>
    <dataValidation operator="lessThanOrEqual" allowBlank="1" showInputMessage="1" sqref="M194:M209 M174:M189 M91:M94" xr:uid="{00000000-0002-0000-0800-000015000000}"/>
    <dataValidation type="list" operator="lessThanOrEqual" allowBlank="1" showInputMessage="1" prompt="Bay type or Template name" sqref="AH194:AH209 AH174:AH189 AH154:AH169 AH140:AH149 AH120:AH135 AH100:AH115 AH91:AH94 AH85:AH86 AH77:AH80 AH30:AH63 AH67:AH72 AH20:AH27" xr:uid="{00000000-0002-0000-0800-000016000000}">
      <formula1>"GB,BB,CB,SB,CK,FB,SH,TF,"</formula1>
    </dataValidation>
    <dataValidation type="list" operator="lessThanOrEqual" allowBlank="1" showInputMessage="1" sqref="AJ194:AJ209 AJ85:AJ86" xr:uid="{00000000-0002-0000-0800-000017000000}">
      <formula1>SetPoint_Types</formula1>
    </dataValidation>
    <dataValidation type="whole" allowBlank="1" showInputMessage="1" showErrorMessage="1" sqref="E194:E209 E174:E189 E154:E169 E140:E149 E120:E135" xr:uid="{00000000-0002-0000-0800-000018000000}">
      <formula1>1</formula1>
      <formula2>2048</formula2>
    </dataValidation>
    <dataValidation type="list" allowBlank="1" showInputMessage="1" showErrorMessage="1" errorTitle="Unknown Profile !" error="This profile does not exist : please create it before in [Electric Functions] or [System Functions]" sqref="F194:F209 F85:F86" xr:uid="{00000000-0002-0000-0800-000019000000}">
      <formula1>OFFSET(INDIRECT("SP__ELEC_PROFILES"),0,0,,COUNTA(INDIRECT("SP__ELEC_PROFILES")))</formula1>
    </dataValidation>
    <dataValidation type="list" operator="lessThanOrEqual" allowBlank="1" showInputMessage="1" prompt="Module type or Template name" sqref="AI194:AI209 AI174:AI189 AI154:AI169 AI140:AI149 AI120:AI135 AI100:AI115 AI77:AI80 AI85:AI86 AI91:AI94 AI30:AI63 AI67:AI72 AI20:AI27" xr:uid="{00000000-0002-0000-0800-00001A000000}">
      <formula1>MODULES_AUTOMATIONS_TYPES</formula1>
    </dataValidation>
    <dataValidation type="list" allowBlank="1" showInputMessage="1" sqref="AF194:AF209 AF174:AF189 AF154:AF169 AF140:AF149 AF120:AF135 AF100:AF115 AF77:AF80 AF85:AF86 AF91:AF94 AF30:AF63 AF67:AF72 AF20:AF27" xr:uid="{00000000-0002-0000-0800-00001B000000}">
      <formula1>"Yes,No"</formula1>
    </dataValidation>
    <dataValidation type="list" allowBlank="1" showInputMessage="1" sqref="G194:G209 G174:G189 G154:G169 G77:G80 G85:G86 G91:G94" xr:uid="{00000000-0002-0000-0800-00001C000000}">
      <formula1>"A,V,kV,MV,MVar,W,kW,MW,Hz,°,W/h,kW/h,MW/h,Var/h,kVar/h,Mvar/h,"</formula1>
    </dataValidation>
    <dataValidation type="list" allowBlank="1" showInputMessage="1" showErrorMessage="1" sqref="F11:F14" xr:uid="{00000000-0002-0000-0800-00001D000000}">
      <formula1>"1,2,3,4"</formula1>
    </dataValidation>
    <dataValidation type="textLength" operator="lessThanOrEqual" allowBlank="1" showInputMessage="1" showErrorMessage="1" errorTitle="Setting" error="The text contains more than 50 characters." sqref="K33:K37 K39" xr:uid="{8609C058-44A9-4914-B44F-D29255AF92B7}">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9"/>
    <pageSetUpPr fitToPage="1"/>
  </sheetPr>
  <dimension ref="A1:CU207"/>
  <sheetViews>
    <sheetView showGridLines="0" zoomScaleNormal="100" zoomScaleSheetLayoutView="106" workbookViewId="0">
      <pane xSplit="4" ySplit="8" topLeftCell="G19" activePane="bottomRight" state="frozenSplit"/>
      <selection activeCell="K33" sqref="K33"/>
      <selection pane="topRight" activeCell="K33" sqref="K33"/>
      <selection pane="bottomLeft" activeCell="K33" sqref="K33"/>
      <selection pane="bottomRight" activeCell="A29" sqref="A29:XFD2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251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251</v>
      </c>
      <c r="G16" s="159"/>
      <c r="O16" s="158"/>
      <c r="P16" s="158"/>
    </row>
    <row r="17" spans="1:41" s="4" customFormat="1" ht="13.8" thickBot="1" x14ac:dyDescent="0.3">
      <c r="D17" s="4" t="s">
        <v>27</v>
      </c>
      <c r="H17" s="4" t="s">
        <v>28</v>
      </c>
      <c r="I17" s="158" t="str">
        <f>T(F16)</f>
        <v>R707_P141_64R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251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R707_P141_64R</v>
      </c>
    </row>
    <row r="21" spans="1:41" s="4" customFormat="1" ht="13.2" hidden="1" outlineLevel="1" x14ac:dyDescent="0.25">
      <c r="A21" s="16" t="s">
        <v>82</v>
      </c>
      <c r="B21" s="186"/>
      <c r="C21" s="187"/>
      <c r="D21" s="188" t="s">
        <v>96</v>
      </c>
      <c r="E21" s="1" t="s">
        <v>97</v>
      </c>
      <c r="F21" s="189" t="s">
        <v>201</v>
      </c>
      <c r="G21" s="29" t="s">
        <v>86</v>
      </c>
      <c r="H21" s="190" t="s">
        <v>87</v>
      </c>
      <c r="I21" s="190" t="s">
        <v>251</v>
      </c>
      <c r="J21" s="191" t="s">
        <v>99</v>
      </c>
      <c r="K21" s="192" t="s">
        <v>252</v>
      </c>
      <c r="L21" s="189" t="s">
        <v>203</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R707_P141_64R</v>
      </c>
    </row>
    <row r="22" spans="1:41" s="4" customFormat="1" ht="13.2" hidden="1" outlineLevel="1" x14ac:dyDescent="0.25">
      <c r="A22" s="16" t="s">
        <v>82</v>
      </c>
      <c r="B22" s="186"/>
      <c r="C22" s="187"/>
      <c r="D22" s="188" t="s">
        <v>96</v>
      </c>
      <c r="E22" s="1" t="s">
        <v>104</v>
      </c>
      <c r="F22" s="189" t="s">
        <v>201</v>
      </c>
      <c r="G22" s="29" t="s">
        <v>86</v>
      </c>
      <c r="H22" s="190" t="s">
        <v>87</v>
      </c>
      <c r="I22" s="190" t="s">
        <v>251</v>
      </c>
      <c r="J22" s="191" t="s">
        <v>99</v>
      </c>
      <c r="K22" s="192" t="s">
        <v>254</v>
      </c>
      <c r="L22" s="189" t="s">
        <v>203</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t="s">
        <v>256</v>
      </c>
      <c r="AA22" s="186" t="s">
        <v>95</v>
      </c>
      <c r="AB22" s="187"/>
      <c r="AC22" s="16"/>
      <c r="AD22" s="197"/>
      <c r="AE22" s="187"/>
      <c r="AF22" s="189"/>
      <c r="AG22" s="29" t="s">
        <v>103</v>
      </c>
      <c r="AH22" s="197"/>
      <c r="AI22" s="198"/>
      <c r="AJ22" s="187"/>
      <c r="AK22" s="16"/>
      <c r="AL22" s="16"/>
      <c r="AN22" s="4">
        <v>1</v>
      </c>
      <c r="AO22" s="4" t="str">
        <f t="shared" si="0"/>
        <v>DIGITAL INFORMATION FROM IED IED name R707_P141_64R</v>
      </c>
    </row>
    <row r="23" spans="1:41" s="4" customFormat="1" ht="13.2" hidden="1" outlineLevel="1" x14ac:dyDescent="0.25">
      <c r="A23" s="16" t="s">
        <v>82</v>
      </c>
      <c r="B23" s="186"/>
      <c r="C23" s="187"/>
      <c r="D23" s="188" t="s">
        <v>96</v>
      </c>
      <c r="E23" s="1" t="s">
        <v>217</v>
      </c>
      <c r="F23" s="189" t="s">
        <v>209</v>
      </c>
      <c r="G23" s="29" t="s">
        <v>86</v>
      </c>
      <c r="H23" s="190" t="s">
        <v>87</v>
      </c>
      <c r="I23" s="190" t="s">
        <v>251</v>
      </c>
      <c r="J23" s="191" t="s">
        <v>99</v>
      </c>
      <c r="K23" s="192" t="s">
        <v>257</v>
      </c>
      <c r="L23" s="189" t="s">
        <v>210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R707_P141_64R</v>
      </c>
    </row>
    <row r="24" spans="1:41" s="4" customFormat="1" ht="13.2" outlineLevel="1" x14ac:dyDescent="0.25">
      <c r="A24" s="16" t="s">
        <v>82</v>
      </c>
      <c r="B24" s="186"/>
      <c r="C24" s="187"/>
      <c r="D24" s="188" t="s">
        <v>96</v>
      </c>
      <c r="E24" s="1" t="s">
        <v>207</v>
      </c>
      <c r="F24" s="189" t="s">
        <v>85</v>
      </c>
      <c r="G24" s="29" t="s">
        <v>86</v>
      </c>
      <c r="H24" s="190" t="s">
        <v>87</v>
      </c>
      <c r="I24" s="190" t="s">
        <v>251</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R707_P141_64R</v>
      </c>
    </row>
    <row r="25" spans="1:41" s="4" customFormat="1" ht="13.2" outlineLevel="1" x14ac:dyDescent="0.25">
      <c r="A25" s="16" t="s">
        <v>82</v>
      </c>
      <c r="B25" s="186"/>
      <c r="C25" s="187"/>
      <c r="D25" s="188" t="s">
        <v>107</v>
      </c>
      <c r="E25" s="1" t="s">
        <v>227</v>
      </c>
      <c r="F25" s="189" t="s">
        <v>218</v>
      </c>
      <c r="G25" s="29" t="s">
        <v>86</v>
      </c>
      <c r="H25" s="190" t="s">
        <v>87</v>
      </c>
      <c r="I25" s="190" t="s">
        <v>251</v>
      </c>
      <c r="J25" s="191" t="s">
        <v>108</v>
      </c>
      <c r="K25" s="192" t="s">
        <v>270</v>
      </c>
      <c r="L25" s="189" t="s">
        <v>220</v>
      </c>
      <c r="M25" s="193" t="s">
        <v>221</v>
      </c>
      <c r="N25" s="13" t="s">
        <v>271</v>
      </c>
      <c r="O25" s="194" t="s">
        <v>93</v>
      </c>
      <c r="P25" s="31" t="s">
        <v>94</v>
      </c>
      <c r="Q25" s="196" t="s">
        <v>94</v>
      </c>
      <c r="R25" s="31" t="s">
        <v>94</v>
      </c>
      <c r="S25" s="196" t="s">
        <v>94</v>
      </c>
      <c r="T25" s="31" t="s">
        <v>94</v>
      </c>
      <c r="U25" s="196" t="s">
        <v>94</v>
      </c>
      <c r="V25" s="32" t="s">
        <v>94</v>
      </c>
      <c r="W25" s="189" t="s">
        <v>107</v>
      </c>
      <c r="X25" s="187" t="s">
        <v>227</v>
      </c>
      <c r="Y25" s="197"/>
      <c r="Z25" s="187"/>
      <c r="AA25" s="186" t="s">
        <v>95</v>
      </c>
      <c r="AB25" s="187"/>
      <c r="AC25" s="16"/>
      <c r="AD25" s="197"/>
      <c r="AE25" s="187"/>
      <c r="AF25" s="189"/>
      <c r="AG25" s="29"/>
      <c r="AH25" s="197"/>
      <c r="AI25" s="198"/>
      <c r="AJ25" s="187"/>
      <c r="AK25" s="16"/>
      <c r="AL25" s="16"/>
      <c r="AN25" s="4">
        <v>1</v>
      </c>
      <c r="AO25" s="4">
        <f>AO54</f>
        <v>0</v>
      </c>
    </row>
    <row r="26" spans="1:41" s="4" customFormat="1" ht="13.2" outlineLevel="1" x14ac:dyDescent="0.25">
      <c r="A26" s="16" t="s">
        <v>82</v>
      </c>
      <c r="B26" s="186"/>
      <c r="C26" s="187"/>
      <c r="D26" s="188" t="s">
        <v>272</v>
      </c>
      <c r="E26" s="1" t="s">
        <v>273</v>
      </c>
      <c r="F26" s="189" t="s">
        <v>201</v>
      </c>
      <c r="G26" s="29" t="s">
        <v>86</v>
      </c>
      <c r="H26" s="190" t="s">
        <v>87</v>
      </c>
      <c r="I26" s="190" t="s">
        <v>251</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f>AO25</f>
        <v>0</v>
      </c>
    </row>
    <row r="27" spans="1:41" s="4" customFormat="1" ht="13.2" outlineLevel="1" x14ac:dyDescent="0.25">
      <c r="A27" s="16" t="s">
        <v>82</v>
      </c>
      <c r="B27" s="186"/>
      <c r="C27" s="187"/>
      <c r="D27" s="188" t="s">
        <v>276</v>
      </c>
      <c r="E27" s="1" t="s">
        <v>229</v>
      </c>
      <c r="F27" s="189" t="s">
        <v>201</v>
      </c>
      <c r="G27" s="29" t="s">
        <v>86</v>
      </c>
      <c r="H27" s="190" t="s">
        <v>87</v>
      </c>
      <c r="I27" s="190" t="s">
        <v>251</v>
      </c>
      <c r="J27" s="191" t="s">
        <v>88</v>
      </c>
      <c r="K27" s="192" t="s">
        <v>2438</v>
      </c>
      <c r="L27" s="189" t="s">
        <v>203</v>
      </c>
      <c r="M27" s="193" t="s">
        <v>204</v>
      </c>
      <c r="N27" s="13" t="s">
        <v>278</v>
      </c>
      <c r="O27" s="194" t="s">
        <v>93</v>
      </c>
      <c r="P27" s="31" t="s">
        <v>94</v>
      </c>
      <c r="Q27" s="196" t="s">
        <v>94</v>
      </c>
      <c r="R27" s="31" t="s">
        <v>94</v>
      </c>
      <c r="S27" s="196" t="s">
        <v>94</v>
      </c>
      <c r="T27" s="31" t="s">
        <v>94</v>
      </c>
      <c r="U27" s="196" t="s">
        <v>94</v>
      </c>
      <c r="V27" s="32" t="s">
        <v>94</v>
      </c>
      <c r="W27" s="189" t="s">
        <v>276</v>
      </c>
      <c r="X27" s="187" t="s">
        <v>229</v>
      </c>
      <c r="Y27" s="197"/>
      <c r="Z27" s="187"/>
      <c r="AA27" s="186" t="s">
        <v>95</v>
      </c>
      <c r="AB27" s="187"/>
      <c r="AC27" s="16"/>
      <c r="AD27" s="197"/>
      <c r="AE27" s="187"/>
      <c r="AF27" s="189"/>
      <c r="AG27" s="29"/>
      <c r="AH27" s="197"/>
      <c r="AI27" s="198"/>
      <c r="AJ27" s="187"/>
      <c r="AK27" s="16"/>
      <c r="AL27" s="16"/>
      <c r="AN27" s="4">
        <v>1</v>
      </c>
      <c r="AO27" s="4">
        <f>AO26</f>
        <v>0</v>
      </c>
    </row>
    <row r="28" spans="1:41" s="4" customFormat="1" ht="13.2" outlineLevel="1" x14ac:dyDescent="0.25">
      <c r="A28" s="16" t="s">
        <v>82</v>
      </c>
      <c r="B28" s="186"/>
      <c r="C28" s="187"/>
      <c r="D28" s="188"/>
      <c r="E28" s="1"/>
      <c r="F28" s="189" t="s">
        <v>111</v>
      </c>
      <c r="G28" s="29" t="s">
        <v>86</v>
      </c>
      <c r="H28" s="190" t="s">
        <v>87</v>
      </c>
      <c r="I28" s="190" t="s">
        <v>449</v>
      </c>
      <c r="J28" s="191" t="s">
        <v>108</v>
      </c>
      <c r="K28" s="192" t="s">
        <v>1229</v>
      </c>
      <c r="L28" s="189" t="s">
        <v>220</v>
      </c>
      <c r="M28" s="193" t="s">
        <v>221</v>
      </c>
      <c r="N28" s="13" t="s">
        <v>2137</v>
      </c>
      <c r="O28" s="194" t="s">
        <v>93</v>
      </c>
      <c r="P28" s="31" t="s">
        <v>94</v>
      </c>
      <c r="Q28" s="196" t="s">
        <v>94</v>
      </c>
      <c r="R28" s="31" t="s">
        <v>94</v>
      </c>
      <c r="S28" s="196" t="s">
        <v>94</v>
      </c>
      <c r="T28" s="31" t="s">
        <v>94</v>
      </c>
      <c r="U28" s="196" t="s">
        <v>94</v>
      </c>
      <c r="V28" s="32" t="s">
        <v>94</v>
      </c>
      <c r="W28" s="189" t="s">
        <v>107</v>
      </c>
      <c r="X28" s="187" t="s">
        <v>298</v>
      </c>
      <c r="Y28" s="197"/>
      <c r="Z28" s="187"/>
      <c r="AA28" s="186" t="s">
        <v>95</v>
      </c>
      <c r="AB28" s="187"/>
      <c r="AC28" s="16" t="s">
        <v>112</v>
      </c>
      <c r="AD28" s="197"/>
      <c r="AE28" s="187"/>
      <c r="AF28" s="189"/>
      <c r="AG28" s="29"/>
      <c r="AH28" s="197"/>
      <c r="AI28" s="198"/>
      <c r="AJ28" s="187"/>
      <c r="AK28" s="16"/>
      <c r="AL28" s="16"/>
      <c r="AN28" s="4">
        <v>1</v>
      </c>
      <c r="AO28" s="4">
        <f>AO27</f>
        <v>0</v>
      </c>
    </row>
    <row r="29" spans="1:41" s="4" customFormat="1" ht="13.2" outlineLevel="1" x14ac:dyDescent="0.25">
      <c r="A29" s="16" t="s">
        <v>82</v>
      </c>
      <c r="B29" s="186"/>
      <c r="C29" s="187"/>
      <c r="D29" s="188" t="s">
        <v>107</v>
      </c>
      <c r="E29" s="1" t="s">
        <v>208</v>
      </c>
      <c r="F29" s="189" t="s">
        <v>201</v>
      </c>
      <c r="G29" s="29" t="s">
        <v>86</v>
      </c>
      <c r="H29" s="190" t="s">
        <v>87</v>
      </c>
      <c r="I29" s="190" t="s">
        <v>251</v>
      </c>
      <c r="J29" s="191" t="s">
        <v>108</v>
      </c>
      <c r="K29" s="192" t="s">
        <v>265</v>
      </c>
      <c r="L29" s="189" t="s">
        <v>203</v>
      </c>
      <c r="M29" s="193" t="s">
        <v>204</v>
      </c>
      <c r="N29" s="13" t="s">
        <v>255</v>
      </c>
      <c r="O29" s="194" t="s">
        <v>93</v>
      </c>
      <c r="P29" s="31" t="s">
        <v>94</v>
      </c>
      <c r="Q29" s="196" t="s">
        <v>94</v>
      </c>
      <c r="R29" s="31" t="s">
        <v>94</v>
      </c>
      <c r="S29" s="196" t="s">
        <v>94</v>
      </c>
      <c r="T29" s="31" t="s">
        <v>94</v>
      </c>
      <c r="U29" s="196" t="s">
        <v>94</v>
      </c>
      <c r="V29" s="32" t="s">
        <v>94</v>
      </c>
      <c r="W29" s="189" t="s">
        <v>107</v>
      </c>
      <c r="X29" s="187" t="s">
        <v>208</v>
      </c>
      <c r="Y29" s="197"/>
      <c r="Z29" s="187"/>
      <c r="AA29" s="186" t="s">
        <v>95</v>
      </c>
      <c r="AB29" s="187"/>
      <c r="AC29" s="16"/>
      <c r="AD29" s="197"/>
      <c r="AE29" s="187"/>
      <c r="AF29" s="189"/>
      <c r="AG29" s="29"/>
      <c r="AH29" s="197"/>
      <c r="AI29" s="198"/>
      <c r="AJ29" s="187"/>
      <c r="AK29" s="16"/>
      <c r="AL29" s="16"/>
      <c r="AN29" s="4">
        <v>1</v>
      </c>
      <c r="AO29" s="4" t="str">
        <f>AO33</f>
        <v>DIGITAL INFORMATION FROM IED IED name R707_P141_64R</v>
      </c>
    </row>
    <row r="30" spans="1:41" s="4" customFormat="1" ht="13.2" outlineLevel="1" x14ac:dyDescent="0.25">
      <c r="A30" s="16" t="s">
        <v>82</v>
      </c>
      <c r="B30" s="186"/>
      <c r="C30" s="187"/>
      <c r="D30" s="188" t="s">
        <v>107</v>
      </c>
      <c r="E30" s="1" t="s">
        <v>97</v>
      </c>
      <c r="F30" s="189" t="s">
        <v>259</v>
      </c>
      <c r="G30" s="29" t="s">
        <v>86</v>
      </c>
      <c r="H30" s="190" t="s">
        <v>87</v>
      </c>
      <c r="I30" s="190" t="s">
        <v>251</v>
      </c>
      <c r="J30" s="191" t="s">
        <v>108</v>
      </c>
      <c r="K30" s="192" t="s">
        <v>2471</v>
      </c>
      <c r="L30" s="189" t="s">
        <v>2472</v>
      </c>
      <c r="M30" s="193" t="s">
        <v>204</v>
      </c>
      <c r="N30" s="13" t="s">
        <v>261</v>
      </c>
      <c r="O30" s="194" t="s">
        <v>93</v>
      </c>
      <c r="P30" s="31" t="s">
        <v>94</v>
      </c>
      <c r="Q30" s="196" t="s">
        <v>94</v>
      </c>
      <c r="R30" s="31" t="s">
        <v>94</v>
      </c>
      <c r="S30" s="196" t="s">
        <v>94</v>
      </c>
      <c r="T30" s="31" t="s">
        <v>94</v>
      </c>
      <c r="U30" s="196" t="s">
        <v>94</v>
      </c>
      <c r="V30" s="32" t="s">
        <v>94</v>
      </c>
      <c r="W30" s="189" t="s">
        <v>107</v>
      </c>
      <c r="X30" s="187" t="s">
        <v>97</v>
      </c>
      <c r="Y30" s="197"/>
      <c r="Z30" s="187"/>
      <c r="AA30" s="186" t="s">
        <v>95</v>
      </c>
      <c r="AB30" s="187"/>
      <c r="AC30" s="16"/>
      <c r="AD30" s="197"/>
      <c r="AE30" s="187"/>
      <c r="AF30" s="189"/>
      <c r="AG30" s="29"/>
      <c r="AH30" s="197"/>
      <c r="AI30" s="198"/>
      <c r="AJ30" s="187"/>
      <c r="AK30" s="16"/>
      <c r="AL30" s="16"/>
      <c r="AN30" s="4">
        <v>1</v>
      </c>
      <c r="AO30" s="4" t="str">
        <f>AO24</f>
        <v>DIGITAL INFORMATION FROM IED IED name R707_P141_64R</v>
      </c>
    </row>
    <row r="31" spans="1:41" s="4" customFormat="1" ht="13.2" outlineLevel="1" x14ac:dyDescent="0.25">
      <c r="A31" s="16" t="s">
        <v>82</v>
      </c>
      <c r="B31" s="186"/>
      <c r="C31" s="187"/>
      <c r="D31" s="188" t="s">
        <v>107</v>
      </c>
      <c r="E31" s="1" t="s">
        <v>104</v>
      </c>
      <c r="F31" s="189" t="s">
        <v>259</v>
      </c>
      <c r="G31" s="29" t="s">
        <v>86</v>
      </c>
      <c r="H31" s="190" t="s">
        <v>87</v>
      </c>
      <c r="I31" s="190" t="s">
        <v>251</v>
      </c>
      <c r="J31" s="191" t="s">
        <v>108</v>
      </c>
      <c r="K31" s="192" t="s">
        <v>2473</v>
      </c>
      <c r="L31" s="189" t="s">
        <v>2472</v>
      </c>
      <c r="M31" s="193" t="s">
        <v>204</v>
      </c>
      <c r="N31" s="13" t="s">
        <v>262</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R707_P141_64R</v>
      </c>
    </row>
    <row r="32" spans="1:41" s="4" customFormat="1" ht="13.2" outlineLevel="1" x14ac:dyDescent="0.25">
      <c r="A32" s="16" t="s">
        <v>82</v>
      </c>
      <c r="B32" s="186"/>
      <c r="C32" s="187"/>
      <c r="D32" s="188" t="s">
        <v>107</v>
      </c>
      <c r="E32" s="1" t="s">
        <v>217</v>
      </c>
      <c r="F32" s="189" t="s">
        <v>259</v>
      </c>
      <c r="G32" s="29" t="s">
        <v>86</v>
      </c>
      <c r="H32" s="190" t="s">
        <v>87</v>
      </c>
      <c r="I32" s="190" t="s">
        <v>251</v>
      </c>
      <c r="J32" s="191" t="s">
        <v>108</v>
      </c>
      <c r="K32" s="192" t="s">
        <v>2474</v>
      </c>
      <c r="L32" s="189" t="s">
        <v>2472</v>
      </c>
      <c r="M32" s="193" t="s">
        <v>204</v>
      </c>
      <c r="N32" s="13" t="s">
        <v>263</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str">
        <f t="shared" si="0"/>
        <v>DIGITAL INFORMATION FROM IED IED name R707_P141_64R</v>
      </c>
    </row>
    <row r="33" spans="1:41" s="4" customFormat="1" ht="13.2" outlineLevel="1" x14ac:dyDescent="0.25">
      <c r="A33" s="16" t="s">
        <v>82</v>
      </c>
      <c r="B33" s="186"/>
      <c r="C33" s="187"/>
      <c r="D33" s="188" t="s">
        <v>107</v>
      </c>
      <c r="E33" s="1" t="s">
        <v>207</v>
      </c>
      <c r="F33" s="189" t="s">
        <v>259</v>
      </c>
      <c r="G33" s="29" t="s">
        <v>86</v>
      </c>
      <c r="H33" s="190" t="s">
        <v>87</v>
      </c>
      <c r="I33" s="190" t="s">
        <v>251</v>
      </c>
      <c r="J33" s="191" t="s">
        <v>108</v>
      </c>
      <c r="K33" s="192" t="s">
        <v>2475</v>
      </c>
      <c r="L33" s="189" t="s">
        <v>2472</v>
      </c>
      <c r="M33" s="193" t="s">
        <v>204</v>
      </c>
      <c r="N33" s="13" t="s">
        <v>264</v>
      </c>
      <c r="O33" s="194" t="s">
        <v>93</v>
      </c>
      <c r="P33" s="31" t="s">
        <v>94</v>
      </c>
      <c r="Q33" s="196" t="s">
        <v>94</v>
      </c>
      <c r="R33" s="31" t="s">
        <v>94</v>
      </c>
      <c r="S33" s="196" t="s">
        <v>94</v>
      </c>
      <c r="T33" s="31" t="s">
        <v>94</v>
      </c>
      <c r="U33" s="196" t="s">
        <v>94</v>
      </c>
      <c r="V33" s="32" t="s">
        <v>94</v>
      </c>
      <c r="W33" s="189" t="s">
        <v>107</v>
      </c>
      <c r="X33" s="187" t="s">
        <v>207</v>
      </c>
      <c r="Y33" s="197"/>
      <c r="Z33" s="187"/>
      <c r="AA33" s="186" t="s">
        <v>95</v>
      </c>
      <c r="AB33" s="187"/>
      <c r="AC33" s="16"/>
      <c r="AD33" s="197"/>
      <c r="AE33" s="187"/>
      <c r="AF33" s="189"/>
      <c r="AG33" s="29"/>
      <c r="AH33" s="197"/>
      <c r="AI33" s="198"/>
      <c r="AJ33" s="187"/>
      <c r="AK33" s="16"/>
      <c r="AL33" s="16"/>
      <c r="AN33" s="4">
        <v>1</v>
      </c>
      <c r="AO33" s="4" t="str">
        <f t="shared" si="0"/>
        <v>DIGITAL INFORMATION FROM IED IED name R707_P141_64R</v>
      </c>
    </row>
    <row r="34" spans="1:41" s="4" customFormat="1" ht="13.2" outlineLevel="1" x14ac:dyDescent="0.25">
      <c r="A34" s="16" t="s">
        <v>82</v>
      </c>
      <c r="B34" s="186"/>
      <c r="C34" s="187"/>
      <c r="D34" s="188" t="s">
        <v>107</v>
      </c>
      <c r="E34" s="1" t="s">
        <v>211</v>
      </c>
      <c r="F34" s="189" t="s">
        <v>266</v>
      </c>
      <c r="G34" s="29" t="s">
        <v>86</v>
      </c>
      <c r="H34" s="190" t="s">
        <v>87</v>
      </c>
      <c r="I34" s="190" t="s">
        <v>251</v>
      </c>
      <c r="J34" s="191" t="s">
        <v>108</v>
      </c>
      <c r="K34" s="192" t="s">
        <v>267</v>
      </c>
      <c r="L34" s="189" t="s">
        <v>216</v>
      </c>
      <c r="M34" s="193" t="s">
        <v>214</v>
      </c>
      <c r="N34" s="13" t="s">
        <v>268</v>
      </c>
      <c r="O34" s="194" t="s">
        <v>93</v>
      </c>
      <c r="P34" s="31" t="s">
        <v>94</v>
      </c>
      <c r="Q34" s="196" t="s">
        <v>94</v>
      </c>
      <c r="R34" s="31" t="s">
        <v>94</v>
      </c>
      <c r="S34" s="196" t="s">
        <v>94</v>
      </c>
      <c r="T34" s="31" t="s">
        <v>94</v>
      </c>
      <c r="U34" s="196" t="s">
        <v>94</v>
      </c>
      <c r="V34" s="32" t="s">
        <v>94</v>
      </c>
      <c r="W34" s="189" t="s">
        <v>107</v>
      </c>
      <c r="X34" s="187" t="s">
        <v>211</v>
      </c>
      <c r="Y34" s="197"/>
      <c r="Z34" s="187"/>
      <c r="AA34" s="186" t="s">
        <v>95</v>
      </c>
      <c r="AB34" s="187"/>
      <c r="AC34" s="16"/>
      <c r="AD34" s="197"/>
      <c r="AE34" s="187"/>
      <c r="AF34" s="189"/>
      <c r="AG34" s="29"/>
      <c r="AH34" s="197"/>
      <c r="AI34" s="198"/>
      <c r="AJ34" s="187"/>
      <c r="AK34" s="16"/>
      <c r="AL34" s="16"/>
      <c r="AN34" s="4">
        <v>1</v>
      </c>
      <c r="AO34" s="4" t="str">
        <f>AO29</f>
        <v>DIGITAL INFORMATION FROM IED IED name R707_P141_64R</v>
      </c>
    </row>
    <row r="35" spans="1:41" s="4" customFormat="1" ht="13.2" outlineLevel="1" x14ac:dyDescent="0.25">
      <c r="A35" s="16"/>
      <c r="B35" s="186"/>
      <c r="C35" s="187"/>
      <c r="D35" s="188"/>
      <c r="E35" s="1"/>
      <c r="F35" s="189"/>
      <c r="G35" s="340" t="s">
        <v>86</v>
      </c>
      <c r="H35" s="341" t="s">
        <v>87</v>
      </c>
      <c r="I35" s="341" t="s">
        <v>251</v>
      </c>
      <c r="J35" s="342" t="s">
        <v>108</v>
      </c>
      <c r="K35" s="343" t="s">
        <v>2476</v>
      </c>
      <c r="L35" s="352" t="s">
        <v>203</v>
      </c>
      <c r="M35" s="353" t="s">
        <v>204</v>
      </c>
      <c r="N35" s="354" t="s">
        <v>288</v>
      </c>
      <c r="O35" s="194"/>
      <c r="P35" s="31"/>
      <c r="Q35" s="196"/>
      <c r="R35" s="31"/>
      <c r="S35" s="196"/>
      <c r="T35" s="31"/>
      <c r="U35" s="196"/>
      <c r="V35" s="32"/>
      <c r="W35" s="352" t="s">
        <v>107</v>
      </c>
      <c r="X35" s="359" t="s">
        <v>2568</v>
      </c>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340" t="s">
        <v>86</v>
      </c>
      <c r="H36" s="341" t="s">
        <v>87</v>
      </c>
      <c r="I36" s="341" t="s">
        <v>251</v>
      </c>
      <c r="J36" s="342" t="s">
        <v>108</v>
      </c>
      <c r="K36" s="343" t="s">
        <v>2479</v>
      </c>
      <c r="L36" s="352" t="s">
        <v>203</v>
      </c>
      <c r="M36" s="353" t="s">
        <v>204</v>
      </c>
      <c r="N36" s="354" t="s">
        <v>290</v>
      </c>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340" t="s">
        <v>86</v>
      </c>
      <c r="H37" s="341" t="s">
        <v>87</v>
      </c>
      <c r="I37" s="341" t="s">
        <v>251</v>
      </c>
      <c r="J37" s="342" t="s">
        <v>108</v>
      </c>
      <c r="K37" s="406" t="s">
        <v>2482</v>
      </c>
      <c r="L37" s="352" t="s">
        <v>203</v>
      </c>
      <c r="M37" s="353" t="s">
        <v>204</v>
      </c>
      <c r="N37" s="354" t="s">
        <v>291</v>
      </c>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341" t="s">
        <v>87</v>
      </c>
      <c r="I38" s="341" t="s">
        <v>251</v>
      </c>
      <c r="J38" s="342" t="s">
        <v>108</v>
      </c>
      <c r="K38" s="343" t="s">
        <v>2485</v>
      </c>
      <c r="L38" s="352" t="s">
        <v>210</v>
      </c>
      <c r="M38" s="353" t="s">
        <v>204</v>
      </c>
      <c r="N38" s="354" t="s">
        <v>292</v>
      </c>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341" t="s">
        <v>87</v>
      </c>
      <c r="I39" s="341" t="s">
        <v>251</v>
      </c>
      <c r="J39" s="342" t="s">
        <v>108</v>
      </c>
      <c r="K39" s="343" t="s">
        <v>2477</v>
      </c>
      <c r="L39" s="352" t="s">
        <v>203</v>
      </c>
      <c r="M39" s="353" t="s">
        <v>204</v>
      </c>
      <c r="N39" s="354" t="s">
        <v>294</v>
      </c>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341" t="s">
        <v>87</v>
      </c>
      <c r="I40" s="341" t="s">
        <v>251</v>
      </c>
      <c r="J40" s="342" t="s">
        <v>108</v>
      </c>
      <c r="K40" s="343" t="s">
        <v>2480</v>
      </c>
      <c r="L40" s="352" t="s">
        <v>203</v>
      </c>
      <c r="M40" s="353" t="s">
        <v>204</v>
      </c>
      <c r="N40" s="354" t="s">
        <v>296</v>
      </c>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341" t="s">
        <v>87</v>
      </c>
      <c r="I41" s="341" t="s">
        <v>251</v>
      </c>
      <c r="J41" s="342" t="s">
        <v>108</v>
      </c>
      <c r="K41" s="406" t="s">
        <v>2483</v>
      </c>
      <c r="L41" s="352" t="s">
        <v>203</v>
      </c>
      <c r="M41" s="353" t="s">
        <v>204</v>
      </c>
      <c r="N41" s="354" t="s">
        <v>297</v>
      </c>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341" t="s">
        <v>87</v>
      </c>
      <c r="I42" s="341" t="s">
        <v>251</v>
      </c>
      <c r="J42" s="342" t="s">
        <v>108</v>
      </c>
      <c r="K42" s="343" t="s">
        <v>2486</v>
      </c>
      <c r="L42" s="352" t="s">
        <v>210</v>
      </c>
      <c r="M42" s="353" t="s">
        <v>204</v>
      </c>
      <c r="N42" s="354" t="s">
        <v>299</v>
      </c>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40" t="s">
        <v>86</v>
      </c>
      <c r="H43" s="341" t="s">
        <v>87</v>
      </c>
      <c r="I43" s="341" t="s">
        <v>251</v>
      </c>
      <c r="J43" s="342" t="s">
        <v>108</v>
      </c>
      <c r="K43" s="343" t="s">
        <v>2478</v>
      </c>
      <c r="L43" s="352" t="s">
        <v>203</v>
      </c>
      <c r="M43" s="353" t="s">
        <v>204</v>
      </c>
      <c r="N43" s="354" t="s">
        <v>301</v>
      </c>
      <c r="O43" s="194"/>
      <c r="P43" s="31"/>
      <c r="Q43" s="196"/>
      <c r="R43" s="31"/>
      <c r="S43" s="196"/>
      <c r="T43" s="31"/>
      <c r="U43" s="196"/>
      <c r="V43" s="32"/>
      <c r="W43" s="352" t="s">
        <v>107</v>
      </c>
      <c r="X43" s="359" t="s">
        <v>2568</v>
      </c>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340" t="s">
        <v>86</v>
      </c>
      <c r="H44" s="341" t="s">
        <v>87</v>
      </c>
      <c r="I44" s="341" t="s">
        <v>251</v>
      </c>
      <c r="J44" s="342" t="s">
        <v>108</v>
      </c>
      <c r="K44" s="343" t="s">
        <v>2481</v>
      </c>
      <c r="L44" s="352" t="s">
        <v>203</v>
      </c>
      <c r="M44" s="353" t="s">
        <v>204</v>
      </c>
      <c r="N44" s="354" t="s">
        <v>304</v>
      </c>
      <c r="O44" s="194"/>
      <c r="P44" s="31"/>
      <c r="Q44" s="196"/>
      <c r="R44" s="31"/>
      <c r="S44" s="196"/>
      <c r="T44" s="31"/>
      <c r="U44" s="196"/>
      <c r="V44" s="32"/>
      <c r="W44" s="352" t="s">
        <v>107</v>
      </c>
      <c r="X44" s="359" t="s">
        <v>2568</v>
      </c>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340" t="s">
        <v>86</v>
      </c>
      <c r="H45" s="341" t="s">
        <v>87</v>
      </c>
      <c r="I45" s="341" t="s">
        <v>251</v>
      </c>
      <c r="J45" s="342" t="s">
        <v>108</v>
      </c>
      <c r="K45" s="406" t="s">
        <v>2484</v>
      </c>
      <c r="L45" s="352" t="s">
        <v>203</v>
      </c>
      <c r="M45" s="353" t="s">
        <v>204</v>
      </c>
      <c r="N45" s="354" t="s">
        <v>306</v>
      </c>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c r="B46" s="186"/>
      <c r="C46" s="187"/>
      <c r="D46" s="188"/>
      <c r="E46" s="1"/>
      <c r="F46" s="189"/>
      <c r="G46" s="340" t="s">
        <v>86</v>
      </c>
      <c r="H46" s="341" t="s">
        <v>87</v>
      </c>
      <c r="I46" s="341" t="s">
        <v>251</v>
      </c>
      <c r="J46" s="342" t="s">
        <v>108</v>
      </c>
      <c r="K46" s="343" t="s">
        <v>2487</v>
      </c>
      <c r="L46" s="352" t="s">
        <v>210</v>
      </c>
      <c r="M46" s="353" t="s">
        <v>204</v>
      </c>
      <c r="N46" s="354" t="s">
        <v>308</v>
      </c>
      <c r="O46" s="194"/>
      <c r="P46" s="31"/>
      <c r="Q46" s="196"/>
      <c r="R46" s="31"/>
      <c r="S46" s="196"/>
      <c r="T46" s="31"/>
      <c r="U46" s="196"/>
      <c r="V46" s="32"/>
      <c r="W46" s="352" t="s">
        <v>107</v>
      </c>
      <c r="X46" s="359" t="s">
        <v>2568</v>
      </c>
      <c r="Y46" s="197"/>
      <c r="Z46" s="187"/>
      <c r="AA46" s="186"/>
      <c r="AB46" s="187"/>
      <c r="AC46" s="16"/>
      <c r="AD46" s="197"/>
      <c r="AE46" s="187"/>
      <c r="AF46" s="189"/>
      <c r="AG46" s="29"/>
      <c r="AH46" s="197"/>
      <c r="AI46" s="198"/>
      <c r="AJ46" s="187"/>
      <c r="AK46" s="16"/>
      <c r="AL46" s="16"/>
    </row>
    <row r="47" spans="1:41" s="4" customFormat="1" ht="13.2" outlineLevel="1" x14ac:dyDescent="0.25">
      <c r="A47" s="16"/>
      <c r="B47" s="186"/>
      <c r="C47" s="187"/>
      <c r="D47" s="188"/>
      <c r="E47" s="1"/>
      <c r="F47" s="189"/>
      <c r="G47" s="340" t="s">
        <v>86</v>
      </c>
      <c r="H47" s="341" t="s">
        <v>87</v>
      </c>
      <c r="I47" s="341" t="s">
        <v>251</v>
      </c>
      <c r="J47" s="342" t="s">
        <v>108</v>
      </c>
      <c r="K47" s="343" t="s">
        <v>2488</v>
      </c>
      <c r="L47" s="352" t="s">
        <v>203</v>
      </c>
      <c r="M47" s="353" t="s">
        <v>204</v>
      </c>
      <c r="N47" s="354" t="s">
        <v>310</v>
      </c>
      <c r="O47" s="194"/>
      <c r="P47" s="31"/>
      <c r="Q47" s="196"/>
      <c r="R47" s="31"/>
      <c r="S47" s="196"/>
      <c r="T47" s="31"/>
      <c r="U47" s="196"/>
      <c r="V47" s="32"/>
      <c r="W47" s="352" t="s">
        <v>107</v>
      </c>
      <c r="X47" s="359" t="s">
        <v>2568</v>
      </c>
      <c r="Y47" s="197"/>
      <c r="Z47" s="187"/>
      <c r="AA47" s="186"/>
      <c r="AB47" s="187"/>
      <c r="AC47" s="16"/>
      <c r="AD47" s="197"/>
      <c r="AE47" s="187"/>
      <c r="AF47" s="189"/>
      <c r="AG47" s="29"/>
      <c r="AH47" s="197"/>
      <c r="AI47" s="198"/>
      <c r="AJ47" s="187"/>
      <c r="AK47" s="16"/>
      <c r="AL47" s="16"/>
    </row>
    <row r="48" spans="1:41" s="4" customFormat="1" ht="13.2" outlineLevel="1" x14ac:dyDescent="0.25">
      <c r="A48" s="16"/>
      <c r="B48" s="186"/>
      <c r="C48" s="187"/>
      <c r="D48" s="188"/>
      <c r="E48" s="1"/>
      <c r="F48" s="189"/>
      <c r="G48" s="340" t="s">
        <v>86</v>
      </c>
      <c r="H48" s="341" t="s">
        <v>87</v>
      </c>
      <c r="I48" s="341" t="s">
        <v>251</v>
      </c>
      <c r="J48" s="342" t="s">
        <v>108</v>
      </c>
      <c r="K48" s="343" t="s">
        <v>2489</v>
      </c>
      <c r="L48" s="352" t="s">
        <v>203</v>
      </c>
      <c r="M48" s="353" t="s">
        <v>204</v>
      </c>
      <c r="N48" s="354" t="s">
        <v>312</v>
      </c>
      <c r="O48" s="194"/>
      <c r="P48" s="31"/>
      <c r="Q48" s="196"/>
      <c r="R48" s="31"/>
      <c r="S48" s="196"/>
      <c r="T48" s="31"/>
      <c r="U48" s="196"/>
      <c r="V48" s="32"/>
      <c r="W48" s="352" t="s">
        <v>107</v>
      </c>
      <c r="X48" s="359" t="s">
        <v>2568</v>
      </c>
      <c r="Y48" s="197"/>
      <c r="Z48" s="187"/>
      <c r="AA48" s="186"/>
      <c r="AB48" s="187"/>
      <c r="AC48" s="16"/>
      <c r="AD48" s="197"/>
      <c r="AE48" s="187"/>
      <c r="AF48" s="189"/>
      <c r="AG48" s="29"/>
      <c r="AH48" s="197"/>
      <c r="AI48" s="198"/>
      <c r="AJ48" s="187"/>
      <c r="AK48" s="16"/>
      <c r="AL48" s="16"/>
    </row>
    <row r="49" spans="1:41" s="4" customFormat="1" ht="13.2" outlineLevel="1" x14ac:dyDescent="0.25">
      <c r="A49" s="16"/>
      <c r="B49" s="186"/>
      <c r="C49" s="187"/>
      <c r="D49" s="188"/>
      <c r="E49" s="1"/>
      <c r="F49" s="189"/>
      <c r="G49" s="340" t="s">
        <v>86</v>
      </c>
      <c r="H49" s="341" t="s">
        <v>87</v>
      </c>
      <c r="I49" s="341" t="s">
        <v>251</v>
      </c>
      <c r="J49" s="342" t="s">
        <v>108</v>
      </c>
      <c r="K49" s="406" t="s">
        <v>2490</v>
      </c>
      <c r="L49" s="352" t="s">
        <v>203</v>
      </c>
      <c r="M49" s="353" t="s">
        <v>204</v>
      </c>
      <c r="N49" s="354" t="s">
        <v>314</v>
      </c>
      <c r="O49" s="194"/>
      <c r="P49" s="31"/>
      <c r="Q49" s="196"/>
      <c r="R49" s="31"/>
      <c r="S49" s="196"/>
      <c r="T49" s="31"/>
      <c r="U49" s="196"/>
      <c r="V49" s="32"/>
      <c r="W49" s="352" t="s">
        <v>107</v>
      </c>
      <c r="X49" s="359" t="s">
        <v>2568</v>
      </c>
      <c r="Y49" s="197"/>
      <c r="Z49" s="187"/>
      <c r="AA49" s="186"/>
      <c r="AB49" s="187"/>
      <c r="AC49" s="16"/>
      <c r="AD49" s="197"/>
      <c r="AE49" s="187"/>
      <c r="AF49" s="189"/>
      <c r="AG49" s="29"/>
      <c r="AH49" s="197"/>
      <c r="AI49" s="198"/>
      <c r="AJ49" s="187"/>
      <c r="AK49" s="16"/>
      <c r="AL49" s="16"/>
    </row>
    <row r="50" spans="1:41" s="4" customFormat="1" ht="13.2" outlineLevel="1" x14ac:dyDescent="0.25">
      <c r="A50" s="16"/>
      <c r="B50" s="186"/>
      <c r="C50" s="187"/>
      <c r="D50" s="188"/>
      <c r="E50" s="1"/>
      <c r="F50" s="189"/>
      <c r="G50" s="340" t="s">
        <v>86</v>
      </c>
      <c r="H50" s="341" t="s">
        <v>87</v>
      </c>
      <c r="I50" s="341" t="s">
        <v>251</v>
      </c>
      <c r="J50" s="342" t="s">
        <v>108</v>
      </c>
      <c r="K50" s="343" t="s">
        <v>2491</v>
      </c>
      <c r="L50" s="352" t="s">
        <v>210</v>
      </c>
      <c r="M50" s="353" t="s">
        <v>204</v>
      </c>
      <c r="N50" s="354" t="s">
        <v>2492</v>
      </c>
      <c r="O50" s="194"/>
      <c r="P50" s="31"/>
      <c r="Q50" s="196"/>
      <c r="R50" s="31"/>
      <c r="S50" s="196"/>
      <c r="T50" s="31"/>
      <c r="U50" s="196"/>
      <c r="V50" s="32"/>
      <c r="W50" s="352" t="s">
        <v>107</v>
      </c>
      <c r="X50" s="359" t="s">
        <v>2568</v>
      </c>
      <c r="Y50" s="197"/>
      <c r="Z50" s="187"/>
      <c r="AA50" s="186"/>
      <c r="AB50" s="187"/>
      <c r="AC50" s="16"/>
      <c r="AD50" s="197"/>
      <c r="AE50" s="187"/>
      <c r="AF50" s="189"/>
      <c r="AG50" s="29"/>
      <c r="AH50" s="197"/>
      <c r="AI50" s="198"/>
      <c r="AJ50" s="187"/>
      <c r="AK50" s="16"/>
      <c r="AL50" s="16"/>
    </row>
    <row r="51" spans="1:41" s="4" customFormat="1" ht="13.2" outlineLevel="1" x14ac:dyDescent="0.25">
      <c r="A51" s="16"/>
      <c r="B51" s="186"/>
      <c r="C51" s="187"/>
      <c r="D51" s="188"/>
      <c r="E51" s="1"/>
      <c r="F51" s="189"/>
      <c r="G51" s="471" t="s">
        <v>86</v>
      </c>
      <c r="H51" s="341" t="s">
        <v>87</v>
      </c>
      <c r="I51" s="341" t="s">
        <v>251</v>
      </c>
      <c r="J51" s="342" t="s">
        <v>108</v>
      </c>
      <c r="K51" s="308" t="s">
        <v>2608</v>
      </c>
      <c r="L51" s="308" t="s">
        <v>210</v>
      </c>
      <c r="M51" s="308" t="s">
        <v>204</v>
      </c>
      <c r="N51" s="354"/>
      <c r="O51" s="194"/>
      <c r="P51" s="31"/>
      <c r="Q51" s="196"/>
      <c r="R51" s="31"/>
      <c r="S51" s="196"/>
      <c r="T51" s="31"/>
      <c r="U51" s="196"/>
      <c r="V51" s="32"/>
      <c r="W51" s="352"/>
      <c r="X51" s="359"/>
      <c r="Y51" s="197"/>
      <c r="Z51" s="187"/>
      <c r="AA51" s="186"/>
      <c r="AB51" s="187"/>
      <c r="AC51" s="16"/>
      <c r="AD51" s="197"/>
      <c r="AE51" s="187"/>
      <c r="AF51" s="189"/>
      <c r="AG51" s="29"/>
      <c r="AH51" s="197"/>
      <c r="AI51" s="198"/>
      <c r="AJ51" s="187"/>
      <c r="AK51" s="16"/>
      <c r="AL51" s="16"/>
    </row>
    <row r="52" spans="1:41" s="4" customFormat="1" ht="13.2" outlineLevel="1" x14ac:dyDescent="0.25">
      <c r="A52" s="16"/>
      <c r="B52" s="186"/>
      <c r="C52" s="187"/>
      <c r="D52" s="188"/>
      <c r="E52" s="1"/>
      <c r="F52" s="189"/>
      <c r="G52" s="340"/>
      <c r="H52" s="341"/>
      <c r="I52" s="341"/>
      <c r="J52" s="342"/>
      <c r="K52" s="343"/>
      <c r="L52" s="352"/>
      <c r="M52" s="353"/>
      <c r="N52" s="354"/>
      <c r="O52" s="194"/>
      <c r="P52" s="31"/>
      <c r="Q52" s="196"/>
      <c r="R52" s="31"/>
      <c r="S52" s="196"/>
      <c r="T52" s="31"/>
      <c r="U52" s="196"/>
      <c r="V52" s="32"/>
      <c r="W52" s="352"/>
      <c r="X52" s="359"/>
      <c r="Y52" s="197"/>
      <c r="Z52" s="187"/>
      <c r="AA52" s="186"/>
      <c r="AB52" s="187"/>
      <c r="AC52" s="16"/>
      <c r="AD52" s="197"/>
      <c r="AE52" s="187"/>
      <c r="AF52" s="189"/>
      <c r="AG52" s="29"/>
      <c r="AH52" s="197"/>
      <c r="AI52" s="198"/>
      <c r="AJ52" s="187"/>
      <c r="AK52" s="16"/>
      <c r="AL52" s="16"/>
    </row>
    <row r="53" spans="1:41" s="4" customFormat="1" ht="13.2" outlineLevel="1" x14ac:dyDescent="0.25">
      <c r="A53" s="16"/>
      <c r="B53" s="186"/>
      <c r="C53" s="187"/>
      <c r="D53" s="188"/>
      <c r="E53" s="1"/>
      <c r="F53" s="189"/>
      <c r="G53" s="340"/>
      <c r="H53" s="341"/>
      <c r="I53" s="341"/>
      <c r="J53" s="342"/>
      <c r="K53" s="343"/>
      <c r="L53" s="516" t="s">
        <v>2627</v>
      </c>
      <c r="M53" s="516"/>
      <c r="N53" s="516"/>
      <c r="O53" s="516"/>
      <c r="P53" s="516"/>
      <c r="Q53" s="516"/>
      <c r="R53" s="516"/>
      <c r="S53" s="516"/>
      <c r="T53" s="516"/>
      <c r="U53" s="516"/>
      <c r="V53" s="516"/>
      <c r="W53" s="516"/>
      <c r="X53" s="516"/>
      <c r="Y53" s="516"/>
      <c r="Z53" s="516"/>
      <c r="AA53" s="516"/>
      <c r="AB53" s="187"/>
      <c r="AC53" s="16"/>
      <c r="AD53" s="197"/>
      <c r="AE53" s="187"/>
      <c r="AF53" s="189"/>
      <c r="AG53" s="29"/>
      <c r="AH53" s="197"/>
      <c r="AI53" s="198"/>
      <c r="AJ53" s="187"/>
      <c r="AK53" s="16"/>
      <c r="AL53" s="16"/>
    </row>
    <row r="54" spans="1:41" s="4" customFormat="1" ht="13.2" outlineLevel="1" x14ac:dyDescent="0.25">
      <c r="A54" s="16"/>
      <c r="B54" s="186"/>
      <c r="C54" s="187"/>
      <c r="D54" s="188"/>
      <c r="E54" s="1"/>
      <c r="F54" s="189"/>
      <c r="G54" s="29"/>
      <c r="H54" s="190"/>
      <c r="I54" s="190"/>
      <c r="J54" s="191"/>
      <c r="K54" s="192"/>
      <c r="L54" s="516" t="s">
        <v>2601</v>
      </c>
      <c r="M54" s="516"/>
      <c r="N54" s="516"/>
      <c r="O54" s="516"/>
      <c r="P54" s="516"/>
      <c r="Q54" s="516"/>
      <c r="R54" s="516"/>
      <c r="S54" s="516"/>
      <c r="T54" s="516"/>
      <c r="U54" s="516"/>
      <c r="V54" s="516"/>
      <c r="W54" s="516"/>
      <c r="X54" s="516"/>
      <c r="Y54" s="516"/>
      <c r="Z54" s="516"/>
      <c r="AA54" s="516"/>
      <c r="AB54" s="187"/>
      <c r="AC54" s="16"/>
      <c r="AD54" s="197"/>
      <c r="AE54" s="187"/>
      <c r="AF54" s="189"/>
      <c r="AG54" s="29"/>
      <c r="AH54" s="197"/>
      <c r="AI54" s="198"/>
      <c r="AJ54" s="187"/>
      <c r="AK54" s="16"/>
      <c r="AL54" s="16"/>
    </row>
    <row r="55" spans="1:41" s="4" customFormat="1" ht="13.2" customHeight="1" x14ac:dyDescent="0.25">
      <c r="K55" s="3"/>
      <c r="L55" s="3"/>
      <c r="M55" s="3"/>
      <c r="N55" s="3"/>
    </row>
    <row r="56" spans="1:41" s="4" customFormat="1" ht="13.8" customHeight="1" thickBot="1" x14ac:dyDescent="0.3">
      <c r="D56" s="4" t="s">
        <v>113</v>
      </c>
      <c r="H56" s="4" t="s">
        <v>28</v>
      </c>
      <c r="I56" s="158" t="str">
        <f>T(F16)</f>
        <v>R707_P141_64R</v>
      </c>
      <c r="O56" s="158"/>
      <c r="P56" s="158"/>
    </row>
    <row r="57" spans="1:41" s="4" customFormat="1" ht="13.8" outlineLevel="1" thickBot="1" x14ac:dyDescent="0.3">
      <c r="A57" s="160" t="s">
        <v>29</v>
      </c>
      <c r="B57" s="161" t="s">
        <v>30</v>
      </c>
      <c r="C57" s="162"/>
      <c r="D57" s="161" t="s">
        <v>114</v>
      </c>
      <c r="E57" s="161"/>
      <c r="F57" s="163" t="s">
        <v>32</v>
      </c>
      <c r="G57" s="164"/>
      <c r="H57" s="164"/>
      <c r="I57" s="164"/>
      <c r="J57" s="165"/>
      <c r="K57" s="166" t="s">
        <v>33</v>
      </c>
      <c r="L57" s="163" t="s">
        <v>34</v>
      </c>
      <c r="M57" s="169"/>
      <c r="N57" s="167" t="s">
        <v>33</v>
      </c>
      <c r="O57" s="168" t="s">
        <v>35</v>
      </c>
      <c r="P57" s="161"/>
      <c r="Q57" s="161"/>
      <c r="R57" s="161"/>
      <c r="S57" s="161"/>
      <c r="T57" s="161"/>
      <c r="U57" s="162"/>
      <c r="V57" s="167"/>
      <c r="W57" s="163" t="s">
        <v>36</v>
      </c>
      <c r="X57" s="169"/>
      <c r="Y57" s="168" t="s">
        <v>115</v>
      </c>
      <c r="Z57" s="161" t="s">
        <v>115</v>
      </c>
      <c r="AA57" s="165"/>
      <c r="AB57" s="161" t="s">
        <v>116</v>
      </c>
      <c r="AC57" s="170" t="s">
        <v>39</v>
      </c>
      <c r="AD57" s="168" t="s">
        <v>40</v>
      </c>
      <c r="AE57" s="162"/>
      <c r="AF57" s="163" t="s">
        <v>41</v>
      </c>
      <c r="AG57" s="165" t="s">
        <v>115</v>
      </c>
      <c r="AH57" s="168" t="s">
        <v>42</v>
      </c>
      <c r="AI57" s="168"/>
      <c r="AJ57" s="168"/>
      <c r="AK57" s="170" t="s">
        <v>43</v>
      </c>
      <c r="AL57" s="167"/>
    </row>
    <row r="58" spans="1:41" s="4" customFormat="1" ht="233.4" outlineLevel="1" x14ac:dyDescent="0.25">
      <c r="A58" s="171" t="s">
        <v>44</v>
      </c>
      <c r="B58" s="172" t="s">
        <v>45</v>
      </c>
      <c r="C58" s="171" t="s">
        <v>46</v>
      </c>
      <c r="D58" s="173" t="s">
        <v>47</v>
      </c>
      <c r="E58" s="174" t="s">
        <v>117</v>
      </c>
      <c r="F58" s="175" t="s">
        <v>49</v>
      </c>
      <c r="G58" s="176" t="s">
        <v>118</v>
      </c>
      <c r="H58" s="174" t="s">
        <v>51</v>
      </c>
      <c r="I58" s="174" t="s">
        <v>52</v>
      </c>
      <c r="J58" s="177" t="s">
        <v>53</v>
      </c>
      <c r="K58" s="173" t="s">
        <v>54</v>
      </c>
      <c r="L58" s="175" t="s">
        <v>119</v>
      </c>
      <c r="M58" s="178" t="s">
        <v>120</v>
      </c>
      <c r="N58" s="179" t="s">
        <v>57</v>
      </c>
      <c r="O58" s="175" t="s">
        <v>58</v>
      </c>
      <c r="P58" s="174" t="s">
        <v>59</v>
      </c>
      <c r="Q58" s="174" t="s">
        <v>60</v>
      </c>
      <c r="R58" s="174" t="s">
        <v>61</v>
      </c>
      <c r="S58" s="174" t="s">
        <v>62</v>
      </c>
      <c r="T58" s="174" t="s">
        <v>63</v>
      </c>
      <c r="U58" s="174" t="s">
        <v>64</v>
      </c>
      <c r="V58" s="177" t="s">
        <v>65</v>
      </c>
      <c r="W58" s="180" t="s">
        <v>66</v>
      </c>
      <c r="X58" s="181" t="s">
        <v>67</v>
      </c>
      <c r="Y58" s="201"/>
      <c r="Z58" s="177" t="s">
        <v>69</v>
      </c>
      <c r="AA58" s="202"/>
      <c r="AB58" s="171" t="s">
        <v>121</v>
      </c>
      <c r="AC58" s="182" t="s">
        <v>122</v>
      </c>
      <c r="AD58" s="182" t="s">
        <v>123</v>
      </c>
      <c r="AE58" s="171" t="s">
        <v>124</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340" t="s">
        <v>86</v>
      </c>
      <c r="H59" s="341" t="s">
        <v>87</v>
      </c>
      <c r="I59" s="341" t="s">
        <v>251</v>
      </c>
      <c r="J59" s="342" t="s">
        <v>108</v>
      </c>
      <c r="K59" s="343" t="s">
        <v>2385</v>
      </c>
      <c r="L59" s="337" t="s">
        <v>2450</v>
      </c>
      <c r="M59" s="372" t="s">
        <v>2587</v>
      </c>
      <c r="N59" s="395" t="s">
        <v>2588</v>
      </c>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"DIGITAL INFORMATION TO IED IED name " &amp; I56</f>
        <v>DIGITAL INFORMATION TO IED IED name R707_P141_64R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ref="AO60:AO68" si="1">AO59</f>
        <v>DIGITAL INFORMATION TO IED IED name R707_P141_64R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R707_P141_64R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1"/>
        <v>DIGITAL INFORMATION TO IED IED name R707_P141_64R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1"/>
        <v>DIGITAL INFORMATION TO IED IED name R707_P141_64R</v>
      </c>
    </row>
    <row r="64" spans="1:41" s="4" customFormat="1" ht="13.2" outlineLevel="1" x14ac:dyDescent="0.25">
      <c r="A64" s="16" t="s">
        <v>82</v>
      </c>
      <c r="B64" s="186"/>
      <c r="C64" s="187"/>
      <c r="D64" s="203"/>
      <c r="E64" s="1"/>
      <c r="F64" s="189" t="s">
        <v>111</v>
      </c>
      <c r="G64" s="29" t="s">
        <v>125</v>
      </c>
      <c r="H64" s="190"/>
      <c r="I64" s="190"/>
      <c r="J64" s="191"/>
      <c r="K64" s="192"/>
      <c r="L64" s="189"/>
      <c r="M64" s="193"/>
      <c r="N64" s="13"/>
      <c r="O64" s="194"/>
      <c r="P64" s="31"/>
      <c r="Q64" s="196"/>
      <c r="R64" s="31"/>
      <c r="S64" s="196"/>
      <c r="T64" s="31"/>
      <c r="U64" s="196"/>
      <c r="V64" s="32"/>
      <c r="W64" s="189"/>
      <c r="X64" s="187"/>
      <c r="Y64" s="205"/>
      <c r="Z64" s="187"/>
      <c r="AA64" s="206"/>
      <c r="AB64" s="187"/>
      <c r="AC64" s="16"/>
      <c r="AD64" s="197"/>
      <c r="AE64" s="187"/>
      <c r="AF64" s="189"/>
      <c r="AG64" s="187"/>
      <c r="AH64" s="197"/>
      <c r="AI64" s="198"/>
      <c r="AJ64" s="187"/>
      <c r="AK64" s="16"/>
      <c r="AL64" s="16"/>
      <c r="AN64" s="4">
        <v>2</v>
      </c>
      <c r="AO64" s="4" t="str">
        <f t="shared" si="1"/>
        <v>DIGITAL INFORMATION TO IED IED name R707_P141_64R</v>
      </c>
    </row>
    <row r="65" spans="1:41" s="4" customFormat="1" ht="13.2" outlineLevel="1" x14ac:dyDescent="0.25">
      <c r="A65" s="16" t="s">
        <v>82</v>
      </c>
      <c r="B65" s="186"/>
      <c r="C65" s="187"/>
      <c r="D65" s="203"/>
      <c r="E65" s="1"/>
      <c r="F65" s="189" t="s">
        <v>111</v>
      </c>
      <c r="G65" s="29" t="s">
        <v>125</v>
      </c>
      <c r="H65" s="190"/>
      <c r="I65" s="190"/>
      <c r="J65" s="191"/>
      <c r="K65" s="192"/>
      <c r="L65" s="189"/>
      <c r="M65" s="193"/>
      <c r="N65" s="13"/>
      <c r="O65" s="194"/>
      <c r="P65" s="31"/>
      <c r="Q65" s="196"/>
      <c r="R65" s="31"/>
      <c r="S65" s="196"/>
      <c r="T65" s="31"/>
      <c r="U65" s="196"/>
      <c r="V65" s="32"/>
      <c r="W65" s="189"/>
      <c r="X65" s="187"/>
      <c r="Y65" s="205"/>
      <c r="Z65" s="187"/>
      <c r="AA65" s="206"/>
      <c r="AB65" s="187"/>
      <c r="AC65" s="16"/>
      <c r="AD65" s="197"/>
      <c r="AE65" s="187"/>
      <c r="AF65" s="189"/>
      <c r="AG65" s="187"/>
      <c r="AH65" s="197"/>
      <c r="AI65" s="198"/>
      <c r="AJ65" s="187"/>
      <c r="AK65" s="16"/>
      <c r="AL65" s="16"/>
      <c r="AN65" s="4">
        <v>2</v>
      </c>
      <c r="AO65" s="4" t="str">
        <f t="shared" si="1"/>
        <v>DIGITAL INFORMATION TO IED IED name R707_P141_64R</v>
      </c>
    </row>
    <row r="66" spans="1:41" s="4" customFormat="1" ht="13.2" outlineLevel="1" x14ac:dyDescent="0.25">
      <c r="A66" s="16" t="s">
        <v>82</v>
      </c>
      <c r="B66" s="186"/>
      <c r="C66" s="187"/>
      <c r="D66" s="203"/>
      <c r="E66" s="1"/>
      <c r="F66" s="189" t="s">
        <v>111</v>
      </c>
      <c r="G66" s="29" t="s">
        <v>125</v>
      </c>
      <c r="H66" s="190"/>
      <c r="I66" s="190"/>
      <c r="J66" s="191"/>
      <c r="K66" s="192"/>
      <c r="L66" s="189"/>
      <c r="M66" s="193"/>
      <c r="N66" s="13"/>
      <c r="O66" s="194"/>
      <c r="P66" s="31"/>
      <c r="Q66" s="196"/>
      <c r="R66" s="31"/>
      <c r="S66" s="196"/>
      <c r="T66" s="31"/>
      <c r="U66" s="196"/>
      <c r="V66" s="32"/>
      <c r="W66" s="189"/>
      <c r="X66" s="187"/>
      <c r="Y66" s="205"/>
      <c r="Z66" s="187"/>
      <c r="AA66" s="206"/>
      <c r="AB66" s="187"/>
      <c r="AC66" s="16"/>
      <c r="AD66" s="197"/>
      <c r="AE66" s="187"/>
      <c r="AF66" s="189"/>
      <c r="AG66" s="187"/>
      <c r="AH66" s="197"/>
      <c r="AI66" s="198"/>
      <c r="AJ66" s="187"/>
      <c r="AK66" s="16"/>
      <c r="AL66" s="16"/>
      <c r="AN66" s="4">
        <v>2</v>
      </c>
      <c r="AO66" s="4" t="str">
        <f t="shared" si="1"/>
        <v>DIGITAL INFORMATION TO IED IED name R707_P141_64R</v>
      </c>
    </row>
    <row r="67" spans="1:41" s="4" customFormat="1" ht="13.2" outlineLevel="1" x14ac:dyDescent="0.25">
      <c r="A67" s="16" t="s">
        <v>82</v>
      </c>
      <c r="B67" s="186"/>
      <c r="C67" s="187"/>
      <c r="D67" s="203"/>
      <c r="E67" s="1"/>
      <c r="F67" s="189" t="s">
        <v>111</v>
      </c>
      <c r="G67" s="29" t="s">
        <v>125</v>
      </c>
      <c r="H67" s="190"/>
      <c r="I67" s="190"/>
      <c r="J67" s="191"/>
      <c r="K67" s="192"/>
      <c r="L67" s="189"/>
      <c r="M67" s="193"/>
      <c r="N67" s="13"/>
      <c r="O67" s="194"/>
      <c r="P67" s="31"/>
      <c r="Q67" s="196"/>
      <c r="R67" s="31"/>
      <c r="S67" s="196"/>
      <c r="T67" s="31"/>
      <c r="U67" s="196"/>
      <c r="V67" s="32"/>
      <c r="W67" s="189"/>
      <c r="X67" s="187"/>
      <c r="Y67" s="205"/>
      <c r="Z67" s="187"/>
      <c r="AA67" s="206"/>
      <c r="AB67" s="187"/>
      <c r="AC67" s="16"/>
      <c r="AD67" s="197"/>
      <c r="AE67" s="187"/>
      <c r="AF67" s="189"/>
      <c r="AG67" s="187"/>
      <c r="AH67" s="197"/>
      <c r="AI67" s="198"/>
      <c r="AJ67" s="187"/>
      <c r="AK67" s="16"/>
      <c r="AL67" s="16"/>
      <c r="AN67" s="4">
        <v>2</v>
      </c>
      <c r="AO67" s="4" t="str">
        <f t="shared" si="1"/>
        <v>DIGITAL INFORMATION TO IED IED name R707_P141_64R</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str">
        <f t="shared" si="1"/>
        <v>DIGITAL INFORMATION TO IED IED name R707_P141_64R</v>
      </c>
    </row>
    <row r="69" spans="1:41" s="4" customFormat="1" ht="13.2" x14ac:dyDescent="0.25">
      <c r="K69" s="3"/>
      <c r="L69" s="3"/>
      <c r="M69" s="3"/>
      <c r="N69" s="3"/>
    </row>
    <row r="70" spans="1:41" s="4" customFormat="1" ht="13.8" thickBot="1" x14ac:dyDescent="0.3">
      <c r="D70" s="4" t="s">
        <v>126</v>
      </c>
      <c r="H70" s="4" t="s">
        <v>28</v>
      </c>
      <c r="I70" s="158" t="str">
        <f>T(F16)</f>
        <v>R707_P141_64R</v>
      </c>
    </row>
    <row r="71" spans="1:41" s="4" customFormat="1" ht="13.8" outlineLevel="1" thickBot="1" x14ac:dyDescent="0.3">
      <c r="A71" s="160" t="s">
        <v>29</v>
      </c>
      <c r="B71" s="161" t="s">
        <v>30</v>
      </c>
      <c r="C71" s="162"/>
      <c r="D71" s="161" t="s">
        <v>127</v>
      </c>
      <c r="E71" s="161"/>
      <c r="F71" s="163" t="s">
        <v>32</v>
      </c>
      <c r="G71" s="164"/>
      <c r="H71" s="164"/>
      <c r="I71" s="164"/>
      <c r="J71" s="165"/>
      <c r="K71" s="207" t="s">
        <v>33</v>
      </c>
      <c r="L71" s="161" t="s">
        <v>34</v>
      </c>
      <c r="M71" s="161"/>
      <c r="N71" s="167" t="s">
        <v>33</v>
      </c>
      <c r="O71" s="168" t="s">
        <v>35</v>
      </c>
      <c r="P71" s="161"/>
      <c r="Q71" s="161"/>
      <c r="R71" s="161"/>
      <c r="S71" s="161"/>
      <c r="T71" s="161"/>
      <c r="U71" s="161"/>
      <c r="V71" s="162"/>
      <c r="W71" s="163" t="s">
        <v>36</v>
      </c>
      <c r="X71" s="169"/>
      <c r="Y71" s="168" t="s">
        <v>115</v>
      </c>
      <c r="Z71" s="161" t="s">
        <v>115</v>
      </c>
      <c r="AA71" s="165"/>
      <c r="AB71" s="162" t="s">
        <v>38</v>
      </c>
      <c r="AC71" s="167" t="s">
        <v>39</v>
      </c>
      <c r="AD71" s="161" t="s">
        <v>128</v>
      </c>
      <c r="AE71" s="162"/>
      <c r="AF71" s="163" t="s">
        <v>41</v>
      </c>
      <c r="AG71" s="169"/>
      <c r="AH71" s="168" t="s">
        <v>42</v>
      </c>
      <c r="AI71" s="168"/>
      <c r="AJ71" s="168"/>
      <c r="AK71" s="170" t="s">
        <v>43</v>
      </c>
      <c r="AL71" s="167"/>
    </row>
    <row r="72" spans="1:41" s="209" customFormat="1" ht="233.4" outlineLevel="1" x14ac:dyDescent="0.3">
      <c r="A72" s="171" t="s">
        <v>44</v>
      </c>
      <c r="B72" s="172" t="s">
        <v>45</v>
      </c>
      <c r="C72" s="171" t="s">
        <v>46</v>
      </c>
      <c r="D72" s="173" t="s">
        <v>129</v>
      </c>
      <c r="E72" s="174" t="s">
        <v>130</v>
      </c>
      <c r="F72" s="175" t="s">
        <v>49</v>
      </c>
      <c r="G72" s="176" t="s">
        <v>131</v>
      </c>
      <c r="H72" s="174" t="s">
        <v>51</v>
      </c>
      <c r="I72" s="174" t="s">
        <v>52</v>
      </c>
      <c r="J72" s="177" t="s">
        <v>53</v>
      </c>
      <c r="K72" s="179" t="s">
        <v>54</v>
      </c>
      <c r="L72" s="173" t="s">
        <v>132</v>
      </c>
      <c r="M72" s="178" t="s">
        <v>133</v>
      </c>
      <c r="N72" s="179" t="s">
        <v>57</v>
      </c>
      <c r="O72" s="175" t="s">
        <v>58</v>
      </c>
      <c r="P72" s="174" t="s">
        <v>59</v>
      </c>
      <c r="Q72" s="174" t="s">
        <v>60</v>
      </c>
      <c r="R72" s="174" t="s">
        <v>61</v>
      </c>
      <c r="S72" s="174" t="s">
        <v>62</v>
      </c>
      <c r="T72" s="174" t="s">
        <v>63</v>
      </c>
      <c r="U72" s="174" t="s">
        <v>64</v>
      </c>
      <c r="V72" s="177" t="s">
        <v>65</v>
      </c>
      <c r="W72" s="180" t="s">
        <v>66</v>
      </c>
      <c r="X72" s="181" t="s">
        <v>67</v>
      </c>
      <c r="Y72" s="201"/>
      <c r="Z72" s="177" t="s">
        <v>69</v>
      </c>
      <c r="AA72" s="202"/>
      <c r="AB72" s="208" t="s">
        <v>71</v>
      </c>
      <c r="AC72" s="208" t="s">
        <v>72</v>
      </c>
      <c r="AD72" s="182" t="s">
        <v>134</v>
      </c>
      <c r="AE72" s="171" t="s">
        <v>135</v>
      </c>
      <c r="AF72" s="175" t="s">
        <v>75</v>
      </c>
      <c r="AG72" s="178" t="s">
        <v>76</v>
      </c>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190"/>
      <c r="J73" s="191"/>
      <c r="K73" s="146"/>
      <c r="L73" s="219"/>
      <c r="M73" s="220"/>
      <c r="N73" s="13"/>
      <c r="O73" s="195"/>
      <c r="P73" s="31"/>
      <c r="Q73" s="196"/>
      <c r="R73" s="31"/>
      <c r="S73" s="196"/>
      <c r="T73" s="31"/>
      <c r="U73" s="196"/>
      <c r="V73" s="32"/>
      <c r="W73" s="192"/>
      <c r="X73" s="187"/>
      <c r="Y73" s="205"/>
      <c r="Z73" s="187"/>
      <c r="AA73" s="206"/>
      <c r="AB73" s="206"/>
      <c r="AC73" s="16" t="s">
        <v>103</v>
      </c>
      <c r="AD73" s="197"/>
      <c r="AE73" s="217"/>
      <c r="AF73" s="189"/>
      <c r="AG73" s="218"/>
      <c r="AH73" s="197"/>
      <c r="AI73" s="198"/>
      <c r="AJ73" s="187"/>
      <c r="AK73" s="16"/>
      <c r="AL73" s="16"/>
      <c r="AN73" s="4">
        <v>6</v>
      </c>
      <c r="AO73" s="4" t="str">
        <f>"ANALOG INFORMATION FROM IED IED name " &amp; I70</f>
        <v>ANALOG INFORMATION FROM IED IED name R707_P141_64R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87"/>
      <c r="AA74" s="206"/>
      <c r="AB74" s="206"/>
      <c r="AC74" s="16" t="s">
        <v>103</v>
      </c>
      <c r="AD74" s="197"/>
      <c r="AE74" s="217"/>
      <c r="AF74" s="189"/>
      <c r="AG74" s="218"/>
      <c r="AH74" s="197"/>
      <c r="AI74" s="198"/>
      <c r="AJ74" s="187"/>
      <c r="AK74" s="16"/>
      <c r="AL74" s="16"/>
      <c r="AN74" s="4">
        <v>6</v>
      </c>
      <c r="AO74" s="4" t="str">
        <f>AO73</f>
        <v>ANALOG INFORMATION FROM IED IED name R707_P141_64R</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87"/>
      <c r="AA75" s="206"/>
      <c r="AB75" s="206"/>
      <c r="AC75" s="16" t="s">
        <v>103</v>
      </c>
      <c r="AD75" s="197"/>
      <c r="AE75" s="217"/>
      <c r="AF75" s="189"/>
      <c r="AG75" s="218"/>
      <c r="AH75" s="197"/>
      <c r="AI75" s="198"/>
      <c r="AJ75" s="187"/>
      <c r="AK75" s="16"/>
      <c r="AL75" s="16"/>
      <c r="AN75" s="4">
        <v>6</v>
      </c>
      <c r="AO75" s="4" t="str">
        <f>AO74</f>
        <v>ANALOG INFORMATION FROM IED IED name R707_P141_64R</v>
      </c>
    </row>
    <row r="76" spans="1:41" s="4" customFormat="1" ht="13.2" outlineLevel="1" x14ac:dyDescent="0.25">
      <c r="A76" s="16" t="s">
        <v>82</v>
      </c>
      <c r="B76" s="186"/>
      <c r="C76" s="187"/>
      <c r="D76" s="203"/>
      <c r="E76" s="1"/>
      <c r="F76" s="189" t="s">
        <v>111</v>
      </c>
      <c r="G76" s="29"/>
      <c r="H76" s="190"/>
      <c r="I76" s="190"/>
      <c r="J76" s="191"/>
      <c r="K76" s="146"/>
      <c r="L76" s="219"/>
      <c r="M76" s="220"/>
      <c r="N76" s="13"/>
      <c r="O76" s="195"/>
      <c r="P76" s="31"/>
      <c r="Q76" s="196"/>
      <c r="R76" s="31"/>
      <c r="S76" s="196"/>
      <c r="T76" s="31"/>
      <c r="U76" s="196"/>
      <c r="V76" s="32"/>
      <c r="W76" s="192"/>
      <c r="X76" s="187"/>
      <c r="Y76" s="205"/>
      <c r="Z76" s="187"/>
      <c r="AA76" s="206"/>
      <c r="AB76" s="206"/>
      <c r="AC76" s="16" t="s">
        <v>103</v>
      </c>
      <c r="AD76" s="197"/>
      <c r="AE76" s="217"/>
      <c r="AF76" s="189"/>
      <c r="AG76" s="29"/>
      <c r="AH76" s="197"/>
      <c r="AI76" s="198"/>
      <c r="AJ76" s="187"/>
      <c r="AK76" s="16"/>
      <c r="AL76" s="16"/>
      <c r="AN76" s="4">
        <v>6</v>
      </c>
      <c r="AO76" s="4" t="str">
        <f>AO75</f>
        <v>ANALOG INFORMATION FROM IED IED name R707_P141_64R</v>
      </c>
    </row>
    <row r="77" spans="1:41" s="4" customFormat="1" ht="13.2" x14ac:dyDescent="0.25">
      <c r="A77" s="158"/>
      <c r="B77" s="20"/>
      <c r="C77" s="20"/>
      <c r="D77" s="25"/>
      <c r="E77" s="20"/>
      <c r="F77" s="221"/>
      <c r="G77" s="20"/>
      <c r="H77" s="221"/>
      <c r="I77" s="221"/>
      <c r="J77" s="221"/>
      <c r="K77" s="221"/>
      <c r="L77" s="20"/>
      <c r="M77" s="20"/>
      <c r="N77" s="221"/>
      <c r="O77" s="221"/>
      <c r="P77" s="20"/>
      <c r="Q77" s="221"/>
      <c r="R77" s="20"/>
      <c r="S77" s="221"/>
      <c r="T77" s="20"/>
      <c r="U77" s="20"/>
      <c r="V77" s="20"/>
      <c r="Y77" s="20"/>
      <c r="Z77" s="20"/>
      <c r="AA77" s="20"/>
      <c r="AB77" s="20"/>
      <c r="AC77" s="20"/>
      <c r="AF77" s="221"/>
      <c r="AG77" s="20"/>
      <c r="AH77" s="20"/>
      <c r="AI77" s="20"/>
      <c r="AJ77" s="20"/>
    </row>
    <row r="78" spans="1:41" s="4" customFormat="1" ht="13.8" thickBot="1" x14ac:dyDescent="0.3">
      <c r="D78" s="4" t="s">
        <v>153</v>
      </c>
      <c r="H78" s="4" t="s">
        <v>28</v>
      </c>
      <c r="I78" s="158" t="str">
        <f>T(F16)</f>
        <v>R707_P141_64R</v>
      </c>
    </row>
    <row r="79" spans="1:41" s="4" customFormat="1" ht="13.8" outlineLevel="1" thickBot="1" x14ac:dyDescent="0.3">
      <c r="A79" s="222" t="s">
        <v>29</v>
      </c>
      <c r="B79" s="161" t="s">
        <v>30</v>
      </c>
      <c r="C79" s="162"/>
      <c r="D79" s="161" t="s">
        <v>127</v>
      </c>
      <c r="E79" s="161"/>
      <c r="F79" s="163" t="s">
        <v>32</v>
      </c>
      <c r="G79" s="164"/>
      <c r="H79" s="164"/>
      <c r="I79" s="164"/>
      <c r="J79" s="165"/>
      <c r="K79" s="162" t="s">
        <v>33</v>
      </c>
      <c r="L79" s="161" t="s">
        <v>34</v>
      </c>
      <c r="M79" s="161"/>
      <c r="N79" s="167" t="s">
        <v>33</v>
      </c>
      <c r="O79" s="161" t="s">
        <v>35</v>
      </c>
      <c r="P79" s="161"/>
      <c r="Q79" s="161"/>
      <c r="R79" s="161"/>
      <c r="S79" s="161"/>
      <c r="T79" s="161"/>
      <c r="U79" s="161"/>
      <c r="V79" s="161"/>
      <c r="W79" s="163" t="s">
        <v>36</v>
      </c>
      <c r="X79" s="169"/>
      <c r="Y79" s="168" t="s">
        <v>115</v>
      </c>
      <c r="Z79" s="161" t="s">
        <v>115</v>
      </c>
      <c r="AA79" s="162"/>
      <c r="AB79" s="162" t="s">
        <v>38</v>
      </c>
      <c r="AC79" s="167" t="s">
        <v>39</v>
      </c>
      <c r="AD79" s="168" t="s">
        <v>154</v>
      </c>
      <c r="AE79" s="162"/>
      <c r="AF79" s="163" t="s">
        <v>41</v>
      </c>
      <c r="AG79" s="165" t="s">
        <v>115</v>
      </c>
      <c r="AH79" s="168" t="s">
        <v>42</v>
      </c>
      <c r="AI79" s="168"/>
      <c r="AJ79" s="168"/>
      <c r="AK79" s="170" t="s">
        <v>43</v>
      </c>
      <c r="AL79" s="167"/>
    </row>
    <row r="80" spans="1:41" s="209" customFormat="1" ht="233.4" outlineLevel="1" x14ac:dyDescent="0.3">
      <c r="A80" s="171" t="s">
        <v>44</v>
      </c>
      <c r="B80" s="172" t="s">
        <v>45</v>
      </c>
      <c r="C80" s="171" t="s">
        <v>46</v>
      </c>
      <c r="D80" s="173" t="s">
        <v>155</v>
      </c>
      <c r="E80" s="174" t="s">
        <v>117</v>
      </c>
      <c r="F80" s="175" t="s">
        <v>49</v>
      </c>
      <c r="G80" s="176" t="s">
        <v>131</v>
      </c>
      <c r="H80" s="174" t="s">
        <v>51</v>
      </c>
      <c r="I80" s="174" t="s">
        <v>52</v>
      </c>
      <c r="J80" s="177" t="s">
        <v>53</v>
      </c>
      <c r="K80" s="179" t="s">
        <v>54</v>
      </c>
      <c r="L80" s="173" t="s">
        <v>132</v>
      </c>
      <c r="M80" s="178" t="s">
        <v>133</v>
      </c>
      <c r="N80" s="179" t="s">
        <v>57</v>
      </c>
      <c r="O80" s="173" t="s">
        <v>58</v>
      </c>
      <c r="P80" s="174" t="s">
        <v>59</v>
      </c>
      <c r="Q80" s="174" t="s">
        <v>60</v>
      </c>
      <c r="R80" s="174" t="s">
        <v>61</v>
      </c>
      <c r="S80" s="174" t="s">
        <v>62</v>
      </c>
      <c r="T80" s="174" t="s">
        <v>63</v>
      </c>
      <c r="U80" s="174" t="s">
        <v>64</v>
      </c>
      <c r="V80" s="177" t="s">
        <v>65</v>
      </c>
      <c r="W80" s="180" t="s">
        <v>66</v>
      </c>
      <c r="X80" s="181" t="s">
        <v>67</v>
      </c>
      <c r="Y80" s="201"/>
      <c r="Z80" s="183"/>
      <c r="AA80" s="202"/>
      <c r="AB80" s="202" t="s">
        <v>71</v>
      </c>
      <c r="AC80" s="182" t="s">
        <v>72</v>
      </c>
      <c r="AD80" s="182"/>
      <c r="AE80" s="171" t="s">
        <v>135</v>
      </c>
      <c r="AF80" s="175" t="s">
        <v>75</v>
      </c>
      <c r="AG80" s="177"/>
      <c r="AH80" s="175" t="s">
        <v>77</v>
      </c>
      <c r="AI80" s="183" t="s">
        <v>78</v>
      </c>
      <c r="AJ80" s="177" t="s">
        <v>79</v>
      </c>
      <c r="AK80" s="184" t="s">
        <v>80</v>
      </c>
      <c r="AL80" s="185" t="s">
        <v>81</v>
      </c>
    </row>
    <row r="81" spans="1:41" s="4" customFormat="1" ht="13.2" outlineLevel="1" x14ac:dyDescent="0.25">
      <c r="A81" s="16" t="s">
        <v>82</v>
      </c>
      <c r="B81" s="186"/>
      <c r="C81" s="187"/>
      <c r="D81" s="203"/>
      <c r="E81" s="1"/>
      <c r="F81" s="189" t="s">
        <v>111</v>
      </c>
      <c r="G81" s="29"/>
      <c r="H81" s="190"/>
      <c r="I81" s="223"/>
      <c r="J81" s="191"/>
      <c r="K81" s="146"/>
      <c r="L81" s="219"/>
      <c r="M81" s="220"/>
      <c r="N81" s="13"/>
      <c r="O81" s="195"/>
      <c r="P81" s="31"/>
      <c r="Q81" s="196"/>
      <c r="R81" s="31"/>
      <c r="S81" s="196"/>
      <c r="T81" s="31"/>
      <c r="U81" s="196"/>
      <c r="V81" s="32"/>
      <c r="W81" s="192"/>
      <c r="X81" s="187"/>
      <c r="Y81" s="205"/>
      <c r="Z81" s="198"/>
      <c r="AA81" s="206"/>
      <c r="AB81" s="206"/>
      <c r="AC81" s="16"/>
      <c r="AD81" s="224"/>
      <c r="AE81" s="217"/>
      <c r="AF81" s="189"/>
      <c r="AG81" s="187"/>
      <c r="AH81" s="197"/>
      <c r="AI81" s="198"/>
      <c r="AJ81" s="187"/>
      <c r="AK81" s="16"/>
      <c r="AL81" s="16"/>
      <c r="AN81" s="4">
        <v>13</v>
      </c>
      <c r="AO81" s="4" t="str">
        <f>"ANALOG INFORMATION TO IED IED name " &amp; I78</f>
        <v>ANALOG INFORMATION TO IED IED name R707_P141_64R</v>
      </c>
    </row>
    <row r="82" spans="1:41" s="4" customFormat="1" ht="13.2" outlineLevel="1" x14ac:dyDescent="0.25">
      <c r="A82" s="16" t="s">
        <v>82</v>
      </c>
      <c r="B82" s="186"/>
      <c r="C82" s="187"/>
      <c r="D82" s="203"/>
      <c r="E82" s="1"/>
      <c r="F82" s="189" t="s">
        <v>111</v>
      </c>
      <c r="G82" s="29"/>
      <c r="H82" s="190"/>
      <c r="I82" s="190"/>
      <c r="J82" s="191"/>
      <c r="K82" s="146"/>
      <c r="L82" s="219"/>
      <c r="M82" s="220"/>
      <c r="N82" s="13"/>
      <c r="O82" s="195"/>
      <c r="P82" s="31"/>
      <c r="Q82" s="196"/>
      <c r="R82" s="31"/>
      <c r="S82" s="196"/>
      <c r="T82" s="31"/>
      <c r="U82" s="196"/>
      <c r="V82" s="32"/>
      <c r="W82" s="192"/>
      <c r="X82" s="187"/>
      <c r="Y82" s="205"/>
      <c r="Z82" s="198"/>
      <c r="AA82" s="206"/>
      <c r="AB82" s="206"/>
      <c r="AC82" s="16"/>
      <c r="AD82" s="224"/>
      <c r="AE82" s="217"/>
      <c r="AF82" s="189"/>
      <c r="AG82" s="187"/>
      <c r="AH82" s="197"/>
      <c r="AI82" s="198"/>
      <c r="AJ82" s="187"/>
      <c r="AK82" s="16"/>
      <c r="AL82" s="16"/>
      <c r="AN82" s="4">
        <v>13</v>
      </c>
      <c r="AO82" s="4" t="str">
        <f>AO81</f>
        <v>ANALOG INFORMATION TO IED IED name R707_P141_64R</v>
      </c>
    </row>
    <row r="83" spans="1:41" s="4" customFormat="1" ht="13.2" x14ac:dyDescent="0.25">
      <c r="F83" s="159"/>
      <c r="G83" s="159"/>
      <c r="O83" s="158"/>
      <c r="P83" s="158"/>
      <c r="AJ83" s="20"/>
    </row>
    <row r="84" spans="1:41" s="4" customFormat="1" ht="13.8" thickBot="1" x14ac:dyDescent="0.3">
      <c r="D84" s="4" t="s">
        <v>156</v>
      </c>
      <c r="H84" s="4" t="s">
        <v>28</v>
      </c>
      <c r="I84" s="158" t="str">
        <f>T(F16)</f>
        <v>R707_P141_64R</v>
      </c>
    </row>
    <row r="85" spans="1:41" s="4" customFormat="1" ht="13.8" outlineLevel="1" thickBot="1" x14ac:dyDescent="0.3">
      <c r="A85" s="160" t="s">
        <v>29</v>
      </c>
      <c r="B85" s="161" t="s">
        <v>30</v>
      </c>
      <c r="C85" s="162"/>
      <c r="D85" s="161" t="s">
        <v>157</v>
      </c>
      <c r="E85" s="161"/>
      <c r="F85" s="163" t="s">
        <v>32</v>
      </c>
      <c r="G85" s="164"/>
      <c r="H85" s="164"/>
      <c r="I85" s="164"/>
      <c r="J85" s="165"/>
      <c r="K85" s="207" t="s">
        <v>33</v>
      </c>
      <c r="L85" s="161" t="s">
        <v>158</v>
      </c>
      <c r="M85" s="161"/>
      <c r="N85" s="167" t="s">
        <v>33</v>
      </c>
      <c r="O85" s="168" t="s">
        <v>35</v>
      </c>
      <c r="P85" s="161"/>
      <c r="Q85" s="161"/>
      <c r="R85" s="161"/>
      <c r="S85" s="161"/>
      <c r="T85" s="161"/>
      <c r="U85" s="161"/>
      <c r="V85" s="162"/>
      <c r="W85" s="163" t="s">
        <v>36</v>
      </c>
      <c r="X85" s="169"/>
      <c r="Y85" s="161" t="s">
        <v>115</v>
      </c>
      <c r="Z85" s="161" t="s">
        <v>115</v>
      </c>
      <c r="AA85" s="162"/>
      <c r="AB85" s="162" t="s">
        <v>38</v>
      </c>
      <c r="AC85" s="167" t="s">
        <v>39</v>
      </c>
      <c r="AD85" s="161" t="s">
        <v>128</v>
      </c>
      <c r="AE85" s="162"/>
      <c r="AF85" s="163" t="s">
        <v>41</v>
      </c>
      <c r="AG85" s="165" t="s">
        <v>115</v>
      </c>
      <c r="AH85" s="168" t="s">
        <v>42</v>
      </c>
      <c r="AI85" s="168"/>
      <c r="AJ85" s="168"/>
      <c r="AK85" s="170" t="s">
        <v>43</v>
      </c>
      <c r="AL85" s="167"/>
    </row>
    <row r="86" spans="1:41" s="209" customFormat="1" ht="210" outlineLevel="1" x14ac:dyDescent="0.3">
      <c r="A86" s="171" t="s">
        <v>44</v>
      </c>
      <c r="B86" s="172" t="s">
        <v>45</v>
      </c>
      <c r="C86" s="171" t="s">
        <v>46</v>
      </c>
      <c r="D86" s="173" t="s">
        <v>159</v>
      </c>
      <c r="E86" s="174" t="s">
        <v>160</v>
      </c>
      <c r="F86" s="175" t="s">
        <v>49</v>
      </c>
      <c r="G86" s="176" t="s">
        <v>131</v>
      </c>
      <c r="H86" s="174" t="s">
        <v>51</v>
      </c>
      <c r="I86" s="174" t="s">
        <v>52</v>
      </c>
      <c r="J86" s="177" t="s">
        <v>53</v>
      </c>
      <c r="K86" s="179" t="s">
        <v>54</v>
      </c>
      <c r="L86" s="173" t="s">
        <v>161</v>
      </c>
      <c r="M86" s="177" t="s">
        <v>162</v>
      </c>
      <c r="N86" s="179" t="s">
        <v>57</v>
      </c>
      <c r="O86" s="175" t="s">
        <v>58</v>
      </c>
      <c r="P86" s="174" t="s">
        <v>59</v>
      </c>
      <c r="Q86" s="174" t="s">
        <v>60</v>
      </c>
      <c r="R86" s="174" t="s">
        <v>61</v>
      </c>
      <c r="S86" s="174" t="s">
        <v>62</v>
      </c>
      <c r="T86" s="174" t="s">
        <v>63</v>
      </c>
      <c r="U86" s="174" t="s">
        <v>64</v>
      </c>
      <c r="V86" s="177" t="s">
        <v>65</v>
      </c>
      <c r="W86" s="180" t="s">
        <v>66</v>
      </c>
      <c r="X86" s="181" t="s">
        <v>67</v>
      </c>
      <c r="Y86" s="201"/>
      <c r="Z86" s="183"/>
      <c r="AA86" s="202"/>
      <c r="AB86" s="208" t="s">
        <v>71</v>
      </c>
      <c r="AC86" s="208" t="s">
        <v>72</v>
      </c>
      <c r="AD86" s="182" t="s">
        <v>163</v>
      </c>
      <c r="AE86" s="171" t="s">
        <v>135</v>
      </c>
      <c r="AF86" s="175" t="s">
        <v>75</v>
      </c>
      <c r="AG86" s="177"/>
      <c r="AH86" s="175" t="s">
        <v>77</v>
      </c>
      <c r="AI86" s="183" t="s">
        <v>78</v>
      </c>
      <c r="AJ86" s="177" t="s">
        <v>79</v>
      </c>
      <c r="AK86" s="184" t="s">
        <v>80</v>
      </c>
      <c r="AL86" s="185" t="s">
        <v>81</v>
      </c>
    </row>
    <row r="87" spans="1:41" s="4" customFormat="1" ht="13.2" outlineLevel="1" x14ac:dyDescent="0.25">
      <c r="A87" s="16" t="s">
        <v>82</v>
      </c>
      <c r="B87" s="186"/>
      <c r="C87" s="187"/>
      <c r="D87" s="203"/>
      <c r="E87" s="1"/>
      <c r="F87" s="189" t="s">
        <v>111</v>
      </c>
      <c r="G87" s="29"/>
      <c r="H87" s="190"/>
      <c r="I87" s="190"/>
      <c r="J87" s="191"/>
      <c r="K87" s="146"/>
      <c r="L87" s="186"/>
      <c r="M87" s="187"/>
      <c r="N87" s="13"/>
      <c r="O87" s="195"/>
      <c r="P87" s="31"/>
      <c r="Q87" s="196"/>
      <c r="R87" s="31"/>
      <c r="S87" s="196"/>
      <c r="T87" s="31"/>
      <c r="U87" s="196"/>
      <c r="V87" s="32"/>
      <c r="W87" s="192"/>
      <c r="X87" s="187"/>
      <c r="Y87" s="205"/>
      <c r="Z87" s="198"/>
      <c r="AA87" s="206"/>
      <c r="AB87" s="187"/>
      <c r="AC87" s="16" t="s">
        <v>103</v>
      </c>
      <c r="AD87" s="197"/>
      <c r="AE87" s="217"/>
      <c r="AF87" s="189"/>
      <c r="AG87" s="187"/>
      <c r="AH87" s="197"/>
      <c r="AI87" s="198"/>
      <c r="AJ87" s="187"/>
      <c r="AK87" s="16"/>
      <c r="AL87" s="16"/>
      <c r="AN87" s="4">
        <v>39</v>
      </c>
      <c r="AO87" s="4" t="str">
        <f>"COUNTER INFORMATION FROM IED IED name " &amp; I84</f>
        <v>COUNTER INFORMATION FROM IED IED name R707_P141_64R</v>
      </c>
    </row>
    <row r="88" spans="1:41" s="4" customFormat="1" ht="13.2" outlineLevel="1" x14ac:dyDescent="0.25">
      <c r="A88" s="16" t="s">
        <v>82</v>
      </c>
      <c r="B88" s="186"/>
      <c r="C88" s="187"/>
      <c r="D88" s="203"/>
      <c r="E88" s="1"/>
      <c r="F88" s="189" t="s">
        <v>111</v>
      </c>
      <c r="G88" s="29"/>
      <c r="H88" s="190"/>
      <c r="I88" s="190"/>
      <c r="J88" s="191"/>
      <c r="K88" s="146"/>
      <c r="L88" s="186"/>
      <c r="M88" s="187"/>
      <c r="N88" s="13"/>
      <c r="O88" s="195"/>
      <c r="P88" s="31"/>
      <c r="Q88" s="196"/>
      <c r="R88" s="31"/>
      <c r="S88" s="196"/>
      <c r="T88" s="31"/>
      <c r="U88" s="196"/>
      <c r="V88" s="32"/>
      <c r="W88" s="192"/>
      <c r="X88" s="187"/>
      <c r="Y88" s="205"/>
      <c r="Z88" s="198"/>
      <c r="AA88" s="206"/>
      <c r="AB88" s="187"/>
      <c r="AC88" s="16" t="s">
        <v>103</v>
      </c>
      <c r="AD88" s="197"/>
      <c r="AE88" s="217"/>
      <c r="AF88" s="189"/>
      <c r="AG88" s="187"/>
      <c r="AH88" s="197"/>
      <c r="AI88" s="198"/>
      <c r="AJ88" s="187"/>
      <c r="AK88" s="16"/>
      <c r="AL88" s="16"/>
      <c r="AN88" s="4">
        <v>39</v>
      </c>
      <c r="AO88" s="4" t="str">
        <f>AO87</f>
        <v>COUNTER INFORMATION FROM IED IED name R707_P141_64R</v>
      </c>
    </row>
    <row r="89" spans="1:41" s="4" customFormat="1" ht="13.2" outlineLevel="1" x14ac:dyDescent="0.25">
      <c r="A89" s="16" t="s">
        <v>82</v>
      </c>
      <c r="B89" s="186"/>
      <c r="C89" s="187"/>
      <c r="D89" s="203"/>
      <c r="E89" s="1"/>
      <c r="F89" s="189" t="s">
        <v>111</v>
      </c>
      <c r="G89" s="29"/>
      <c r="H89" s="190"/>
      <c r="I89" s="190"/>
      <c r="J89" s="191"/>
      <c r="K89" s="146"/>
      <c r="L89" s="186"/>
      <c r="M89" s="187"/>
      <c r="N89" s="13"/>
      <c r="O89" s="195"/>
      <c r="P89" s="31"/>
      <c r="Q89" s="196"/>
      <c r="R89" s="31"/>
      <c r="S89" s="196"/>
      <c r="T89" s="31"/>
      <c r="U89" s="196"/>
      <c r="V89" s="32"/>
      <c r="W89" s="192"/>
      <c r="X89" s="187"/>
      <c r="Y89" s="205"/>
      <c r="Z89" s="198"/>
      <c r="AA89" s="206"/>
      <c r="AB89" s="187"/>
      <c r="AC89" s="16" t="s">
        <v>103</v>
      </c>
      <c r="AD89" s="197"/>
      <c r="AE89" s="217"/>
      <c r="AF89" s="189"/>
      <c r="AG89" s="187"/>
      <c r="AH89" s="197"/>
      <c r="AI89" s="198"/>
      <c r="AJ89" s="187"/>
      <c r="AK89" s="16"/>
      <c r="AL89" s="16"/>
      <c r="AN89" s="4">
        <v>39</v>
      </c>
      <c r="AO89" s="4" t="str">
        <f>AO88</f>
        <v>COUNTER INFORMATION FROM IED IED name R707_P141_64R</v>
      </c>
    </row>
    <row r="90" spans="1:41" s="4" customFormat="1" ht="13.2" outlineLevel="1" x14ac:dyDescent="0.25">
      <c r="A90" s="16" t="s">
        <v>82</v>
      </c>
      <c r="B90" s="186"/>
      <c r="C90" s="187"/>
      <c r="D90" s="203"/>
      <c r="E90" s="1"/>
      <c r="F90" s="189" t="s">
        <v>111</v>
      </c>
      <c r="G90" s="29"/>
      <c r="H90" s="190"/>
      <c r="I90" s="190"/>
      <c r="J90" s="191"/>
      <c r="K90" s="146"/>
      <c r="L90" s="186"/>
      <c r="M90" s="187"/>
      <c r="N90" s="13"/>
      <c r="O90" s="195"/>
      <c r="P90" s="31"/>
      <c r="Q90" s="196"/>
      <c r="R90" s="31"/>
      <c r="S90" s="196"/>
      <c r="T90" s="31"/>
      <c r="U90" s="196"/>
      <c r="V90" s="32"/>
      <c r="W90" s="192"/>
      <c r="X90" s="187"/>
      <c r="Y90" s="205"/>
      <c r="Z90" s="198"/>
      <c r="AA90" s="206"/>
      <c r="AB90" s="206"/>
      <c r="AC90" s="16" t="s">
        <v>103</v>
      </c>
      <c r="AD90" s="197"/>
      <c r="AE90" s="217"/>
      <c r="AF90" s="189"/>
      <c r="AG90" s="187"/>
      <c r="AH90" s="197"/>
      <c r="AI90" s="198"/>
      <c r="AJ90" s="187"/>
      <c r="AK90" s="16"/>
      <c r="AL90" s="16"/>
      <c r="AN90" s="4">
        <v>39</v>
      </c>
      <c r="AO90" s="4" t="str">
        <f>AO89</f>
        <v>COUNTER INFORMATION FROM IED IED name R707_P141_64R</v>
      </c>
    </row>
    <row r="91" spans="1:41" s="4" customFormat="1" ht="13.2" x14ac:dyDescent="0.25">
      <c r="A91" s="158"/>
      <c r="B91" s="20"/>
      <c r="C91" s="20"/>
      <c r="D91" s="4" t="s">
        <v>164</v>
      </c>
      <c r="E91" s="20"/>
      <c r="F91" s="221"/>
      <c r="G91" s="20"/>
      <c r="H91" s="221"/>
      <c r="I91" s="221"/>
      <c r="J91" s="221"/>
      <c r="K91" s="221"/>
      <c r="L91" s="20"/>
      <c r="M91" s="20"/>
      <c r="N91" s="221"/>
      <c r="O91" s="221"/>
      <c r="P91" s="20"/>
      <c r="Q91" s="221"/>
      <c r="R91" s="20"/>
      <c r="S91" s="221"/>
      <c r="T91" s="20"/>
      <c r="U91" s="20"/>
      <c r="V91" s="20"/>
      <c r="Y91" s="20"/>
      <c r="Z91" s="20"/>
      <c r="AA91" s="20"/>
      <c r="AB91" s="20"/>
      <c r="AC91" s="20"/>
      <c r="AF91" s="221"/>
      <c r="AG91" s="20"/>
      <c r="AH91" s="20"/>
      <c r="AI91" s="20"/>
      <c r="AJ91" s="20"/>
      <c r="AK91" s="20"/>
    </row>
    <row r="92" spans="1:41" s="4" customFormat="1" ht="13.2" x14ac:dyDescent="0.25">
      <c r="K92" s="3"/>
      <c r="L92" s="3"/>
      <c r="M92" s="3"/>
      <c r="N92" s="3"/>
    </row>
    <row r="93" spans="1:41" s="4" customFormat="1" ht="13.8" thickBot="1" x14ac:dyDescent="0.3">
      <c r="D93" s="4" t="s">
        <v>165</v>
      </c>
    </row>
    <row r="94" spans="1:41" s="4" customFormat="1" ht="13.8" outlineLevel="1" thickBot="1" x14ac:dyDescent="0.3">
      <c r="A94" s="160" t="s">
        <v>29</v>
      </c>
      <c r="B94" s="161" t="s">
        <v>30</v>
      </c>
      <c r="C94" s="162"/>
      <c r="D94" s="161" t="s">
        <v>166</v>
      </c>
      <c r="E94" s="161"/>
      <c r="F94" s="163" t="s">
        <v>32</v>
      </c>
      <c r="G94" s="164"/>
      <c r="H94" s="164"/>
      <c r="I94" s="164"/>
      <c r="J94" s="165"/>
      <c r="K94" s="166" t="s">
        <v>33</v>
      </c>
      <c r="L94" s="163" t="s">
        <v>34</v>
      </c>
      <c r="M94" s="169"/>
      <c r="N94" s="167" t="s">
        <v>33</v>
      </c>
      <c r="O94" s="168" t="s">
        <v>35</v>
      </c>
      <c r="P94" s="161"/>
      <c r="Q94" s="161"/>
      <c r="R94" s="161"/>
      <c r="S94" s="161"/>
      <c r="T94" s="161"/>
      <c r="U94" s="162"/>
      <c r="V94" s="161"/>
      <c r="W94" s="163" t="s">
        <v>36</v>
      </c>
      <c r="X94" s="169"/>
      <c r="Y94" s="168" t="s">
        <v>37</v>
      </c>
      <c r="Z94" s="162"/>
      <c r="AA94" s="168" t="s">
        <v>38</v>
      </c>
      <c r="AB94" s="162"/>
      <c r="AC94" s="167" t="s">
        <v>39</v>
      </c>
      <c r="AD94" s="168" t="s">
        <v>40</v>
      </c>
      <c r="AE94" s="162"/>
      <c r="AF94" s="163" t="s">
        <v>41</v>
      </c>
      <c r="AG94" s="164"/>
      <c r="AH94" s="168" t="s">
        <v>42</v>
      </c>
      <c r="AI94" s="168"/>
      <c r="AJ94" s="168"/>
      <c r="AK94" s="170" t="s">
        <v>43</v>
      </c>
      <c r="AL94" s="167"/>
    </row>
    <row r="95" spans="1:41" s="4" customFormat="1" ht="216.75" customHeight="1" outlineLevel="1" x14ac:dyDescent="0.25">
      <c r="A95" s="171" t="s">
        <v>44</v>
      </c>
      <c r="B95" s="172" t="s">
        <v>45</v>
      </c>
      <c r="C95" s="171" t="s">
        <v>46</v>
      </c>
      <c r="D95" s="172" t="s">
        <v>167</v>
      </c>
      <c r="E95" s="171" t="s">
        <v>168</v>
      </c>
      <c r="F95" s="175" t="s">
        <v>49</v>
      </c>
      <c r="G95" s="176" t="s">
        <v>169</v>
      </c>
      <c r="H95" s="174" t="s">
        <v>51</v>
      </c>
      <c r="I95" s="174" t="s">
        <v>52</v>
      </c>
      <c r="J95" s="177" t="s">
        <v>53</v>
      </c>
      <c r="K95" s="173" t="s">
        <v>54</v>
      </c>
      <c r="L95" s="175" t="s">
        <v>170</v>
      </c>
      <c r="M95" s="178" t="s">
        <v>171</v>
      </c>
      <c r="N95" s="179" t="s">
        <v>57</v>
      </c>
      <c r="O95" s="175" t="s">
        <v>58</v>
      </c>
      <c r="P95" s="174" t="s">
        <v>59</v>
      </c>
      <c r="Q95" s="174" t="s">
        <v>60</v>
      </c>
      <c r="R95" s="174" t="s">
        <v>61</v>
      </c>
      <c r="S95" s="174" t="s">
        <v>62</v>
      </c>
      <c r="T95" s="174" t="s">
        <v>63</v>
      </c>
      <c r="U95" s="174" t="s">
        <v>64</v>
      </c>
      <c r="V95" s="177" t="s">
        <v>65</v>
      </c>
      <c r="W95" s="180" t="s">
        <v>66</v>
      </c>
      <c r="X95" s="181" t="s">
        <v>67</v>
      </c>
      <c r="Y95" s="182" t="s">
        <v>68</v>
      </c>
      <c r="Z95" s="177" t="s">
        <v>69</v>
      </c>
      <c r="AA95" s="182" t="s">
        <v>70</v>
      </c>
      <c r="AB95" s="177" t="s">
        <v>71</v>
      </c>
      <c r="AC95" s="182" t="s">
        <v>72</v>
      </c>
      <c r="AD95" s="182" t="s">
        <v>73</v>
      </c>
      <c r="AE95" s="171" t="s">
        <v>74</v>
      </c>
      <c r="AF95" s="175" t="s">
        <v>75</v>
      </c>
      <c r="AG95" s="174" t="s">
        <v>76</v>
      </c>
      <c r="AH95" s="175" t="s">
        <v>77</v>
      </c>
      <c r="AI95" s="183" t="s">
        <v>78</v>
      </c>
      <c r="AJ95" s="177" t="s">
        <v>79</v>
      </c>
      <c r="AK95" s="184" t="s">
        <v>80</v>
      </c>
      <c r="AL95" s="185" t="s">
        <v>81</v>
      </c>
    </row>
    <row r="96" spans="1:41" s="4" customFormat="1" ht="13.2" outlineLevel="1" x14ac:dyDescent="0.25">
      <c r="A96" s="16" t="s">
        <v>82</v>
      </c>
      <c r="B96" s="186"/>
      <c r="C96" s="187"/>
      <c r="D96" s="21">
        <v>1</v>
      </c>
      <c r="E96" s="22"/>
      <c r="F96" s="189" t="s">
        <v>111</v>
      </c>
      <c r="G96" s="29" t="s">
        <v>86</v>
      </c>
      <c r="H96" s="190"/>
      <c r="I96" s="190"/>
      <c r="J96" s="191"/>
      <c r="K96" s="192"/>
      <c r="L96" s="189"/>
      <c r="M96" s="193"/>
      <c r="N96" s="13"/>
      <c r="O96" s="194"/>
      <c r="P96" s="31"/>
      <c r="Q96" s="195"/>
      <c r="R96" s="31"/>
      <c r="S96" s="195"/>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ref="D97:D111" si="2">D96+1</f>
        <v>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7</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8</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9</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10</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11</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12</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13</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14</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15</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16</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x14ac:dyDescent="0.25">
      <c r="I112" s="3"/>
      <c r="J112" s="3"/>
      <c r="K112" s="3"/>
      <c r="L112" s="3"/>
      <c r="N112" s="3"/>
      <c r="AK112" s="20"/>
    </row>
    <row r="113" spans="1:41" s="4" customFormat="1" ht="13.8" thickBot="1" x14ac:dyDescent="0.3">
      <c r="D113" s="4" t="s">
        <v>173</v>
      </c>
    </row>
    <row r="114" spans="1:41" s="4" customFormat="1" ht="13.8" outlineLevel="1" thickBot="1" x14ac:dyDescent="0.3">
      <c r="A114" s="160" t="s">
        <v>29</v>
      </c>
      <c r="B114" s="161" t="s">
        <v>30</v>
      </c>
      <c r="C114" s="162"/>
      <c r="D114" s="161" t="s">
        <v>174</v>
      </c>
      <c r="E114" s="161"/>
      <c r="F114" s="163" t="s">
        <v>32</v>
      </c>
      <c r="G114" s="164"/>
      <c r="H114" s="164"/>
      <c r="I114" s="164"/>
      <c r="J114" s="165"/>
      <c r="K114" s="166" t="s">
        <v>33</v>
      </c>
      <c r="L114" s="163" t="s">
        <v>34</v>
      </c>
      <c r="M114" s="164"/>
      <c r="N114" s="167" t="s">
        <v>33</v>
      </c>
      <c r="O114" s="168" t="s">
        <v>35</v>
      </c>
      <c r="P114" s="161"/>
      <c r="Q114" s="161"/>
      <c r="R114" s="161"/>
      <c r="S114" s="161"/>
      <c r="T114" s="161"/>
      <c r="U114" s="162"/>
      <c r="V114" s="161"/>
      <c r="W114" s="163" t="s">
        <v>36</v>
      </c>
      <c r="X114" s="169"/>
      <c r="Y114" s="168" t="s">
        <v>37</v>
      </c>
      <c r="Z114" s="162"/>
      <c r="AA114" s="168" t="s">
        <v>38</v>
      </c>
      <c r="AB114" s="162"/>
      <c r="AC114" s="167" t="s">
        <v>39</v>
      </c>
      <c r="AD114" s="168" t="s">
        <v>40</v>
      </c>
      <c r="AE114" s="162"/>
      <c r="AF114" s="163" t="s">
        <v>41</v>
      </c>
      <c r="AG114" s="164"/>
      <c r="AH114" s="168" t="s">
        <v>42</v>
      </c>
      <c r="AI114" s="168"/>
      <c r="AJ114" s="168"/>
      <c r="AK114" s="170" t="s">
        <v>43</v>
      </c>
      <c r="AL114" s="167"/>
    </row>
    <row r="115" spans="1:41" s="4" customFormat="1" ht="212.25" customHeight="1" outlineLevel="1" x14ac:dyDescent="0.25">
      <c r="A115" s="171" t="s">
        <v>44</v>
      </c>
      <c r="B115" s="172" t="s">
        <v>45</v>
      </c>
      <c r="C115" s="171" t="s">
        <v>46</v>
      </c>
      <c r="D115" s="172" t="s">
        <v>167</v>
      </c>
      <c r="E115" s="225" t="s">
        <v>175</v>
      </c>
      <c r="F115" s="175" t="s">
        <v>49</v>
      </c>
      <c r="G115" s="176" t="s">
        <v>50</v>
      </c>
      <c r="H115" s="174" t="s">
        <v>51</v>
      </c>
      <c r="I115" s="174" t="s">
        <v>52</v>
      </c>
      <c r="J115" s="177" t="s">
        <v>53</v>
      </c>
      <c r="K115" s="173" t="s">
        <v>54</v>
      </c>
      <c r="L115" s="175" t="s">
        <v>55</v>
      </c>
      <c r="M115" s="178" t="s">
        <v>56</v>
      </c>
      <c r="N115" s="179" t="s">
        <v>57</v>
      </c>
      <c r="O115" s="175" t="s">
        <v>58</v>
      </c>
      <c r="P115" s="174" t="s">
        <v>59</v>
      </c>
      <c r="Q115" s="174" t="s">
        <v>60</v>
      </c>
      <c r="R115" s="174" t="s">
        <v>61</v>
      </c>
      <c r="S115" s="174" t="s">
        <v>62</v>
      </c>
      <c r="T115" s="174" t="s">
        <v>63</v>
      </c>
      <c r="U115" s="174" t="s">
        <v>64</v>
      </c>
      <c r="V115" s="177" t="s">
        <v>65</v>
      </c>
      <c r="W115" s="180" t="s">
        <v>66</v>
      </c>
      <c r="X115" s="181" t="s">
        <v>67</v>
      </c>
      <c r="Y115" s="182" t="s">
        <v>68</v>
      </c>
      <c r="Z115" s="177" t="s">
        <v>69</v>
      </c>
      <c r="AA115" s="182" t="s">
        <v>70</v>
      </c>
      <c r="AB115" s="177" t="s">
        <v>71</v>
      </c>
      <c r="AC115" s="182" t="s">
        <v>72</v>
      </c>
      <c r="AD115" s="182" t="s">
        <v>73</v>
      </c>
      <c r="AE115" s="171" t="s">
        <v>74</v>
      </c>
      <c r="AF115" s="175" t="s">
        <v>75</v>
      </c>
      <c r="AG115" s="174" t="s">
        <v>76</v>
      </c>
      <c r="AH115" s="175" t="s">
        <v>77</v>
      </c>
      <c r="AI115" s="183" t="s">
        <v>78</v>
      </c>
      <c r="AJ115" s="177" t="s">
        <v>79</v>
      </c>
      <c r="AK115" s="184" t="s">
        <v>80</v>
      </c>
      <c r="AL115" s="185" t="s">
        <v>81</v>
      </c>
    </row>
    <row r="116" spans="1:41" s="4" customFormat="1" ht="13.2" outlineLevel="1" x14ac:dyDescent="0.25">
      <c r="A116" s="16" t="s">
        <v>82</v>
      </c>
      <c r="B116" s="186"/>
      <c r="C116" s="187"/>
      <c r="D116" s="21">
        <v>1</v>
      </c>
      <c r="E116" s="21"/>
      <c r="F116" s="189" t="s">
        <v>111</v>
      </c>
      <c r="G116" s="29" t="s">
        <v>86</v>
      </c>
      <c r="H116" s="190"/>
      <c r="I116" s="190"/>
      <c r="J116" s="191"/>
      <c r="K116" s="192"/>
      <c r="L116" s="189"/>
      <c r="M116" s="193"/>
      <c r="N116" s="13"/>
      <c r="O116" s="194"/>
      <c r="P116" s="31"/>
      <c r="Q116" s="195"/>
      <c r="R116" s="31"/>
      <c r="S116" s="195"/>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ref="D117:D131" si="3">D116+1</f>
        <v>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7</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8</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9</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10</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11</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12</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13</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14</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15</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16</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x14ac:dyDescent="0.25">
      <c r="I132" s="3"/>
      <c r="J132" s="3"/>
      <c r="K132" s="3"/>
      <c r="L132" s="3"/>
      <c r="N132" s="3"/>
    </row>
    <row r="133" spans="1:41" s="4" customFormat="1" ht="13.8" thickBot="1" x14ac:dyDescent="0.3">
      <c r="D133" s="4" t="s">
        <v>177</v>
      </c>
      <c r="I133" s="3"/>
      <c r="J133" s="3"/>
      <c r="K133" s="3"/>
      <c r="L133" s="3"/>
      <c r="N133" s="3"/>
    </row>
    <row r="134" spans="1:41" s="4" customFormat="1" ht="13.8" outlineLevel="1" thickBot="1" x14ac:dyDescent="0.3">
      <c r="A134" s="160" t="s">
        <v>29</v>
      </c>
      <c r="B134" s="161" t="s">
        <v>30</v>
      </c>
      <c r="C134" s="162"/>
      <c r="D134" s="161" t="s">
        <v>178</v>
      </c>
      <c r="E134" s="162"/>
      <c r="F134" s="163" t="s">
        <v>32</v>
      </c>
      <c r="G134" s="164"/>
      <c r="H134" s="164"/>
      <c r="I134" s="164"/>
      <c r="J134" s="165"/>
      <c r="K134" s="166" t="s">
        <v>33</v>
      </c>
      <c r="L134" s="163" t="s">
        <v>34</v>
      </c>
      <c r="M134" s="164"/>
      <c r="N134" s="167" t="s">
        <v>33</v>
      </c>
      <c r="O134" s="168" t="s">
        <v>35</v>
      </c>
      <c r="P134" s="161"/>
      <c r="Q134" s="161"/>
      <c r="R134" s="161"/>
      <c r="S134" s="161"/>
      <c r="T134" s="161"/>
      <c r="U134" s="162"/>
      <c r="V134" s="161"/>
      <c r="W134" s="163" t="s">
        <v>36</v>
      </c>
      <c r="X134" s="169"/>
      <c r="Y134" s="168" t="s">
        <v>115</v>
      </c>
      <c r="Z134" s="161" t="s">
        <v>115</v>
      </c>
      <c r="AA134" s="162"/>
      <c r="AB134" s="161" t="s">
        <v>116</v>
      </c>
      <c r="AC134" s="170" t="s">
        <v>39</v>
      </c>
      <c r="AD134" s="168" t="s">
        <v>40</v>
      </c>
      <c r="AE134" s="162"/>
      <c r="AF134" s="163" t="s">
        <v>41</v>
      </c>
      <c r="AG134" s="168" t="s">
        <v>115</v>
      </c>
      <c r="AH134" s="168" t="s">
        <v>42</v>
      </c>
      <c r="AI134" s="168"/>
      <c r="AJ134" s="168"/>
      <c r="AK134" s="170" t="s">
        <v>43</v>
      </c>
      <c r="AL134" s="167"/>
    </row>
    <row r="135" spans="1:41" s="4" customFormat="1" ht="205.5" customHeight="1" outlineLevel="1" x14ac:dyDescent="0.25">
      <c r="A135" s="171" t="s">
        <v>44</v>
      </c>
      <c r="B135" s="172" t="s">
        <v>45</v>
      </c>
      <c r="C135" s="171" t="s">
        <v>46</v>
      </c>
      <c r="D135" s="172" t="s">
        <v>167</v>
      </c>
      <c r="E135" s="225" t="s">
        <v>175</v>
      </c>
      <c r="F135" s="175" t="s">
        <v>49</v>
      </c>
      <c r="G135" s="176" t="s">
        <v>118</v>
      </c>
      <c r="H135" s="174" t="s">
        <v>51</v>
      </c>
      <c r="I135" s="174" t="s">
        <v>52</v>
      </c>
      <c r="J135" s="177" t="s">
        <v>53</v>
      </c>
      <c r="K135" s="173" t="s">
        <v>54</v>
      </c>
      <c r="L135" s="175" t="s">
        <v>119</v>
      </c>
      <c r="M135" s="178" t="s">
        <v>120</v>
      </c>
      <c r="N135" s="179" t="s">
        <v>57</v>
      </c>
      <c r="O135" s="175" t="s">
        <v>58</v>
      </c>
      <c r="P135" s="174" t="s">
        <v>59</v>
      </c>
      <c r="Q135" s="174" t="s">
        <v>60</v>
      </c>
      <c r="R135" s="174" t="s">
        <v>61</v>
      </c>
      <c r="S135" s="174" t="s">
        <v>62</v>
      </c>
      <c r="T135" s="174" t="s">
        <v>63</v>
      </c>
      <c r="U135" s="174" t="s">
        <v>64</v>
      </c>
      <c r="V135" s="177" t="s">
        <v>65</v>
      </c>
      <c r="W135" s="180" t="s">
        <v>66</v>
      </c>
      <c r="X135" s="181" t="s">
        <v>67</v>
      </c>
      <c r="Y135" s="201"/>
      <c r="Z135" s="177" t="s">
        <v>69</v>
      </c>
      <c r="AA135" s="202"/>
      <c r="AB135" s="171" t="s">
        <v>121</v>
      </c>
      <c r="AC135" s="182" t="s">
        <v>122</v>
      </c>
      <c r="AD135" s="182" t="s">
        <v>123</v>
      </c>
      <c r="AE135" s="171" t="s">
        <v>124</v>
      </c>
      <c r="AF135" s="179" t="s">
        <v>75</v>
      </c>
      <c r="AG135" s="226" t="s">
        <v>179</v>
      </c>
      <c r="AH135" s="175" t="s">
        <v>77</v>
      </c>
      <c r="AI135" s="183" t="s">
        <v>78</v>
      </c>
      <c r="AJ135" s="177" t="s">
        <v>79</v>
      </c>
      <c r="AK135" s="184" t="s">
        <v>80</v>
      </c>
      <c r="AL135" s="185" t="s">
        <v>81</v>
      </c>
    </row>
    <row r="136" spans="1:41" s="4" customFormat="1" ht="13.2" outlineLevel="1" x14ac:dyDescent="0.25">
      <c r="A136" s="16" t="s">
        <v>82</v>
      </c>
      <c r="B136" s="186"/>
      <c r="C136" s="187"/>
      <c r="D136" s="21">
        <v>1</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ref="D137:D145" si="4">D136+1</f>
        <v>2</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3</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4"/>
        <v>4</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4"/>
        <v>5</v>
      </c>
      <c r="E140" s="21"/>
      <c r="F140" s="189" t="s">
        <v>111</v>
      </c>
      <c r="G140" s="29" t="s">
        <v>125</v>
      </c>
      <c r="H140" s="190"/>
      <c r="I140" s="190"/>
      <c r="J140" s="191"/>
      <c r="K140" s="192"/>
      <c r="L140" s="189"/>
      <c r="M140" s="193"/>
      <c r="N140" s="13"/>
      <c r="O140" s="194"/>
      <c r="P140" s="31"/>
      <c r="Q140" s="196"/>
      <c r="R140" s="31"/>
      <c r="S140" s="196"/>
      <c r="T140" s="227"/>
      <c r="U140" s="31"/>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si="4"/>
        <v>6</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7</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8</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9</v>
      </c>
      <c r="E144" s="21"/>
      <c r="F144" s="189" t="s">
        <v>111</v>
      </c>
      <c r="G144" s="29" t="s">
        <v>125</v>
      </c>
      <c r="H144" s="190"/>
      <c r="I144" s="190"/>
      <c r="J144" s="191"/>
      <c r="K144" s="192"/>
      <c r="L144" s="189"/>
      <c r="M144" s="193"/>
      <c r="N144" s="13"/>
      <c r="O144" s="194"/>
      <c r="P144" s="31"/>
      <c r="Q144" s="196"/>
      <c r="R144" s="31"/>
      <c r="S144" s="196"/>
      <c r="T144" s="31"/>
      <c r="U144" s="196"/>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10</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16" t="s">
        <v>180</v>
      </c>
      <c r="AH145" s="197"/>
      <c r="AI145" s="198"/>
      <c r="AJ145" s="187"/>
      <c r="AK145" s="16"/>
      <c r="AL145" s="16"/>
      <c r="AN145" s="4">
        <v>2</v>
      </c>
      <c r="AO145" s="4" t="s">
        <v>181</v>
      </c>
    </row>
    <row r="146" spans="1:41" s="4" customFormat="1" ht="13.2" x14ac:dyDescent="0.25">
      <c r="I146" s="3"/>
      <c r="J146" s="3"/>
      <c r="K146" s="3"/>
      <c r="L146" s="3"/>
      <c r="N146" s="3"/>
    </row>
    <row r="147" spans="1:41" s="4" customFormat="1" ht="13.8" thickBot="1" x14ac:dyDescent="0.3">
      <c r="D147" s="4" t="s">
        <v>182</v>
      </c>
      <c r="L147" s="3"/>
    </row>
    <row r="148" spans="1:41" s="4" customFormat="1" ht="13.8" outlineLevel="1" thickBot="1" x14ac:dyDescent="0.3">
      <c r="A148" s="160" t="s">
        <v>29</v>
      </c>
      <c r="B148" s="161" t="s">
        <v>30</v>
      </c>
      <c r="C148" s="162"/>
      <c r="D148" s="161" t="s">
        <v>183</v>
      </c>
      <c r="E148" s="161"/>
      <c r="F148" s="163" t="s">
        <v>32</v>
      </c>
      <c r="G148" s="164"/>
      <c r="H148" s="164"/>
      <c r="I148" s="164"/>
      <c r="J148" s="165"/>
      <c r="K148" s="162" t="s">
        <v>33</v>
      </c>
      <c r="L148" s="161" t="s">
        <v>34</v>
      </c>
      <c r="M148" s="161"/>
      <c r="N148" s="167" t="s">
        <v>33</v>
      </c>
      <c r="O148" s="168" t="s">
        <v>35</v>
      </c>
      <c r="P148" s="161"/>
      <c r="Q148" s="161"/>
      <c r="R148" s="161"/>
      <c r="S148" s="161"/>
      <c r="T148" s="161"/>
      <c r="U148" s="161"/>
      <c r="V148" s="165"/>
      <c r="W148" s="163" t="s">
        <v>36</v>
      </c>
      <c r="X148" s="169"/>
      <c r="Y148" s="168" t="s">
        <v>115</v>
      </c>
      <c r="Z148" s="161" t="s">
        <v>115</v>
      </c>
      <c r="AA148" s="162"/>
      <c r="AB148" s="161" t="s">
        <v>38</v>
      </c>
      <c r="AC148" s="167" t="s">
        <v>39</v>
      </c>
      <c r="AD148" s="161" t="s">
        <v>128</v>
      </c>
      <c r="AE148" s="162"/>
      <c r="AF148" s="163" t="s">
        <v>41</v>
      </c>
      <c r="AG148" s="169"/>
      <c r="AH148" s="168" t="s">
        <v>42</v>
      </c>
      <c r="AI148" s="168"/>
      <c r="AJ148" s="168"/>
      <c r="AK148" s="170" t="s">
        <v>43</v>
      </c>
      <c r="AL148" s="167"/>
    </row>
    <row r="149" spans="1:41" s="209" customFormat="1" ht="183" customHeight="1" outlineLevel="1" x14ac:dyDescent="0.3">
      <c r="A149" s="171" t="s">
        <v>44</v>
      </c>
      <c r="B149" s="172" t="s">
        <v>45</v>
      </c>
      <c r="C149" s="171" t="s">
        <v>46</v>
      </c>
      <c r="D149" s="172" t="s">
        <v>167</v>
      </c>
      <c r="E149" s="225" t="s">
        <v>175</v>
      </c>
      <c r="F149" s="175" t="s">
        <v>49</v>
      </c>
      <c r="G149" s="176" t="s">
        <v>131</v>
      </c>
      <c r="H149" s="174" t="s">
        <v>51</v>
      </c>
      <c r="I149" s="174" t="s">
        <v>52</v>
      </c>
      <c r="J149" s="177" t="s">
        <v>53</v>
      </c>
      <c r="K149" s="226" t="s">
        <v>54</v>
      </c>
      <c r="L149" s="173" t="s">
        <v>184</v>
      </c>
      <c r="M149" s="178" t="s">
        <v>185</v>
      </c>
      <c r="N149" s="179" t="s">
        <v>57</v>
      </c>
      <c r="O149" s="175" t="s">
        <v>58</v>
      </c>
      <c r="P149" s="174" t="s">
        <v>59</v>
      </c>
      <c r="Q149" s="174" t="s">
        <v>60</v>
      </c>
      <c r="R149" s="174" t="s">
        <v>61</v>
      </c>
      <c r="S149" s="174" t="s">
        <v>62</v>
      </c>
      <c r="T149" s="174" t="s">
        <v>63</v>
      </c>
      <c r="U149" s="174" t="s">
        <v>64</v>
      </c>
      <c r="V149" s="177" t="s">
        <v>65</v>
      </c>
      <c r="W149" s="180" t="s">
        <v>66</v>
      </c>
      <c r="X149" s="181" t="s">
        <v>67</v>
      </c>
      <c r="Y149" s="201"/>
      <c r="Z149" s="177" t="s">
        <v>69</v>
      </c>
      <c r="AA149" s="202"/>
      <c r="AB149" s="171" t="s">
        <v>71</v>
      </c>
      <c r="AC149" s="208" t="s">
        <v>72</v>
      </c>
      <c r="AD149" s="182" t="s">
        <v>134</v>
      </c>
      <c r="AE149" s="171" t="s">
        <v>135</v>
      </c>
      <c r="AF149" s="175" t="s">
        <v>75</v>
      </c>
      <c r="AG149" s="178" t="s">
        <v>76</v>
      </c>
      <c r="AH149" s="175" t="s">
        <v>77</v>
      </c>
      <c r="AI149" s="183" t="s">
        <v>78</v>
      </c>
      <c r="AJ149" s="177" t="s">
        <v>79</v>
      </c>
      <c r="AK149" s="184" t="s">
        <v>80</v>
      </c>
      <c r="AL149" s="185" t="s">
        <v>81</v>
      </c>
    </row>
    <row r="150" spans="1:41" s="4" customFormat="1" ht="13.2" outlineLevel="1" x14ac:dyDescent="0.25">
      <c r="A150" s="16" t="s">
        <v>82</v>
      </c>
      <c r="B150" s="186"/>
      <c r="C150" s="187"/>
      <c r="D150" s="21">
        <v>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18"/>
      <c r="AH150" s="205"/>
      <c r="AI150" s="29"/>
      <c r="AJ150" s="187"/>
      <c r="AK150" s="16"/>
      <c r="AL150" s="16"/>
      <c r="AN150" s="4">
        <v>6</v>
      </c>
      <c r="AO150" s="4" t="s">
        <v>186</v>
      </c>
    </row>
    <row r="151" spans="1:41" s="4" customFormat="1" ht="13.2" outlineLevel="1" x14ac:dyDescent="0.25">
      <c r="A151" s="16" t="s">
        <v>82</v>
      </c>
      <c r="B151" s="186"/>
      <c r="C151" s="187"/>
      <c r="D151" s="21">
        <f t="shared" ref="D151:D165" si="5">D150+1</f>
        <v>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18"/>
      <c r="AH151" s="205"/>
      <c r="AI151" s="29"/>
      <c r="AJ151" s="187"/>
      <c r="AK151" s="16"/>
      <c r="AL151" s="16"/>
      <c r="AN151" s="4">
        <v>6</v>
      </c>
      <c r="AO151" s="4" t="s">
        <v>186</v>
      </c>
    </row>
    <row r="152" spans="1:41" s="4" customFormat="1" ht="13.2" outlineLevel="1" x14ac:dyDescent="0.25">
      <c r="A152" s="16" t="s">
        <v>82</v>
      </c>
      <c r="B152" s="186"/>
      <c r="C152" s="187"/>
      <c r="D152" s="21">
        <f t="shared" si="5"/>
        <v>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18"/>
      <c r="AH152" s="205"/>
      <c r="AI152" s="29"/>
      <c r="AJ152" s="187"/>
      <c r="AK152" s="16"/>
      <c r="AL152" s="16"/>
      <c r="AN152" s="4">
        <v>6</v>
      </c>
      <c r="AO152" s="4" t="s">
        <v>186</v>
      </c>
    </row>
    <row r="153" spans="1:41" s="4" customFormat="1" ht="13.2" outlineLevel="1" x14ac:dyDescent="0.25">
      <c r="A153" s="16" t="s">
        <v>82</v>
      </c>
      <c r="B153" s="186"/>
      <c r="C153" s="187"/>
      <c r="D153" s="21">
        <f t="shared" si="5"/>
        <v>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7</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8</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9</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10</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11</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12</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13</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14</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15</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16</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x14ac:dyDescent="0.25">
      <c r="A166" s="158"/>
      <c r="B166" s="20"/>
      <c r="C166" s="20"/>
      <c r="D166" s="25"/>
      <c r="E166" s="20"/>
      <c r="F166" s="221"/>
      <c r="G166" s="20"/>
      <c r="H166" s="221"/>
      <c r="I166" s="221"/>
      <c r="J166" s="221"/>
      <c r="K166" s="221"/>
      <c r="L166" s="20"/>
      <c r="M166" s="20"/>
      <c r="N166" s="221"/>
      <c r="O166" s="221"/>
      <c r="P166" s="20"/>
      <c r="Q166" s="221"/>
      <c r="R166" s="20"/>
      <c r="S166" s="221"/>
      <c r="T166" s="20"/>
      <c r="U166" s="20"/>
      <c r="V166" s="20"/>
      <c r="Y166" s="20"/>
      <c r="Z166" s="20"/>
      <c r="AA166" s="20"/>
      <c r="AB166" s="20"/>
      <c r="AC166" s="20"/>
      <c r="AF166" s="221"/>
      <c r="AG166" s="20"/>
      <c r="AH166" s="20"/>
      <c r="AI166" s="20"/>
      <c r="AJ166" s="20"/>
    </row>
    <row r="167" spans="1:41" s="4" customFormat="1" ht="13.8" thickBot="1" x14ac:dyDescent="0.3">
      <c r="D167" s="4" t="s">
        <v>187</v>
      </c>
      <c r="L167" s="3"/>
    </row>
    <row r="168" spans="1:41" s="4" customFormat="1" ht="13.8" outlineLevel="1" thickBot="1" x14ac:dyDescent="0.3">
      <c r="A168" s="160" t="s">
        <v>29</v>
      </c>
      <c r="B168" s="161" t="s">
        <v>30</v>
      </c>
      <c r="C168" s="162"/>
      <c r="D168" s="161" t="s">
        <v>188</v>
      </c>
      <c r="E168" s="161"/>
      <c r="F168" s="163" t="s">
        <v>32</v>
      </c>
      <c r="G168" s="164"/>
      <c r="H168" s="164"/>
      <c r="I168" s="164"/>
      <c r="J168" s="165"/>
      <c r="K168" s="162" t="s">
        <v>33</v>
      </c>
      <c r="L168" s="161" t="s">
        <v>158</v>
      </c>
      <c r="M168" s="161"/>
      <c r="N168" s="167" t="s">
        <v>33</v>
      </c>
      <c r="O168" s="168" t="s">
        <v>35</v>
      </c>
      <c r="P168" s="161"/>
      <c r="Q168" s="161"/>
      <c r="R168" s="161"/>
      <c r="S168" s="161"/>
      <c r="T168" s="161"/>
      <c r="U168" s="161"/>
      <c r="V168" s="162"/>
      <c r="W168" s="163" t="s">
        <v>36</v>
      </c>
      <c r="X168" s="169"/>
      <c r="Y168" s="161" t="s">
        <v>115</v>
      </c>
      <c r="Z168" s="161" t="s">
        <v>115</v>
      </c>
      <c r="AA168" s="162"/>
      <c r="AB168" s="162" t="s">
        <v>38</v>
      </c>
      <c r="AC168" s="167" t="s">
        <v>39</v>
      </c>
      <c r="AD168" s="161" t="s">
        <v>128</v>
      </c>
      <c r="AE168" s="162"/>
      <c r="AF168" s="163" t="s">
        <v>41</v>
      </c>
      <c r="AG168" s="165" t="s">
        <v>115</v>
      </c>
      <c r="AH168" s="168" t="s">
        <v>42</v>
      </c>
      <c r="AI168" s="168"/>
      <c r="AJ168" s="168"/>
      <c r="AK168" s="170" t="s">
        <v>43</v>
      </c>
      <c r="AL168" s="167"/>
    </row>
    <row r="169" spans="1:41" s="209" customFormat="1" ht="195" outlineLevel="1" x14ac:dyDescent="0.3">
      <c r="A169" s="171" t="s">
        <v>44</v>
      </c>
      <c r="B169" s="172" t="s">
        <v>45</v>
      </c>
      <c r="C169" s="171" t="s">
        <v>46</v>
      </c>
      <c r="D169" s="172" t="s">
        <v>167</v>
      </c>
      <c r="E169" s="225" t="s">
        <v>175</v>
      </c>
      <c r="F169" s="175" t="s">
        <v>49</v>
      </c>
      <c r="G169" s="176" t="s">
        <v>131</v>
      </c>
      <c r="H169" s="174" t="s">
        <v>51</v>
      </c>
      <c r="I169" s="174" t="s">
        <v>52</v>
      </c>
      <c r="J169" s="177" t="s">
        <v>53</v>
      </c>
      <c r="K169" s="226" t="s">
        <v>54</v>
      </c>
      <c r="L169" s="173" t="s">
        <v>161</v>
      </c>
      <c r="M169" s="177" t="s">
        <v>162</v>
      </c>
      <c r="N169" s="179" t="s">
        <v>57</v>
      </c>
      <c r="O169" s="175" t="s">
        <v>58</v>
      </c>
      <c r="P169" s="174" t="s">
        <v>59</v>
      </c>
      <c r="Q169" s="174" t="s">
        <v>60</v>
      </c>
      <c r="R169" s="174" t="s">
        <v>61</v>
      </c>
      <c r="S169" s="174" t="s">
        <v>62</v>
      </c>
      <c r="T169" s="174" t="s">
        <v>63</v>
      </c>
      <c r="U169" s="174" t="s">
        <v>64</v>
      </c>
      <c r="V169" s="177" t="s">
        <v>65</v>
      </c>
      <c r="W169" s="180" t="s">
        <v>66</v>
      </c>
      <c r="X169" s="181" t="s">
        <v>67</v>
      </c>
      <c r="Y169" s="201"/>
      <c r="Z169" s="183"/>
      <c r="AA169" s="202"/>
      <c r="AB169" s="208" t="s">
        <v>71</v>
      </c>
      <c r="AC169" s="208" t="s">
        <v>72</v>
      </c>
      <c r="AD169" s="182" t="s">
        <v>163</v>
      </c>
      <c r="AE169" s="171" t="s">
        <v>135</v>
      </c>
      <c r="AF169" s="175" t="s">
        <v>75</v>
      </c>
      <c r="AG169" s="177"/>
      <c r="AH169" s="175" t="s">
        <v>77</v>
      </c>
      <c r="AI169" s="183" t="s">
        <v>78</v>
      </c>
      <c r="AJ169" s="177" t="s">
        <v>79</v>
      </c>
      <c r="AK169" s="184" t="s">
        <v>80</v>
      </c>
      <c r="AL169" s="185" t="s">
        <v>81</v>
      </c>
    </row>
    <row r="170" spans="1:41" s="4" customFormat="1" ht="13.2" outlineLevel="1" x14ac:dyDescent="0.25">
      <c r="A170" s="16" t="s">
        <v>82</v>
      </c>
      <c r="B170" s="186"/>
      <c r="C170" s="187"/>
      <c r="D170" s="21">
        <v>1</v>
      </c>
      <c r="E170" s="21"/>
      <c r="F170" s="189" t="s">
        <v>111</v>
      </c>
      <c r="G170" s="29"/>
      <c r="H170" s="190"/>
      <c r="I170" s="190"/>
      <c r="J170" s="191"/>
      <c r="K170" s="13"/>
      <c r="L170" s="186"/>
      <c r="M170" s="187"/>
      <c r="N170" s="13"/>
      <c r="O170" s="195"/>
      <c r="P170" s="31"/>
      <c r="Q170" s="196"/>
      <c r="R170" s="31"/>
      <c r="S170" s="196"/>
      <c r="T170" s="31"/>
      <c r="U170" s="196"/>
      <c r="V170" s="32"/>
      <c r="W170" s="192"/>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ref="D171:D185" si="6">D170+1</f>
        <v>2</v>
      </c>
      <c r="E171" s="21"/>
      <c r="F171" s="189" t="s">
        <v>111</v>
      </c>
      <c r="G171" s="29"/>
      <c r="H171" s="190"/>
      <c r="I171" s="190"/>
      <c r="J171" s="191"/>
      <c r="K171" s="13"/>
      <c r="L171" s="186"/>
      <c r="M171" s="187"/>
      <c r="N171" s="13"/>
      <c r="O171" s="195"/>
      <c r="P171" s="31"/>
      <c r="Q171" s="196"/>
      <c r="R171" s="31"/>
      <c r="S171" s="196"/>
      <c r="T171" s="31"/>
      <c r="U171" s="196"/>
      <c r="V171" s="32"/>
      <c r="W171" s="192"/>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3</v>
      </c>
      <c r="E172" s="21"/>
      <c r="F172" s="189" t="s">
        <v>111</v>
      </c>
      <c r="G172" s="29"/>
      <c r="H172" s="190"/>
      <c r="I172" s="190"/>
      <c r="J172" s="191"/>
      <c r="K172" s="13"/>
      <c r="L172" s="186"/>
      <c r="M172" s="187"/>
      <c r="N172" s="13"/>
      <c r="O172" s="195"/>
      <c r="P172" s="31"/>
      <c r="Q172" s="196"/>
      <c r="R172" s="31"/>
      <c r="S172" s="196"/>
      <c r="T172" s="31"/>
      <c r="U172" s="196"/>
      <c r="V172" s="32"/>
      <c r="W172" s="192"/>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6</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7</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8</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9</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10</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11</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12</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13</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14</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15</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16</v>
      </c>
      <c r="E185" s="21"/>
      <c r="F185" s="189" t="s">
        <v>111</v>
      </c>
      <c r="G185" s="29"/>
      <c r="H185" s="190"/>
      <c r="I185" s="190"/>
      <c r="J185" s="191"/>
      <c r="K185" s="13"/>
      <c r="L185" s="197"/>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x14ac:dyDescent="0.25">
      <c r="A186" s="158"/>
      <c r="B186" s="20"/>
      <c r="C186" s="20"/>
      <c r="D186" s="25"/>
      <c r="E186" s="20"/>
      <c r="F186" s="221"/>
      <c r="G186" s="20"/>
      <c r="H186" s="221"/>
      <c r="I186" s="221"/>
      <c r="J186" s="221"/>
      <c r="K186" s="221"/>
      <c r="L186" s="20"/>
      <c r="M186" s="20"/>
      <c r="N186" s="221"/>
      <c r="O186" s="221"/>
      <c r="P186" s="20"/>
      <c r="Q186" s="221"/>
      <c r="R186" s="20"/>
      <c r="S186" s="221"/>
      <c r="T186" s="20"/>
      <c r="U186" s="20"/>
      <c r="V186" s="20"/>
      <c r="W186" s="20"/>
      <c r="X186" s="20"/>
      <c r="Y186" s="20"/>
      <c r="Z186" s="20"/>
      <c r="AA186" s="20"/>
      <c r="AD186" s="221"/>
      <c r="AE186" s="20"/>
      <c r="AF186" s="20"/>
      <c r="AG186" s="20"/>
      <c r="AH186" s="20"/>
      <c r="AI186" s="20"/>
    </row>
    <row r="187" spans="1:41" s="4" customFormat="1" ht="13.8" thickBot="1" x14ac:dyDescent="0.3">
      <c r="D187" s="4" t="s">
        <v>190</v>
      </c>
      <c r="L187" s="3"/>
    </row>
    <row r="188" spans="1:41" s="4" customFormat="1" ht="13.8" outlineLevel="1" thickBot="1" x14ac:dyDescent="0.3">
      <c r="A188" s="160" t="s">
        <v>29</v>
      </c>
      <c r="B188" s="161" t="s">
        <v>30</v>
      </c>
      <c r="C188" s="162"/>
      <c r="D188" s="161" t="s">
        <v>191</v>
      </c>
      <c r="E188" s="161"/>
      <c r="F188" s="163" t="s">
        <v>32</v>
      </c>
      <c r="G188" s="164"/>
      <c r="H188" s="164"/>
      <c r="I188" s="164"/>
      <c r="J188" s="165"/>
      <c r="K188" s="207" t="s">
        <v>33</v>
      </c>
      <c r="L188" s="161" t="s">
        <v>192</v>
      </c>
      <c r="M188" s="161"/>
      <c r="N188" s="167" t="s">
        <v>33</v>
      </c>
      <c r="O188" s="168" t="s">
        <v>35</v>
      </c>
      <c r="P188" s="161"/>
      <c r="Q188" s="161"/>
      <c r="R188" s="161"/>
      <c r="S188" s="161"/>
      <c r="T188" s="161"/>
      <c r="U188" s="161"/>
      <c r="V188" s="161"/>
      <c r="W188" s="163" t="s">
        <v>36</v>
      </c>
      <c r="X188" s="169"/>
      <c r="Y188" s="168" t="s">
        <v>115</v>
      </c>
      <c r="Z188" s="161" t="s">
        <v>115</v>
      </c>
      <c r="AA188" s="162"/>
      <c r="AB188" s="161" t="s">
        <v>38</v>
      </c>
      <c r="AC188" s="168" t="s">
        <v>39</v>
      </c>
      <c r="AD188" s="168" t="s">
        <v>154</v>
      </c>
      <c r="AE188" s="162"/>
      <c r="AF188" s="163" t="s">
        <v>41</v>
      </c>
      <c r="AG188" s="165" t="s">
        <v>115</v>
      </c>
      <c r="AH188" s="168" t="s">
        <v>42</v>
      </c>
      <c r="AI188" s="168"/>
      <c r="AJ188" s="168"/>
      <c r="AK188" s="170" t="s">
        <v>43</v>
      </c>
      <c r="AL188" s="167"/>
    </row>
    <row r="189" spans="1:41" s="209" customFormat="1" ht="201.75" customHeight="1" outlineLevel="1" x14ac:dyDescent="0.3">
      <c r="A189" s="171" t="s">
        <v>44</v>
      </c>
      <c r="B189" s="172" t="s">
        <v>45</v>
      </c>
      <c r="C189" s="171" t="s">
        <v>46</v>
      </c>
      <c r="D189" s="172" t="s">
        <v>167</v>
      </c>
      <c r="E189" s="225" t="s">
        <v>175</v>
      </c>
      <c r="F189" s="175" t="s">
        <v>49</v>
      </c>
      <c r="G189" s="176" t="s">
        <v>131</v>
      </c>
      <c r="H189" s="174" t="s">
        <v>51</v>
      </c>
      <c r="I189" s="174" t="s">
        <v>52</v>
      </c>
      <c r="J189" s="177" t="s">
        <v>53</v>
      </c>
      <c r="K189" s="179" t="s">
        <v>54</v>
      </c>
      <c r="L189" s="173" t="s">
        <v>193</v>
      </c>
      <c r="M189" s="178" t="s">
        <v>194</v>
      </c>
      <c r="N189" s="179" t="s">
        <v>57</v>
      </c>
      <c r="O189" s="175" t="s">
        <v>58</v>
      </c>
      <c r="P189" s="174" t="s">
        <v>59</v>
      </c>
      <c r="Q189" s="174" t="s">
        <v>60</v>
      </c>
      <c r="R189" s="174" t="s">
        <v>61</v>
      </c>
      <c r="S189" s="174" t="s">
        <v>62</v>
      </c>
      <c r="T189" s="174" t="s">
        <v>63</v>
      </c>
      <c r="U189" s="174" t="s">
        <v>64</v>
      </c>
      <c r="V189" s="177" t="s">
        <v>65</v>
      </c>
      <c r="W189" s="180" t="s">
        <v>66</v>
      </c>
      <c r="X189" s="181" t="s">
        <v>67</v>
      </c>
      <c r="Y189" s="201"/>
      <c r="Z189" s="183"/>
      <c r="AA189" s="202"/>
      <c r="AB189" s="171" t="s">
        <v>71</v>
      </c>
      <c r="AC189" s="208" t="s">
        <v>72</v>
      </c>
      <c r="AD189" s="182"/>
      <c r="AE189" s="171" t="s">
        <v>135</v>
      </c>
      <c r="AF189" s="175" t="s">
        <v>75</v>
      </c>
      <c r="AG189" s="177"/>
      <c r="AH189" s="175" t="s">
        <v>77</v>
      </c>
      <c r="AI189" s="183" t="s">
        <v>78</v>
      </c>
      <c r="AJ189" s="177" t="s">
        <v>79</v>
      </c>
      <c r="AK189" s="184" t="s">
        <v>80</v>
      </c>
      <c r="AL189" s="185" t="s">
        <v>81</v>
      </c>
    </row>
    <row r="190" spans="1:41" s="4" customFormat="1" ht="13.2" outlineLevel="1" x14ac:dyDescent="0.25">
      <c r="A190" s="16" t="s">
        <v>82</v>
      </c>
      <c r="B190" s="186"/>
      <c r="C190" s="187"/>
      <c r="D190" s="21">
        <v>1</v>
      </c>
      <c r="E190" s="21"/>
      <c r="F190" s="189" t="s">
        <v>111</v>
      </c>
      <c r="G190" s="29"/>
      <c r="H190" s="190"/>
      <c r="I190" s="190"/>
      <c r="J190" s="191"/>
      <c r="K190" s="13"/>
      <c r="L190" s="219"/>
      <c r="M190" s="32"/>
      <c r="N190" s="13"/>
      <c r="O190" s="195"/>
      <c r="P190" s="31"/>
      <c r="Q190" s="196"/>
      <c r="R190" s="31"/>
      <c r="S190" s="196"/>
      <c r="T190" s="31"/>
      <c r="U190" s="196"/>
      <c r="V190" s="32"/>
      <c r="W190" s="192"/>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ref="D191:D205" si="7">D190+1</f>
        <v>2</v>
      </c>
      <c r="E191" s="21"/>
      <c r="F191" s="189" t="s">
        <v>111</v>
      </c>
      <c r="G191" s="29"/>
      <c r="H191" s="190"/>
      <c r="I191" s="190"/>
      <c r="J191" s="191"/>
      <c r="K191" s="13"/>
      <c r="L191" s="219"/>
      <c r="M191" s="32"/>
      <c r="N191" s="13"/>
      <c r="O191" s="195"/>
      <c r="P191" s="31"/>
      <c r="Q191" s="196"/>
      <c r="R191" s="31"/>
      <c r="S191" s="196"/>
      <c r="T191" s="31"/>
      <c r="U191" s="196"/>
      <c r="V191" s="32"/>
      <c r="W191" s="192"/>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3</v>
      </c>
      <c r="E192" s="21"/>
      <c r="F192" s="189" t="s">
        <v>111</v>
      </c>
      <c r="G192" s="29"/>
      <c r="H192" s="190"/>
      <c r="I192" s="190"/>
      <c r="J192" s="191"/>
      <c r="K192" s="13"/>
      <c r="L192" s="219"/>
      <c r="M192" s="32"/>
      <c r="N192" s="13"/>
      <c r="O192" s="195"/>
      <c r="P192" s="31"/>
      <c r="Q192" s="196"/>
      <c r="R192" s="31"/>
      <c r="S192" s="196"/>
      <c r="T192" s="31"/>
      <c r="U192" s="196"/>
      <c r="V192" s="32"/>
      <c r="W192" s="192"/>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6</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7</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8</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9</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10</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11</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12</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13</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14</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15</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16</v>
      </c>
      <c r="E205" s="21"/>
      <c r="F205" s="189" t="s">
        <v>111</v>
      </c>
      <c r="G205" s="29"/>
      <c r="H205" s="190"/>
      <c r="I205" s="190"/>
      <c r="J205" s="191"/>
      <c r="K205" s="13"/>
      <c r="L205" s="219"/>
      <c r="M205" s="32"/>
      <c r="N205" s="13"/>
      <c r="O205" s="194"/>
      <c r="P205" s="31"/>
      <c r="Q205" s="196"/>
      <c r="R205" s="31"/>
      <c r="S205" s="196"/>
      <c r="T205" s="31"/>
      <c r="U205" s="196"/>
      <c r="V205" s="32"/>
      <c r="W205" s="189"/>
      <c r="X205" s="187"/>
      <c r="Y205" s="205"/>
      <c r="Z205" s="198"/>
      <c r="AA205" s="206"/>
      <c r="AB205" s="187"/>
      <c r="AC205" s="16" t="s">
        <v>103</v>
      </c>
      <c r="AD205" s="224"/>
      <c r="AE205" s="217"/>
      <c r="AF205" s="189"/>
      <c r="AG205" s="187"/>
      <c r="AH205" s="205"/>
      <c r="AI205" s="29"/>
      <c r="AJ205" s="187"/>
      <c r="AK205" s="16"/>
      <c r="AL205" s="16"/>
      <c r="AN205" s="4">
        <v>13</v>
      </c>
      <c r="AO205" s="4" t="s">
        <v>195</v>
      </c>
    </row>
    <row r="206" spans="1:41" s="4" customFormat="1" ht="13.2" x14ac:dyDescent="0.25">
      <c r="A206" s="158"/>
      <c r="B206" s="20"/>
      <c r="C206" s="20"/>
      <c r="D206" s="25"/>
      <c r="E206" s="20"/>
      <c r="F206" s="221"/>
      <c r="G206" s="20"/>
      <c r="H206" s="221"/>
      <c r="I206" s="221"/>
      <c r="J206" s="221"/>
      <c r="K206" s="221"/>
      <c r="L206" s="20"/>
      <c r="M206" s="20"/>
      <c r="N206" s="221"/>
      <c r="O206" s="221"/>
      <c r="P206" s="20"/>
      <c r="Q206" s="221"/>
      <c r="R206" s="20"/>
      <c r="S206" s="221"/>
      <c r="T206" s="20"/>
      <c r="U206" s="20"/>
      <c r="V206" s="20"/>
      <c r="W206" s="20"/>
      <c r="X206" s="20"/>
      <c r="Y206" s="20"/>
      <c r="Z206" s="20"/>
      <c r="AA206" s="20"/>
      <c r="AD206" s="221"/>
      <c r="AE206" s="20"/>
      <c r="AF206" s="20"/>
      <c r="AG206" s="20"/>
      <c r="AH206" s="20"/>
      <c r="AI206" s="20"/>
    </row>
    <row r="207" spans="1:41" ht="15" x14ac:dyDescent="0.25">
      <c r="A207" s="140" t="s">
        <v>196</v>
      </c>
    </row>
  </sheetData>
  <dataConsolidate/>
  <mergeCells count="5">
    <mergeCell ref="L54:O54"/>
    <mergeCell ref="P54:S54"/>
    <mergeCell ref="T54:W54"/>
    <mergeCell ref="X54:AA54"/>
    <mergeCell ref="L53:AA53"/>
  </mergeCells>
  <dataValidations count="31">
    <dataValidation type="textLength" errorStyle="warning" operator="lessThanOrEqual" allowBlank="1" showInputMessage="1" showErrorMessage="1" error="Maximum length is 16 car." sqref="H61" xr:uid="{00000000-0002-0000-0500-000000000000}">
      <formula1>16</formula1>
    </dataValidation>
    <dataValidation type="list" allowBlank="1" showInputMessage="1" showErrorMessage="1" sqref="E96:E111" xr:uid="{00000000-0002-0000-0500-000001000000}">
      <formula1>"OR,AND,NOR,NAND"</formula1>
    </dataValidation>
    <dataValidation type="list" allowBlank="1" showInputMessage="1" showErrorMessage="1" prompt="SPS : Single_x000a_" sqref="G96:G111" xr:uid="{00000000-0002-0000-0500-000002000000}">
      <formula1>"SPS"</formula1>
    </dataValidation>
    <dataValidation type="whole" allowBlank="1" showInputMessage="1" showErrorMessage="1" sqref="D96:D111" xr:uid="{00000000-0002-0000-0500-000003000000}">
      <formula1>1</formula1>
      <formula2>32</formula2>
    </dataValidation>
    <dataValidation type="list" operator="lessThanOrEqual" allowBlank="1" showInputMessage="1" sqref="AJ96:AJ111" xr:uid="{00000000-0002-0000-0500-000004000000}">
      <formula1>"GroupSPS,"</formula1>
    </dataValidation>
    <dataValidation type="list" allowBlank="1" showInputMessage="1" showErrorMessage="1" sqref="AA116:AA131 AA96:AA111 AA20:AA52" xr:uid="{00000000-0002-0000-0500-000005000000}">
      <formula1>"None,5,6,7,8,9,10,11,12,13,14,15,17"</formula1>
    </dataValidation>
    <dataValidation type="list" allowBlank="1" showInputMessage="1" showErrorMessage="1" prompt="SPS : Single_x000a_DPS : Dual_x000a_MPS : Multiple_x000a_" sqref="G116:G131 G59 G20:G54" xr:uid="{00000000-0002-0000-0500-000006000000}">
      <formula1>"SPS,DPS,MPS,"</formula1>
    </dataValidation>
    <dataValidation type="list" operator="lessThanOrEqual" allowBlank="1" showInputMessage="1" sqref="AJ136:AJ145 AJ116:AJ131 AJ59:AJ68 AJ20:AJ54" xr:uid="{00000000-0002-0000-0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54" xr:uid="{00000000-0002-0000-0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60:M68" xr:uid="{00000000-0002-0000-0500-000009000000}">
      <formula1>16</formula1>
    </dataValidation>
    <dataValidation type="list" allowBlank="1" showInputMessage="1" showErrorMessage="1" prompt="SPC : Single_x000a_DPC : Dual" sqref="G136:G145 G60:G68" xr:uid="{00000000-0002-0000-0500-00000A000000}">
      <formula1>"SPC,DPC"</formula1>
    </dataValidation>
    <dataValidation type="list" operator="lessThanOrEqual" allowBlank="1" showInputMessage="1" sqref="AJ150:AJ165 AJ73:AJ76" xr:uid="{00000000-0002-0000-0500-00000B000000}">
      <formula1>MV_Types</formula1>
    </dataValidation>
    <dataValidation type="list" allowBlank="1" showInputMessage="1" showErrorMessage="1" errorTitle="Unknown Profile !" error="This profile does not exist : please create it before in [Electric Functions] or [System Functions]" sqref="F150:F165 F73:F76" xr:uid="{00000000-0002-0000-0500-00000C000000}">
      <formula1>OFFSET(INDIRECT("MV__ELEC_PROFILES"),0,0,,COUNTA(INDIRECT("MV__ELEC_PROFILES")))</formula1>
    </dataValidation>
    <dataValidation type="list" operator="lessThanOrEqual" allowBlank="1" showInputMessage="1" showErrorMessage="1" sqref="L170:L185 L87:L90" xr:uid="{00000000-0002-0000-0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00000000-0002-0000-0500-00000E000000}">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K20:AK54 AG20:AG54 AB20:AC54" xr:uid="{00000000-0002-0000-0500-00000F000000}">
      <formula1>"Yes,No"</formula1>
    </dataValidation>
    <dataValidation type="textLength" operator="lessThanOrEqual" allowBlank="1" showInputMessage="1" showErrorMessage="1" error="Maximum length is 16 car." sqref="H190:J205 H170:J185 H150:J165 H136:J145 H62:H68 I60:J68 H81:J82 H87:J90 H73:J76 H60" xr:uid="{00000000-0002-0000-0500-000010000000}">
      <formula1>16</formula1>
    </dataValidation>
    <dataValidation type="textLength" operator="lessThanOrEqual" allowBlank="1" showInputMessage="1" showErrorMessage="1" sqref="N190:N205 N170:N185 N150:N165 N136:N145 H116:J131 L116:N131 H96:J111 L96:N111 N87:N90 N73:N76 N81:N82 H59:J59 N60:N68 L59:N59 M54:O54 L20:N52 H20:J54" xr:uid="{00000000-0002-0000-0500-000011000000}">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L53:AA53" xr:uid="{00000000-0002-0000-0500-000012000000}"/>
    <dataValidation type="textLength" operator="lessThanOrEqual" allowBlank="1" showInputMessage="1" showErrorMessage="1" sqref="K190:K205 K170:K185 K150:K165 K136:K145 K116:K131 K96:K111 K79 K87:K90 K59:K68 K73:K76 K81:K82 L54 K20:K54" xr:uid="{00000000-0002-0000-0500-000013000000}">
      <formula1>35</formula1>
    </dataValidation>
    <dataValidation allowBlank="1" showInputMessage="1" showErrorMessage="1" sqref="X190:X205 R190:R205 T190:T205 P190:P205 V190:V205 A187:IV187 X170:X185 R170:R185 T170:T185 P170:P185 V170:V185 A167:IV167 W166:X166 X150:X165 P150:P165 R150:R165 T150:T165 AK166 V150:V165 A146:XFD147 A132:C133 E132:IV133 D132 X87:X90 X81:X82 X73:X76 P73:P76 R73:R76 T73:T76 P81:P82 R81:R82 T81:T82 P87:P90 R87:R90 T87:T90 V73:V76 V81:V82 V87:V90 D85" xr:uid="{00000000-0002-0000-0500-000014000000}"/>
    <dataValidation type="whole" allowBlank="1" showInputMessage="1" showErrorMessage="1" sqref="D190:D205 D170:D185 D150:D165 D136:D145 D116:D131" xr:uid="{00000000-0002-0000-0500-000015000000}">
      <formula1>1</formula1>
      <formula2>128</formula2>
    </dataValidation>
    <dataValidation operator="lessThanOrEqual" allowBlank="1" showInputMessage="1" sqref="M190:M205 M170:M185 M87:M90" xr:uid="{00000000-0002-0000-0500-000016000000}"/>
    <dataValidation type="list" operator="lessThanOrEqual" allowBlank="1" showInputMessage="1" prompt="Bay type or Template name" sqref="AH190:AH205 AH170:AH185 AH150:AH165 AH136:AH145 AH116:AH131 AH96:AH111 AH87:AH90 AH81:AH82 AH73:AH76 AH59:AH68 AH20:AH54" xr:uid="{00000000-0002-0000-0500-000017000000}">
      <formula1>"GB,BB,CB,SB,CK,FB,SH,TF,"</formula1>
    </dataValidation>
    <dataValidation type="list" operator="lessThanOrEqual" allowBlank="1" showInputMessage="1" sqref="AJ190:AJ205 AJ81:AJ82" xr:uid="{00000000-0002-0000-0500-000018000000}">
      <formula1>SetPoint_Types</formula1>
    </dataValidation>
    <dataValidation type="whole" allowBlank="1" showInputMessage="1" showErrorMessage="1" sqref="E190:E205 E170:E185 E150:E165 E136:E145 E116:E131" xr:uid="{00000000-0002-0000-0500-000019000000}">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00000000-0002-0000-0500-00001A000000}">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00000000-0002-0000-0500-00001B000000}">
      <formula1>MODULES_AUTOMATIONS_TYPES</formula1>
    </dataValidation>
    <dataValidation type="list" allowBlank="1" showInputMessage="1" sqref="AF190:AF205 AF170:AF185 AF150:AF165 AF136:AF145 AF116:AF131 AF96:AF111 AF59:AF68 AF73:AF76 AF81:AF82 AF87:AF90 AF20:AF54" xr:uid="{00000000-0002-0000-0500-00001C000000}">
      <formula1>"Yes,No"</formula1>
    </dataValidation>
    <dataValidation type="list" allowBlank="1" showInputMessage="1" sqref="G190:G205 G170:G185 G150:G165 G73:G76 G81:G82 G87:G90" xr:uid="{00000000-0002-0000-0500-00001D000000}">
      <formula1>"A,V,kV,MV,MVar,W,kW,MW,Hz,°,W/h,kW/h,MW/h,Var/h,kVar/h,Mvar/h,"</formula1>
    </dataValidation>
    <dataValidation type="list" allowBlank="1" showInputMessage="1" showErrorMessage="1" sqref="F11:F14" xr:uid="{00000000-0002-0000-0500-00001E000000}">
      <formula1>"1,2,3,4"</formula1>
    </dataValidation>
  </dataValidations>
  <printOptions horizontalCentered="1"/>
  <pageMargins left="0.31496062992125989" right="0.31496062992125989" top="3.9370078740157487E-2" bottom="0.51181102362204722" header="3.937007874015748E-2" footer="0.31496062992125989"/>
  <pageSetup paperSize="8" scale="65" fitToHeight="0" orientation="landscape" r:id="rId1"/>
  <headerFooter alignWithMargins="0">
    <oddFooter>&amp;L&amp;F/&amp;A&amp;CSheet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9"/>
    <pageSetUpPr fitToPage="1"/>
  </sheetPr>
  <dimension ref="A1:CU197"/>
  <sheetViews>
    <sheetView showGridLines="0" view="pageBreakPreview" zoomScale="112" zoomScaleNormal="100" zoomScaleSheetLayoutView="112" workbookViewId="0">
      <pane xSplit="4" ySplit="8" topLeftCell="G19" activePane="bottomRight" state="frozenSplit"/>
      <selection activeCell="K33" sqref="K33"/>
      <selection pane="topRight" activeCell="K33" sqref="K33"/>
      <selection pane="bottomLeft" activeCell="K33" sqref="K33"/>
      <selection pane="bottomRight" activeCell="L48" sqref="L48:AA4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tr">
        <f>T(F16)</f>
        <v>R707_P442_21R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279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R707_P442_21R</v>
      </c>
    </row>
    <row r="21" spans="1:41" s="4" customFormat="1" ht="13.2" outlineLevel="1" x14ac:dyDescent="0.25">
      <c r="A21" s="16" t="s">
        <v>82</v>
      </c>
      <c r="B21" s="186"/>
      <c r="C21" s="187"/>
      <c r="D21" s="188" t="s">
        <v>280</v>
      </c>
      <c r="E21" s="1" t="s">
        <v>281</v>
      </c>
      <c r="F21" s="189" t="s">
        <v>98</v>
      </c>
      <c r="G21" s="29" t="s">
        <v>86</v>
      </c>
      <c r="H21" s="190" t="s">
        <v>87</v>
      </c>
      <c r="I21" s="190" t="s">
        <v>279</v>
      </c>
      <c r="J21" s="191" t="s">
        <v>88</v>
      </c>
      <c r="K21" s="192" t="s">
        <v>2129</v>
      </c>
      <c r="L21" s="189" t="s">
        <v>90</v>
      </c>
      <c r="M21" s="193" t="s">
        <v>91</v>
      </c>
      <c r="N21" s="13" t="s">
        <v>282</v>
      </c>
      <c r="O21" s="194" t="s">
        <v>93</v>
      </c>
      <c r="P21" s="31" t="s">
        <v>94</v>
      </c>
      <c r="Q21" s="196" t="s">
        <v>94</v>
      </c>
      <c r="R21" s="31" t="s">
        <v>94</v>
      </c>
      <c r="S21" s="196" t="s">
        <v>94</v>
      </c>
      <c r="T21" s="31" t="s">
        <v>94</v>
      </c>
      <c r="U21" s="196" t="s">
        <v>94</v>
      </c>
      <c r="V21" s="32" t="s">
        <v>94</v>
      </c>
      <c r="W21" s="189" t="s">
        <v>280</v>
      </c>
      <c r="X21" s="187" t="s">
        <v>281</v>
      </c>
      <c r="Y21" s="197"/>
      <c r="Z21" s="187"/>
      <c r="AA21" s="186" t="s">
        <v>95</v>
      </c>
      <c r="AB21" s="187"/>
      <c r="AC21" s="16"/>
      <c r="AD21" s="197"/>
      <c r="AE21" s="187"/>
      <c r="AF21" s="189"/>
      <c r="AG21" s="29"/>
      <c r="AH21" s="197"/>
      <c r="AI21" s="198"/>
      <c r="AJ21" s="187"/>
      <c r="AK21" s="16"/>
      <c r="AL21" s="16"/>
      <c r="AN21" s="4">
        <v>1</v>
      </c>
      <c r="AO21" s="4" t="str">
        <f t="shared" ref="AO21:AO25" si="0">AO20</f>
        <v>DIGITAL INFORMATION FROM IED IED name R707_P442_21R</v>
      </c>
    </row>
    <row r="22" spans="1:41" s="4" customFormat="1" ht="13.2" hidden="1" outlineLevel="1" x14ac:dyDescent="0.25">
      <c r="A22" s="16" t="s">
        <v>82</v>
      </c>
      <c r="B22" s="186"/>
      <c r="C22" s="187"/>
      <c r="D22" s="188" t="s">
        <v>96</v>
      </c>
      <c r="E22" s="1" t="s">
        <v>97</v>
      </c>
      <c r="F22" s="189" t="s">
        <v>201</v>
      </c>
      <c r="G22" s="29" t="s">
        <v>86</v>
      </c>
      <c r="H22" s="190" t="s">
        <v>87</v>
      </c>
      <c r="I22" s="190" t="s">
        <v>279</v>
      </c>
      <c r="J22" s="191" t="s">
        <v>99</v>
      </c>
      <c r="K22" s="192" t="s">
        <v>252</v>
      </c>
      <c r="L22" s="189" t="s">
        <v>90</v>
      </c>
      <c r="M22" s="193" t="s">
        <v>204</v>
      </c>
      <c r="N22" s="13" t="s">
        <v>253</v>
      </c>
      <c r="O22" s="194" t="s">
        <v>93</v>
      </c>
      <c r="P22" s="31" t="s">
        <v>94</v>
      </c>
      <c r="Q22" s="196" t="s">
        <v>94</v>
      </c>
      <c r="R22" s="31" t="s">
        <v>94</v>
      </c>
      <c r="S22" s="196" t="s">
        <v>94</v>
      </c>
      <c r="T22" s="31" t="s">
        <v>94</v>
      </c>
      <c r="U22" s="196" t="s">
        <v>94</v>
      </c>
      <c r="V22" s="32" t="s">
        <v>94</v>
      </c>
      <c r="W22" s="189" t="s">
        <v>96</v>
      </c>
      <c r="X22" s="187" t="s">
        <v>97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R707_P442_21R</v>
      </c>
    </row>
    <row r="23" spans="1:41" s="4" customFormat="1" ht="13.2" hidden="1" outlineLevel="1" x14ac:dyDescent="0.25">
      <c r="A23" s="16" t="s">
        <v>82</v>
      </c>
      <c r="B23" s="186"/>
      <c r="C23" s="187"/>
      <c r="D23" s="188" t="s">
        <v>96</v>
      </c>
      <c r="E23" s="1" t="s">
        <v>104</v>
      </c>
      <c r="F23" s="189" t="s">
        <v>201</v>
      </c>
      <c r="G23" s="29" t="s">
        <v>86</v>
      </c>
      <c r="H23" s="190" t="s">
        <v>87</v>
      </c>
      <c r="I23" s="190" t="s">
        <v>279</v>
      </c>
      <c r="J23" s="191" t="s">
        <v>99</v>
      </c>
      <c r="K23" s="192" t="s">
        <v>254</v>
      </c>
      <c r="L23" s="189" t="s">
        <v>90</v>
      </c>
      <c r="M23" s="193" t="s">
        <v>204</v>
      </c>
      <c r="N23" s="13" t="s">
        <v>255</v>
      </c>
      <c r="O23" s="194" t="s">
        <v>93</v>
      </c>
      <c r="P23" s="31" t="s">
        <v>94</v>
      </c>
      <c r="Q23" s="196" t="s">
        <v>94</v>
      </c>
      <c r="R23" s="31" t="s">
        <v>94</v>
      </c>
      <c r="S23" s="196" t="s">
        <v>94</v>
      </c>
      <c r="T23" s="31" t="s">
        <v>94</v>
      </c>
      <c r="U23" s="196" t="s">
        <v>94</v>
      </c>
      <c r="V23" s="32" t="s">
        <v>94</v>
      </c>
      <c r="W23" s="189" t="s">
        <v>96</v>
      </c>
      <c r="X23" s="187" t="s">
        <v>104</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R707_P442_21R</v>
      </c>
    </row>
    <row r="24" spans="1:41" s="4" customFormat="1" ht="13.2" hidden="1" outlineLevel="1" x14ac:dyDescent="0.25">
      <c r="A24" s="16" t="s">
        <v>82</v>
      </c>
      <c r="B24" s="186"/>
      <c r="C24" s="187"/>
      <c r="D24" s="188" t="s">
        <v>96</v>
      </c>
      <c r="E24" s="1" t="s">
        <v>217</v>
      </c>
      <c r="F24" s="189" t="s">
        <v>209</v>
      </c>
      <c r="G24" s="29" t="s">
        <v>86</v>
      </c>
      <c r="H24" s="190" t="s">
        <v>87</v>
      </c>
      <c r="I24" s="190" t="s">
        <v>279</v>
      </c>
      <c r="J24" s="191" t="s">
        <v>99</v>
      </c>
      <c r="K24" s="192" t="s">
        <v>257</v>
      </c>
      <c r="L24" s="189" t="s">
        <v>90</v>
      </c>
      <c r="M24" s="193" t="s">
        <v>204</v>
      </c>
      <c r="N24" s="13" t="s">
        <v>258</v>
      </c>
      <c r="O24" s="194" t="s">
        <v>93</v>
      </c>
      <c r="P24" s="31" t="s">
        <v>94</v>
      </c>
      <c r="Q24" s="196" t="s">
        <v>94</v>
      </c>
      <c r="R24" s="31" t="s">
        <v>94</v>
      </c>
      <c r="S24" s="196" t="s">
        <v>94</v>
      </c>
      <c r="T24" s="31" t="s">
        <v>94</v>
      </c>
      <c r="U24" s="196" t="s">
        <v>94</v>
      </c>
      <c r="V24" s="32" t="s">
        <v>94</v>
      </c>
      <c r="W24" s="189" t="s">
        <v>96</v>
      </c>
      <c r="X24" s="187" t="s">
        <v>217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R707_P442_21R</v>
      </c>
    </row>
    <row r="25" spans="1:41" s="4" customFormat="1" ht="13.2" outlineLevel="1" x14ac:dyDescent="0.25">
      <c r="A25" s="16" t="s">
        <v>82</v>
      </c>
      <c r="B25" s="186"/>
      <c r="C25" s="187"/>
      <c r="D25" s="188" t="s">
        <v>96</v>
      </c>
      <c r="E25" s="1" t="s">
        <v>207</v>
      </c>
      <c r="F25" s="189" t="s">
        <v>85</v>
      </c>
      <c r="G25" s="29" t="s">
        <v>86</v>
      </c>
      <c r="H25" s="190" t="s">
        <v>87</v>
      </c>
      <c r="I25" s="190" t="s">
        <v>279</v>
      </c>
      <c r="J25" s="191" t="s">
        <v>88</v>
      </c>
      <c r="K25" s="192" t="s">
        <v>105</v>
      </c>
      <c r="L25" s="189" t="s">
        <v>90</v>
      </c>
      <c r="M25" s="193" t="s">
        <v>91</v>
      </c>
      <c r="N25" s="13" t="s">
        <v>106</v>
      </c>
      <c r="O25" s="194" t="s">
        <v>93</v>
      </c>
      <c r="P25" s="31" t="s">
        <v>94</v>
      </c>
      <c r="Q25" s="196" t="s">
        <v>94</v>
      </c>
      <c r="R25" s="31" t="s">
        <v>94</v>
      </c>
      <c r="S25" s="196" t="s">
        <v>94</v>
      </c>
      <c r="T25" s="31" t="s">
        <v>94</v>
      </c>
      <c r="U25" s="196" t="s">
        <v>94</v>
      </c>
      <c r="V25" s="32" t="s">
        <v>94</v>
      </c>
      <c r="W25" s="199" t="s">
        <v>96</v>
      </c>
      <c r="X25" s="200" t="s">
        <v>207</v>
      </c>
      <c r="Y25" s="197"/>
      <c r="Z25" s="187"/>
      <c r="AA25" s="186" t="s">
        <v>95</v>
      </c>
      <c r="AB25" s="187"/>
      <c r="AC25" s="16"/>
      <c r="AD25" s="197"/>
      <c r="AE25" s="187"/>
      <c r="AF25" s="189"/>
      <c r="AG25" s="29" t="s">
        <v>103</v>
      </c>
      <c r="AH25" s="197"/>
      <c r="AI25" s="198"/>
      <c r="AJ25" s="187"/>
      <c r="AK25" s="16"/>
      <c r="AL25" s="16"/>
      <c r="AN25" s="4">
        <v>1</v>
      </c>
      <c r="AO25" s="4" t="str">
        <f t="shared" si="0"/>
        <v>DIGITAL INFORMATION FROM IED IED name R707_P442_21R</v>
      </c>
    </row>
    <row r="26" spans="1:41" s="4" customFormat="1" ht="13.2" outlineLevel="1" x14ac:dyDescent="0.25">
      <c r="A26" s="16" t="s">
        <v>82</v>
      </c>
      <c r="B26" s="186"/>
      <c r="C26" s="187"/>
      <c r="D26" s="188" t="s">
        <v>272</v>
      </c>
      <c r="E26" s="1" t="s">
        <v>273</v>
      </c>
      <c r="F26" s="189" t="s">
        <v>201</v>
      </c>
      <c r="G26" s="29" t="s">
        <v>86</v>
      </c>
      <c r="H26" s="190" t="s">
        <v>87</v>
      </c>
      <c r="I26" s="190" t="s">
        <v>279</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315</v>
      </c>
      <c r="E27" s="1" t="s">
        <v>316</v>
      </c>
      <c r="F27" s="189" t="s">
        <v>201</v>
      </c>
      <c r="G27" s="29" t="s">
        <v>86</v>
      </c>
      <c r="H27" s="190" t="s">
        <v>87</v>
      </c>
      <c r="I27" s="190" t="s">
        <v>279</v>
      </c>
      <c r="J27" s="191" t="s">
        <v>88</v>
      </c>
      <c r="K27" s="192" t="s">
        <v>2442</v>
      </c>
      <c r="L27" s="189" t="s">
        <v>203</v>
      </c>
      <c r="M27" s="193" t="s">
        <v>204</v>
      </c>
      <c r="N27" s="13" t="s">
        <v>317</v>
      </c>
      <c r="O27" s="194" t="s">
        <v>93</v>
      </c>
      <c r="P27" s="31" t="s">
        <v>94</v>
      </c>
      <c r="Q27" s="196" t="s">
        <v>94</v>
      </c>
      <c r="R27" s="31" t="s">
        <v>94</v>
      </c>
      <c r="S27" s="196" t="s">
        <v>94</v>
      </c>
      <c r="T27" s="31" t="s">
        <v>94</v>
      </c>
      <c r="U27" s="196" t="s">
        <v>94</v>
      </c>
      <c r="V27" s="32" t="s">
        <v>94</v>
      </c>
      <c r="W27" s="189" t="s">
        <v>315</v>
      </c>
      <c r="X27" s="187" t="s">
        <v>316</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315</v>
      </c>
      <c r="E28" s="1" t="s">
        <v>318</v>
      </c>
      <c r="F28" s="189" t="s">
        <v>201</v>
      </c>
      <c r="G28" s="29" t="s">
        <v>86</v>
      </c>
      <c r="H28" s="190" t="s">
        <v>87</v>
      </c>
      <c r="I28" s="190" t="s">
        <v>279</v>
      </c>
      <c r="J28" s="191" t="s">
        <v>88</v>
      </c>
      <c r="K28" s="192" t="s">
        <v>2443</v>
      </c>
      <c r="L28" s="189" t="s">
        <v>203</v>
      </c>
      <c r="M28" s="193" t="s">
        <v>204</v>
      </c>
      <c r="N28" s="13" t="s">
        <v>319</v>
      </c>
      <c r="O28" s="194" t="s">
        <v>93</v>
      </c>
      <c r="P28" s="31" t="s">
        <v>94</v>
      </c>
      <c r="Q28" s="196" t="s">
        <v>94</v>
      </c>
      <c r="R28" s="31" t="s">
        <v>94</v>
      </c>
      <c r="S28" s="196" t="s">
        <v>94</v>
      </c>
      <c r="T28" s="31" t="s">
        <v>94</v>
      </c>
      <c r="U28" s="196" t="s">
        <v>94</v>
      </c>
      <c r="V28" s="32" t="s">
        <v>94</v>
      </c>
      <c r="W28" s="189" t="s">
        <v>315</v>
      </c>
      <c r="X28" s="187" t="s">
        <v>318</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315</v>
      </c>
      <c r="E29" s="1" t="s">
        <v>320</v>
      </c>
      <c r="F29" s="189" t="s">
        <v>201</v>
      </c>
      <c r="G29" s="29" t="s">
        <v>86</v>
      </c>
      <c r="H29" s="190" t="s">
        <v>87</v>
      </c>
      <c r="I29" s="190" t="s">
        <v>279</v>
      </c>
      <c r="J29" s="191" t="s">
        <v>88</v>
      </c>
      <c r="K29" s="192" t="s">
        <v>2444</v>
      </c>
      <c r="L29" s="189" t="s">
        <v>203</v>
      </c>
      <c r="M29" s="193" t="s">
        <v>204</v>
      </c>
      <c r="N29" s="13" t="s">
        <v>321</v>
      </c>
      <c r="O29" s="194" t="s">
        <v>93</v>
      </c>
      <c r="P29" s="31" t="s">
        <v>94</v>
      </c>
      <c r="Q29" s="196" t="s">
        <v>94</v>
      </c>
      <c r="R29" s="31" t="s">
        <v>94</v>
      </c>
      <c r="S29" s="196" t="s">
        <v>94</v>
      </c>
      <c r="T29" s="31" t="s">
        <v>94</v>
      </c>
      <c r="U29" s="196" t="s">
        <v>94</v>
      </c>
      <c r="V29" s="32" t="s">
        <v>94</v>
      </c>
      <c r="W29" s="189" t="s">
        <v>315</v>
      </c>
      <c r="X29" s="187" t="s">
        <v>320</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315</v>
      </c>
      <c r="E30" s="1" t="s">
        <v>229</v>
      </c>
      <c r="F30" s="189" t="s">
        <v>201</v>
      </c>
      <c r="G30" s="29" t="s">
        <v>86</v>
      </c>
      <c r="H30" s="190" t="s">
        <v>87</v>
      </c>
      <c r="I30" s="190" t="s">
        <v>279</v>
      </c>
      <c r="J30" s="191" t="s">
        <v>88</v>
      </c>
      <c r="K30" s="192" t="s">
        <v>2386</v>
      </c>
      <c r="L30" s="189" t="s">
        <v>203</v>
      </c>
      <c r="M30" s="193" t="s">
        <v>204</v>
      </c>
      <c r="N30" s="13" t="s">
        <v>322</v>
      </c>
      <c r="O30" s="194" t="s">
        <v>93</v>
      </c>
      <c r="P30" s="31" t="s">
        <v>94</v>
      </c>
      <c r="Q30" s="196" t="s">
        <v>94</v>
      </c>
      <c r="R30" s="31" t="s">
        <v>94</v>
      </c>
      <c r="S30" s="196" t="s">
        <v>94</v>
      </c>
      <c r="T30" s="31" t="s">
        <v>94</v>
      </c>
      <c r="U30" s="196" t="s">
        <v>94</v>
      </c>
      <c r="V30" s="32" t="s">
        <v>94</v>
      </c>
      <c r="W30" s="189" t="s">
        <v>315</v>
      </c>
      <c r="X30" s="187" t="s">
        <v>229</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315</v>
      </c>
      <c r="E31" s="1" t="s">
        <v>323</v>
      </c>
      <c r="F31" s="189" t="s">
        <v>283</v>
      </c>
      <c r="G31" s="29" t="s">
        <v>86</v>
      </c>
      <c r="H31" s="190" t="s">
        <v>87</v>
      </c>
      <c r="I31" s="190" t="s">
        <v>279</v>
      </c>
      <c r="J31" s="191" t="s">
        <v>88</v>
      </c>
      <c r="K31" s="192" t="s">
        <v>324</v>
      </c>
      <c r="L31" s="189" t="s">
        <v>210</v>
      </c>
      <c r="M31" s="193" t="s">
        <v>204</v>
      </c>
      <c r="N31" s="13" t="s">
        <v>2130</v>
      </c>
      <c r="O31" s="194" t="s">
        <v>93</v>
      </c>
      <c r="P31" s="31" t="s">
        <v>94</v>
      </c>
      <c r="Q31" s="196" t="s">
        <v>94</v>
      </c>
      <c r="R31" s="31" t="s">
        <v>94</v>
      </c>
      <c r="S31" s="196" t="s">
        <v>94</v>
      </c>
      <c r="T31" s="31" t="s">
        <v>94</v>
      </c>
      <c r="U31" s="196" t="s">
        <v>94</v>
      </c>
      <c r="V31" s="32" t="s">
        <v>94</v>
      </c>
      <c r="W31" s="189" t="s">
        <v>315</v>
      </c>
      <c r="X31" s="187" t="s">
        <v>323</v>
      </c>
      <c r="Y31" s="197"/>
      <c r="Z31" s="187"/>
      <c r="AA31" s="186" t="s">
        <v>95</v>
      </c>
      <c r="AB31" s="187"/>
      <c r="AC31" s="16"/>
      <c r="AD31" s="197"/>
      <c r="AE31" s="187"/>
      <c r="AF31" s="189"/>
      <c r="AG31" s="29"/>
      <c r="AH31" s="197"/>
      <c r="AI31" s="198"/>
      <c r="AJ31" s="187"/>
      <c r="AK31" s="16"/>
      <c r="AL31" s="16"/>
      <c r="AN31" s="4">
        <v>1</v>
      </c>
      <c r="AO31" s="4" t="e">
        <f>#REF!</f>
        <v>#REF!</v>
      </c>
    </row>
    <row r="32" spans="1:41" s="371" customFormat="1" ht="13.2" outlineLevel="1" x14ac:dyDescent="0.25">
      <c r="A32" s="363" t="s">
        <v>82</v>
      </c>
      <c r="B32" s="364"/>
      <c r="C32" s="288"/>
      <c r="D32" s="365"/>
      <c r="E32" s="366"/>
      <c r="F32" s="281" t="s">
        <v>111</v>
      </c>
      <c r="G32" s="29" t="s">
        <v>86</v>
      </c>
      <c r="H32" s="190" t="s">
        <v>87</v>
      </c>
      <c r="I32" s="190" t="s">
        <v>279</v>
      </c>
      <c r="J32" s="191" t="s">
        <v>108</v>
      </c>
      <c r="K32" s="375" t="s">
        <v>2445</v>
      </c>
      <c r="L32" s="199" t="s">
        <v>284</v>
      </c>
      <c r="M32" s="211" t="s">
        <v>204</v>
      </c>
      <c r="N32" s="212" t="s">
        <v>2134</v>
      </c>
      <c r="O32" s="213"/>
      <c r="P32" s="214"/>
      <c r="Q32" s="215"/>
      <c r="R32" s="214"/>
      <c r="S32" s="215"/>
      <c r="T32" s="214"/>
      <c r="U32" s="215"/>
      <c r="V32" s="216"/>
      <c r="W32" s="199" t="s">
        <v>2205</v>
      </c>
      <c r="X32" s="187" t="s">
        <v>2203</v>
      </c>
      <c r="Y32" s="367"/>
      <c r="Z32" s="288"/>
      <c r="AA32" s="368"/>
      <c r="AB32" s="288"/>
      <c r="AC32" s="363"/>
      <c r="AD32" s="369"/>
      <c r="AE32" s="288"/>
      <c r="AF32" s="281"/>
      <c r="AG32" s="288"/>
      <c r="AH32" s="369"/>
      <c r="AI32" s="370"/>
      <c r="AJ32" s="288"/>
      <c r="AK32" s="363"/>
      <c r="AL32" s="363"/>
      <c r="AN32" s="371">
        <v>2</v>
      </c>
      <c r="AO32" s="371" t="str">
        <f>"DIGITAL INFORMATION TO IED IED name " &amp; I50</f>
        <v>DIGITAL INFORMATION TO IED IED name R707_P442_21R</v>
      </c>
    </row>
    <row r="33" spans="1:41" s="371" customFormat="1" ht="13.2" outlineLevel="1" x14ac:dyDescent="0.25">
      <c r="A33" s="363" t="s">
        <v>82</v>
      </c>
      <c r="B33" s="364"/>
      <c r="C33" s="288"/>
      <c r="D33" s="365"/>
      <c r="E33" s="366"/>
      <c r="F33" s="281" t="s">
        <v>111</v>
      </c>
      <c r="G33" s="29" t="s">
        <v>86</v>
      </c>
      <c r="H33" s="190" t="s">
        <v>87</v>
      </c>
      <c r="I33" s="190" t="s">
        <v>279</v>
      </c>
      <c r="J33" s="191" t="s">
        <v>108</v>
      </c>
      <c r="K33" s="375" t="s">
        <v>2446</v>
      </c>
      <c r="L33" s="199" t="s">
        <v>260</v>
      </c>
      <c r="M33" s="211" t="s">
        <v>204</v>
      </c>
      <c r="N33" s="212" t="s">
        <v>2135</v>
      </c>
      <c r="O33" s="213"/>
      <c r="P33" s="214"/>
      <c r="Q33" s="215"/>
      <c r="R33" s="214"/>
      <c r="S33" s="215"/>
      <c r="T33" s="214"/>
      <c r="U33" s="215"/>
      <c r="V33" s="216"/>
      <c r="W33" s="199" t="s">
        <v>2205</v>
      </c>
      <c r="X33" s="187" t="s">
        <v>229</v>
      </c>
      <c r="Y33" s="367"/>
      <c r="Z33" s="288"/>
      <c r="AA33" s="368"/>
      <c r="AB33" s="288"/>
      <c r="AC33" s="363"/>
      <c r="AD33" s="369"/>
      <c r="AE33" s="288"/>
      <c r="AF33" s="281"/>
      <c r="AG33" s="288"/>
      <c r="AH33" s="369"/>
      <c r="AI33" s="370"/>
      <c r="AJ33" s="288"/>
      <c r="AK33" s="363"/>
      <c r="AL33" s="363"/>
      <c r="AN33" s="371">
        <v>2</v>
      </c>
      <c r="AO33" s="371" t="str">
        <f>AO32</f>
        <v>DIGITAL INFORMATION TO IED IED name R707_P442_21R</v>
      </c>
    </row>
    <row r="34" spans="1:41" s="371" customFormat="1" ht="13.2" outlineLevel="1" x14ac:dyDescent="0.25">
      <c r="A34" s="363" t="s">
        <v>82</v>
      </c>
      <c r="B34" s="364"/>
      <c r="C34" s="288"/>
      <c r="D34" s="365"/>
      <c r="E34" s="366"/>
      <c r="F34" s="281" t="s">
        <v>111</v>
      </c>
      <c r="G34" s="29" t="s">
        <v>86</v>
      </c>
      <c r="H34" s="190" t="s">
        <v>87</v>
      </c>
      <c r="I34" s="190" t="s">
        <v>279</v>
      </c>
      <c r="J34" s="191" t="s">
        <v>108</v>
      </c>
      <c r="K34" s="375" t="s">
        <v>2447</v>
      </c>
      <c r="L34" s="199" t="s">
        <v>284</v>
      </c>
      <c r="M34" s="211" t="s">
        <v>204</v>
      </c>
      <c r="N34" s="212" t="s">
        <v>2204</v>
      </c>
      <c r="O34" s="213"/>
      <c r="P34" s="214"/>
      <c r="Q34" s="215"/>
      <c r="R34" s="214"/>
      <c r="S34" s="215"/>
      <c r="T34" s="214"/>
      <c r="U34" s="215"/>
      <c r="V34" s="216"/>
      <c r="W34" s="199" t="s">
        <v>422</v>
      </c>
      <c r="X34" s="187" t="s">
        <v>2218</v>
      </c>
      <c r="Y34" s="367"/>
      <c r="Z34" s="288"/>
      <c r="AA34" s="368"/>
      <c r="AB34" s="288"/>
      <c r="AC34" s="363"/>
      <c r="AD34" s="369"/>
      <c r="AE34" s="288"/>
      <c r="AF34" s="281"/>
      <c r="AG34" s="288"/>
      <c r="AH34" s="369"/>
      <c r="AI34" s="370"/>
      <c r="AJ34" s="288"/>
      <c r="AK34" s="363"/>
      <c r="AL34" s="363"/>
      <c r="AN34" s="371">
        <v>2</v>
      </c>
      <c r="AO34" s="371" t="str">
        <f>AO33</f>
        <v>DIGITAL INFORMATION TO IED IED name R707_P442_21R</v>
      </c>
    </row>
    <row r="35" spans="1:41" s="371" customFormat="1" ht="13.2" outlineLevel="1" x14ac:dyDescent="0.25">
      <c r="A35" s="363" t="s">
        <v>82</v>
      </c>
      <c r="B35" s="364"/>
      <c r="C35" s="288"/>
      <c r="D35" s="365"/>
      <c r="E35" s="366"/>
      <c r="F35" s="281" t="s">
        <v>111</v>
      </c>
      <c r="G35" s="29" t="s">
        <v>86</v>
      </c>
      <c r="H35" s="190" t="s">
        <v>87</v>
      </c>
      <c r="I35" s="190" t="s">
        <v>279</v>
      </c>
      <c r="J35" s="191" t="s">
        <v>108</v>
      </c>
      <c r="K35" s="375" t="s">
        <v>2448</v>
      </c>
      <c r="L35" s="199" t="s">
        <v>260</v>
      </c>
      <c r="M35" s="211" t="s">
        <v>204</v>
      </c>
      <c r="N35" s="212" t="s">
        <v>2204</v>
      </c>
      <c r="O35" s="213"/>
      <c r="P35" s="214"/>
      <c r="Q35" s="215"/>
      <c r="R35" s="214"/>
      <c r="S35" s="215"/>
      <c r="T35" s="214"/>
      <c r="U35" s="215"/>
      <c r="V35" s="216"/>
      <c r="W35" s="199" t="s">
        <v>422</v>
      </c>
      <c r="X35" s="187" t="s">
        <v>320</v>
      </c>
      <c r="Y35" s="367"/>
      <c r="Z35" s="288"/>
      <c r="AA35" s="368"/>
      <c r="AB35" s="288"/>
      <c r="AC35" s="363"/>
      <c r="AD35" s="369"/>
      <c r="AE35" s="288"/>
      <c r="AF35" s="281"/>
      <c r="AG35" s="288"/>
      <c r="AH35" s="369"/>
      <c r="AI35" s="370"/>
      <c r="AJ35" s="288"/>
      <c r="AK35" s="363"/>
      <c r="AL35" s="363"/>
      <c r="AN35" s="371">
        <v>2</v>
      </c>
      <c r="AO35" s="371" t="str">
        <f>AO34</f>
        <v>DIGITAL INFORMATION TO IED IED name R707_P442_21R</v>
      </c>
    </row>
    <row r="36" spans="1:41" s="4" customFormat="1" ht="13.2" outlineLevel="1" x14ac:dyDescent="0.25">
      <c r="A36" s="16"/>
      <c r="B36" s="186"/>
      <c r="C36" s="187"/>
      <c r="D36" s="188"/>
      <c r="E36" s="1"/>
      <c r="F36" s="189"/>
      <c r="G36" s="29" t="s">
        <v>86</v>
      </c>
      <c r="H36" s="190" t="s">
        <v>87</v>
      </c>
      <c r="I36" s="190" t="s">
        <v>279</v>
      </c>
      <c r="J36" s="191" t="s">
        <v>108</v>
      </c>
      <c r="K36" s="361" t="s">
        <v>2629</v>
      </c>
      <c r="L36" s="337" t="s">
        <v>2450</v>
      </c>
      <c r="M36" s="372" t="s">
        <v>204</v>
      </c>
      <c r="N36" s="13"/>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29" t="s">
        <v>86</v>
      </c>
      <c r="H37" s="190" t="s">
        <v>87</v>
      </c>
      <c r="I37" s="190" t="s">
        <v>279</v>
      </c>
      <c r="J37" s="191" t="s">
        <v>108</v>
      </c>
      <c r="K37" s="361" t="s">
        <v>2630</v>
      </c>
      <c r="L37" s="337" t="s">
        <v>203</v>
      </c>
      <c r="M37" s="372" t="s">
        <v>204</v>
      </c>
      <c r="N37" s="13"/>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29" t="s">
        <v>86</v>
      </c>
      <c r="H38" s="190" t="s">
        <v>87</v>
      </c>
      <c r="I38" s="190" t="s">
        <v>279</v>
      </c>
      <c r="J38" s="191" t="s">
        <v>108</v>
      </c>
      <c r="K38" s="361" t="s">
        <v>2449</v>
      </c>
      <c r="L38" s="337" t="s">
        <v>2450</v>
      </c>
      <c r="M38" s="372" t="s">
        <v>204</v>
      </c>
      <c r="N38" s="13"/>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29" t="s">
        <v>86</v>
      </c>
      <c r="H39" s="190" t="s">
        <v>87</v>
      </c>
      <c r="I39" s="190" t="s">
        <v>279</v>
      </c>
      <c r="J39" s="191" t="s">
        <v>108</v>
      </c>
      <c r="K39" s="361" t="s">
        <v>2451</v>
      </c>
      <c r="L39" s="337" t="s">
        <v>203</v>
      </c>
      <c r="M39" s="372" t="s">
        <v>204</v>
      </c>
      <c r="N39" s="13"/>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29" t="s">
        <v>86</v>
      </c>
      <c r="H40" s="190" t="s">
        <v>87</v>
      </c>
      <c r="I40" s="190" t="s">
        <v>279</v>
      </c>
      <c r="J40" s="191" t="s">
        <v>108</v>
      </c>
      <c r="K40" s="361" t="s">
        <v>2452</v>
      </c>
      <c r="L40" s="337" t="s">
        <v>203</v>
      </c>
      <c r="M40" s="372" t="s">
        <v>204</v>
      </c>
      <c r="N40" s="13"/>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29" t="s">
        <v>86</v>
      </c>
      <c r="H41" s="190" t="s">
        <v>87</v>
      </c>
      <c r="I41" s="190" t="s">
        <v>279</v>
      </c>
      <c r="J41" s="191" t="s">
        <v>108</v>
      </c>
      <c r="K41" s="373" t="s">
        <v>2628</v>
      </c>
      <c r="L41" s="337" t="s">
        <v>203</v>
      </c>
      <c r="M41" s="372" t="s">
        <v>204</v>
      </c>
      <c r="N41" s="13"/>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29" t="s">
        <v>86</v>
      </c>
      <c r="H42" s="190" t="s">
        <v>87</v>
      </c>
      <c r="I42" s="190" t="s">
        <v>279</v>
      </c>
      <c r="J42" s="191" t="s">
        <v>108</v>
      </c>
      <c r="K42" s="373" t="s">
        <v>269</v>
      </c>
      <c r="L42" s="337" t="s">
        <v>203</v>
      </c>
      <c r="M42" s="372" t="s">
        <v>204</v>
      </c>
      <c r="N42" s="13"/>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29" t="s">
        <v>86</v>
      </c>
      <c r="H43" s="190" t="s">
        <v>87</v>
      </c>
      <c r="I43" s="190" t="s">
        <v>279</v>
      </c>
      <c r="J43" s="191" t="s">
        <v>88</v>
      </c>
      <c r="K43" s="373" t="s">
        <v>2453</v>
      </c>
      <c r="L43" s="337" t="s">
        <v>203</v>
      </c>
      <c r="M43" s="372" t="s">
        <v>204</v>
      </c>
      <c r="N43" s="13"/>
      <c r="O43" s="194"/>
      <c r="P43" s="31"/>
      <c r="Q43" s="196"/>
      <c r="R43" s="31"/>
      <c r="S43" s="196"/>
      <c r="T43" s="31"/>
      <c r="U43" s="196"/>
      <c r="V43" s="32"/>
      <c r="W43" s="352"/>
      <c r="X43" s="359"/>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29" t="s">
        <v>86</v>
      </c>
      <c r="H44" s="190" t="s">
        <v>87</v>
      </c>
      <c r="I44" s="190" t="s">
        <v>279</v>
      </c>
      <c r="J44" s="191" t="s">
        <v>88</v>
      </c>
      <c r="K44" s="336" t="s">
        <v>2454</v>
      </c>
      <c r="L44" s="337" t="s">
        <v>210</v>
      </c>
      <c r="M44" s="372" t="s">
        <v>204</v>
      </c>
      <c r="N44" s="13"/>
      <c r="O44" s="194"/>
      <c r="P44" s="31"/>
      <c r="Q44" s="196"/>
      <c r="R44" s="31"/>
      <c r="S44" s="196"/>
      <c r="T44" s="31"/>
      <c r="U44" s="196"/>
      <c r="V44" s="32"/>
      <c r="W44" s="352"/>
      <c r="X44" s="359"/>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29" t="s">
        <v>86</v>
      </c>
      <c r="H45" s="190" t="s">
        <v>87</v>
      </c>
      <c r="I45" s="190" t="s">
        <v>279</v>
      </c>
      <c r="J45" s="191" t="s">
        <v>108</v>
      </c>
      <c r="K45" s="336" t="s">
        <v>2455</v>
      </c>
      <c r="L45" s="337" t="s">
        <v>220</v>
      </c>
      <c r="M45" s="372" t="s">
        <v>221</v>
      </c>
      <c r="N45" s="13"/>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t="s">
        <v>82</v>
      </c>
      <c r="B46" s="186"/>
      <c r="C46" s="187"/>
      <c r="D46" s="188"/>
      <c r="E46" s="1"/>
      <c r="F46" s="189" t="s">
        <v>111</v>
      </c>
      <c r="G46" s="471" t="s">
        <v>86</v>
      </c>
      <c r="H46" s="341" t="s">
        <v>87</v>
      </c>
      <c r="I46" s="190" t="s">
        <v>279</v>
      </c>
      <c r="J46" s="342" t="s">
        <v>108</v>
      </c>
      <c r="K46" s="336" t="s">
        <v>2608</v>
      </c>
      <c r="L46" s="308" t="s">
        <v>210</v>
      </c>
      <c r="M46" s="308" t="s">
        <v>204</v>
      </c>
      <c r="N46" s="13"/>
      <c r="O46" s="194"/>
      <c r="P46" s="31"/>
      <c r="Q46" s="196"/>
      <c r="R46" s="31"/>
      <c r="S46" s="196"/>
      <c r="T46" s="31"/>
      <c r="U46" s="196"/>
      <c r="V46" s="32"/>
      <c r="W46" s="189"/>
      <c r="X46" s="187"/>
      <c r="Y46" s="197"/>
      <c r="Z46" s="187"/>
      <c r="AA46" s="186" t="s">
        <v>95</v>
      </c>
      <c r="AB46" s="187"/>
      <c r="AC46" s="16" t="s">
        <v>112</v>
      </c>
      <c r="AD46" s="197"/>
      <c r="AE46" s="187"/>
      <c r="AF46" s="189"/>
      <c r="AG46" s="29"/>
      <c r="AH46" s="197"/>
      <c r="AI46" s="198"/>
      <c r="AJ46" s="187"/>
      <c r="AK46" s="16"/>
      <c r="AL46" s="16"/>
      <c r="AN46" s="4">
        <v>1</v>
      </c>
      <c r="AO46" s="4" t="e">
        <f>#REF!</f>
        <v>#REF!</v>
      </c>
    </row>
    <row r="47" spans="1:41" s="4" customFormat="1" ht="13.2" outlineLevel="1" x14ac:dyDescent="0.25">
      <c r="A47" s="158"/>
      <c r="B47" s="158"/>
      <c r="C47" s="158"/>
      <c r="D47" s="34"/>
      <c r="E47" s="34"/>
      <c r="F47" s="3"/>
      <c r="G47" s="471"/>
      <c r="H47" s="354"/>
      <c r="I47" s="13"/>
      <c r="J47" s="354"/>
      <c r="K47" s="308"/>
      <c r="L47" s="308"/>
      <c r="M47" s="308"/>
      <c r="N47" s="13"/>
      <c r="O47" s="325"/>
      <c r="P47" s="326"/>
      <c r="Q47" s="325"/>
      <c r="R47" s="326"/>
      <c r="S47" s="325"/>
      <c r="T47" s="326"/>
      <c r="U47" s="325"/>
      <c r="V47" s="326"/>
      <c r="W47" s="13"/>
      <c r="X47" s="16"/>
      <c r="Y47" s="16"/>
      <c r="Z47" s="16"/>
      <c r="AA47" s="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471"/>
      <c r="H48" s="354"/>
      <c r="I48" s="13"/>
      <c r="J48" s="354"/>
      <c r="K48" s="308"/>
      <c r="L48" s="516" t="s">
        <v>2627</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x14ac:dyDescent="0.25">
      <c r="G49" s="26"/>
      <c r="H49" s="26"/>
      <c r="I49" s="26"/>
      <c r="J49" s="26"/>
      <c r="K49" s="13"/>
      <c r="L49" s="516" t="s">
        <v>2601</v>
      </c>
      <c r="M49" s="516"/>
      <c r="N49" s="516"/>
      <c r="O49" s="516"/>
      <c r="P49" s="516"/>
      <c r="Q49" s="516"/>
      <c r="R49" s="516"/>
      <c r="S49" s="516"/>
      <c r="T49" s="516"/>
      <c r="U49" s="516"/>
      <c r="V49" s="516"/>
      <c r="W49" s="516"/>
      <c r="X49" s="516"/>
      <c r="Y49" s="516"/>
      <c r="Z49" s="516"/>
      <c r="AA49" s="516"/>
    </row>
    <row r="50" spans="1:41" s="4" customFormat="1" ht="13.8" thickBot="1" x14ac:dyDescent="0.3">
      <c r="D50" s="4" t="s">
        <v>113</v>
      </c>
      <c r="H50" s="4" t="s">
        <v>28</v>
      </c>
      <c r="I50" s="158" t="str">
        <f>T(F16)</f>
        <v>R707_P442_21R</v>
      </c>
      <c r="O50" s="158"/>
      <c r="P50" s="158"/>
    </row>
    <row r="51" spans="1:41" s="4" customFormat="1" ht="13.8" outlineLevel="1" thickBot="1" x14ac:dyDescent="0.3">
      <c r="A51" s="160" t="s">
        <v>29</v>
      </c>
      <c r="B51" s="161" t="s">
        <v>30</v>
      </c>
      <c r="C51" s="162"/>
      <c r="D51" s="161" t="s">
        <v>114</v>
      </c>
      <c r="E51" s="161"/>
      <c r="F51" s="163" t="s">
        <v>32</v>
      </c>
      <c r="G51" s="164"/>
      <c r="H51" s="164"/>
      <c r="I51" s="164"/>
      <c r="J51" s="165"/>
      <c r="K51" s="166" t="s">
        <v>33</v>
      </c>
      <c r="L51" s="163" t="s">
        <v>34</v>
      </c>
      <c r="M51" s="169"/>
      <c r="N51" s="167" t="s">
        <v>33</v>
      </c>
      <c r="O51" s="168" t="s">
        <v>35</v>
      </c>
      <c r="P51" s="161"/>
      <c r="Q51" s="161"/>
      <c r="R51" s="161"/>
      <c r="S51" s="161"/>
      <c r="T51" s="161"/>
      <c r="U51" s="162"/>
      <c r="V51" s="167"/>
      <c r="W51" s="163" t="s">
        <v>36</v>
      </c>
      <c r="X51" s="169"/>
      <c r="Y51" s="168" t="s">
        <v>115</v>
      </c>
      <c r="Z51" s="161" t="s">
        <v>115</v>
      </c>
      <c r="AA51" s="165"/>
      <c r="AB51" s="161" t="s">
        <v>116</v>
      </c>
      <c r="AC51" s="170" t="s">
        <v>39</v>
      </c>
      <c r="AD51" s="168" t="s">
        <v>40</v>
      </c>
      <c r="AE51" s="162"/>
      <c r="AF51" s="163" t="s">
        <v>41</v>
      </c>
      <c r="AG51" s="165" t="s">
        <v>115</v>
      </c>
      <c r="AH51" s="168" t="s">
        <v>42</v>
      </c>
      <c r="AI51" s="168"/>
      <c r="AJ51" s="168"/>
      <c r="AK51" s="170" t="s">
        <v>43</v>
      </c>
      <c r="AL51" s="167"/>
    </row>
    <row r="52" spans="1:41" s="4" customFormat="1" ht="245.25" customHeight="1" outlineLevel="1" x14ac:dyDescent="0.25">
      <c r="A52" s="171" t="s">
        <v>44</v>
      </c>
      <c r="B52" s="172" t="s">
        <v>45</v>
      </c>
      <c r="C52" s="171" t="s">
        <v>46</v>
      </c>
      <c r="D52" s="173" t="s">
        <v>47</v>
      </c>
      <c r="E52" s="174" t="s">
        <v>117</v>
      </c>
      <c r="F52" s="175" t="s">
        <v>49</v>
      </c>
      <c r="G52" s="249" t="s">
        <v>118</v>
      </c>
      <c r="H52" s="250" t="s">
        <v>51</v>
      </c>
      <c r="I52" s="250" t="s">
        <v>52</v>
      </c>
      <c r="J52" s="251" t="s">
        <v>53</v>
      </c>
      <c r="K52" s="252" t="s">
        <v>54</v>
      </c>
      <c r="L52" s="253" t="s">
        <v>119</v>
      </c>
      <c r="M52" s="254" t="s">
        <v>120</v>
      </c>
      <c r="N52" s="255" t="s">
        <v>57</v>
      </c>
      <c r="O52" s="253" t="s">
        <v>58</v>
      </c>
      <c r="P52" s="250" t="s">
        <v>59</v>
      </c>
      <c r="Q52" s="250" t="s">
        <v>60</v>
      </c>
      <c r="R52" s="250" t="s">
        <v>61</v>
      </c>
      <c r="S52" s="250" t="s">
        <v>62</v>
      </c>
      <c r="T52" s="250" t="s">
        <v>63</v>
      </c>
      <c r="U52" s="250" t="s">
        <v>64</v>
      </c>
      <c r="V52" s="251" t="s">
        <v>65</v>
      </c>
      <c r="W52" s="256" t="s">
        <v>66</v>
      </c>
      <c r="X52" s="257" t="s">
        <v>67</v>
      </c>
      <c r="Y52" s="201"/>
      <c r="Z52" s="177" t="s">
        <v>69</v>
      </c>
      <c r="AA52" s="202"/>
      <c r="AB52" s="171" t="s">
        <v>121</v>
      </c>
      <c r="AC52" s="182" t="s">
        <v>122</v>
      </c>
      <c r="AD52" s="182" t="s">
        <v>123</v>
      </c>
      <c r="AE52" s="171" t="s">
        <v>124</v>
      </c>
      <c r="AF52" s="175" t="s">
        <v>75</v>
      </c>
      <c r="AG52" s="177"/>
      <c r="AH52" s="175" t="s">
        <v>77</v>
      </c>
      <c r="AI52" s="183" t="s">
        <v>78</v>
      </c>
      <c r="AJ52" s="177" t="s">
        <v>79</v>
      </c>
      <c r="AK52" s="184" t="s">
        <v>80</v>
      </c>
      <c r="AL52" s="185" t="s">
        <v>81</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AO35</f>
        <v>DIGITAL INFORMATION TO IED IED name R707_P442_21R</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ref="AO54:AO58" si="1">AO53</f>
        <v>DIGITAL INFORMATION TO IED IED name R707_P442_21R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R707_P442_21R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R707_P442_21R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R707_P442_21R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R707_P442_21R</v>
      </c>
    </row>
    <row r="59" spans="1:41" s="4" customFormat="1" ht="13.2" x14ac:dyDescent="0.25">
      <c r="K59" s="3"/>
      <c r="L59" s="3"/>
      <c r="M59" s="3"/>
      <c r="N59" s="3"/>
    </row>
    <row r="60" spans="1:41" s="4" customFormat="1" ht="13.8" thickBot="1" x14ac:dyDescent="0.3">
      <c r="D60" s="4" t="s">
        <v>126</v>
      </c>
      <c r="H60" s="4" t="s">
        <v>28</v>
      </c>
      <c r="I60" s="158" t="str">
        <f>T(F16)</f>
        <v>R707_P442_21R</v>
      </c>
    </row>
    <row r="61" spans="1:41" s="4" customFormat="1" ht="13.8" outlineLevel="1" thickBot="1" x14ac:dyDescent="0.3">
      <c r="A61" s="160" t="s">
        <v>29</v>
      </c>
      <c r="B61" s="161" t="s">
        <v>30</v>
      </c>
      <c r="C61" s="162"/>
      <c r="D61" s="161" t="s">
        <v>127</v>
      </c>
      <c r="E61" s="161"/>
      <c r="F61" s="163" t="s">
        <v>32</v>
      </c>
      <c r="G61" s="164"/>
      <c r="H61" s="164"/>
      <c r="I61" s="164"/>
      <c r="J61" s="165"/>
      <c r="K61" s="207" t="s">
        <v>33</v>
      </c>
      <c r="L61" s="161" t="s">
        <v>34</v>
      </c>
      <c r="M61" s="161"/>
      <c r="N61" s="167" t="s">
        <v>33</v>
      </c>
      <c r="O61" s="168" t="s">
        <v>35</v>
      </c>
      <c r="P61" s="161"/>
      <c r="Q61" s="161"/>
      <c r="R61" s="161"/>
      <c r="S61" s="161"/>
      <c r="T61" s="161"/>
      <c r="U61" s="161"/>
      <c r="V61" s="162"/>
      <c r="W61" s="163" t="s">
        <v>36</v>
      </c>
      <c r="X61" s="169"/>
      <c r="Y61" s="168" t="s">
        <v>115</v>
      </c>
      <c r="Z61" s="161" t="s">
        <v>115</v>
      </c>
      <c r="AA61" s="165"/>
      <c r="AB61" s="162" t="s">
        <v>38</v>
      </c>
      <c r="AC61" s="167" t="s">
        <v>39</v>
      </c>
      <c r="AD61" s="161" t="s">
        <v>128</v>
      </c>
      <c r="AE61" s="162"/>
      <c r="AF61" s="163" t="s">
        <v>41</v>
      </c>
      <c r="AG61" s="169"/>
      <c r="AH61" s="168" t="s">
        <v>42</v>
      </c>
      <c r="AI61" s="168"/>
      <c r="AJ61" s="168"/>
      <c r="AK61" s="170" t="s">
        <v>43</v>
      </c>
      <c r="AL61" s="167"/>
    </row>
    <row r="62" spans="1:41" s="209" customFormat="1" ht="233.4" outlineLevel="1" x14ac:dyDescent="0.3">
      <c r="A62" s="171" t="s">
        <v>44</v>
      </c>
      <c r="B62" s="172" t="s">
        <v>45</v>
      </c>
      <c r="C62" s="171" t="s">
        <v>46</v>
      </c>
      <c r="D62" s="173" t="s">
        <v>129</v>
      </c>
      <c r="E62" s="174" t="s">
        <v>130</v>
      </c>
      <c r="F62" s="175" t="s">
        <v>49</v>
      </c>
      <c r="G62" s="176" t="s">
        <v>131</v>
      </c>
      <c r="H62" s="174" t="s">
        <v>51</v>
      </c>
      <c r="I62" s="174" t="s">
        <v>52</v>
      </c>
      <c r="J62" s="177" t="s">
        <v>53</v>
      </c>
      <c r="K62" s="179" t="s">
        <v>54</v>
      </c>
      <c r="L62" s="173" t="s">
        <v>132</v>
      </c>
      <c r="M62" s="178" t="s">
        <v>133</v>
      </c>
      <c r="N62" s="179" t="s">
        <v>57</v>
      </c>
      <c r="O62" s="175" t="s">
        <v>58</v>
      </c>
      <c r="P62" s="174" t="s">
        <v>59</v>
      </c>
      <c r="Q62" s="174" t="s">
        <v>60</v>
      </c>
      <c r="R62" s="174" t="s">
        <v>61</v>
      </c>
      <c r="S62" s="174" t="s">
        <v>62</v>
      </c>
      <c r="T62" s="174" t="s">
        <v>63</v>
      </c>
      <c r="U62" s="174" t="s">
        <v>64</v>
      </c>
      <c r="V62" s="177" t="s">
        <v>65</v>
      </c>
      <c r="W62" s="180" t="s">
        <v>66</v>
      </c>
      <c r="X62" s="181" t="s">
        <v>67</v>
      </c>
      <c r="Y62" s="201"/>
      <c r="Z62" s="177" t="s">
        <v>69</v>
      </c>
      <c r="AA62" s="202"/>
      <c r="AB62" s="208" t="s">
        <v>71</v>
      </c>
      <c r="AC62" s="208" t="s">
        <v>72</v>
      </c>
      <c r="AD62" s="182" t="s">
        <v>134</v>
      </c>
      <c r="AE62" s="171" t="s">
        <v>135</v>
      </c>
      <c r="AF62" s="175" t="s">
        <v>75</v>
      </c>
      <c r="AG62" s="178" t="s">
        <v>76</v>
      </c>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87"/>
      <c r="AA63" s="206"/>
      <c r="AB63" s="206"/>
      <c r="AC63" s="16" t="s">
        <v>103</v>
      </c>
      <c r="AD63" s="197"/>
      <c r="AE63" s="217"/>
      <c r="AF63" s="189"/>
      <c r="AG63" s="218"/>
      <c r="AH63" s="197"/>
      <c r="AI63" s="198"/>
      <c r="AJ63" s="187"/>
      <c r="AK63" s="16"/>
      <c r="AL63" s="16"/>
      <c r="AN63" s="4">
        <v>6</v>
      </c>
      <c r="AO63" s="4" t="str">
        <f>"ANALOG INFORMATION FROM IED IED name " &amp; I60</f>
        <v>ANALOG INFORMATION FROM IED IED name R707_P442_21R</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87"/>
      <c r="AA64" s="206"/>
      <c r="AB64" s="206"/>
      <c r="AC64" s="16" t="s">
        <v>103</v>
      </c>
      <c r="AD64" s="197"/>
      <c r="AE64" s="217"/>
      <c r="AF64" s="189"/>
      <c r="AG64" s="218"/>
      <c r="AH64" s="197"/>
      <c r="AI64" s="198"/>
      <c r="AJ64" s="187"/>
      <c r="AK64" s="16"/>
      <c r="AL64" s="16"/>
      <c r="AN64" s="4">
        <v>6</v>
      </c>
      <c r="AO64" s="4" t="str">
        <f>AO63</f>
        <v>ANALOG INFORMATION FROM IED IED name R707_P442_21R</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AO64</f>
        <v>ANALOG INFORMATION FROM IED IED name R707_P442_21R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9"/>
      <c r="AH66" s="197"/>
      <c r="AI66" s="198"/>
      <c r="AJ66" s="187"/>
      <c r="AK66" s="16"/>
      <c r="AL66" s="16"/>
      <c r="AN66" s="4">
        <v>6</v>
      </c>
      <c r="AO66" s="4" t="str">
        <f>AO65</f>
        <v>ANALOG INFORMATION FROM IED IED name R707_P442_21R</v>
      </c>
    </row>
    <row r="67" spans="1:41" s="4" customFormat="1" ht="13.2" x14ac:dyDescent="0.25">
      <c r="A67" s="158"/>
      <c r="B67" s="20"/>
      <c r="C67" s="20"/>
      <c r="D67" s="25"/>
      <c r="E67" s="20"/>
      <c r="F67" s="221"/>
      <c r="G67" s="20"/>
      <c r="H67" s="221"/>
      <c r="I67" s="221"/>
      <c r="J67" s="221"/>
      <c r="K67" s="221"/>
      <c r="L67" s="20"/>
      <c r="M67" s="20"/>
      <c r="N67" s="221"/>
      <c r="O67" s="221"/>
      <c r="P67" s="20"/>
      <c r="Q67" s="221"/>
      <c r="R67" s="20"/>
      <c r="S67" s="221"/>
      <c r="T67" s="20"/>
      <c r="U67" s="20"/>
      <c r="V67" s="20"/>
      <c r="Y67" s="20"/>
      <c r="Z67" s="20"/>
      <c r="AA67" s="20"/>
      <c r="AB67" s="20"/>
      <c r="AC67" s="20"/>
      <c r="AF67" s="221"/>
      <c r="AG67" s="20"/>
      <c r="AH67" s="20"/>
      <c r="AI67" s="20"/>
      <c r="AJ67" s="20"/>
    </row>
    <row r="68" spans="1:41" s="4" customFormat="1" ht="13.8" thickBot="1" x14ac:dyDescent="0.3">
      <c r="D68" s="4" t="s">
        <v>153</v>
      </c>
      <c r="H68" s="4" t="s">
        <v>28</v>
      </c>
      <c r="I68" s="158" t="str">
        <f>T(F16)</f>
        <v>R707_P442_21R</v>
      </c>
    </row>
    <row r="69" spans="1:41" s="4" customFormat="1" ht="13.8" outlineLevel="1" thickBot="1" x14ac:dyDescent="0.3">
      <c r="A69" s="222" t="s">
        <v>29</v>
      </c>
      <c r="B69" s="161" t="s">
        <v>30</v>
      </c>
      <c r="C69" s="162"/>
      <c r="D69" s="161" t="s">
        <v>127</v>
      </c>
      <c r="E69" s="161"/>
      <c r="F69" s="163" t="s">
        <v>32</v>
      </c>
      <c r="G69" s="164"/>
      <c r="H69" s="164"/>
      <c r="I69" s="164"/>
      <c r="J69" s="165"/>
      <c r="K69" s="162" t="s">
        <v>33</v>
      </c>
      <c r="L69" s="161" t="s">
        <v>34</v>
      </c>
      <c r="M69" s="161"/>
      <c r="N69" s="167" t="s">
        <v>33</v>
      </c>
      <c r="O69" s="161" t="s">
        <v>35</v>
      </c>
      <c r="P69" s="161"/>
      <c r="Q69" s="161"/>
      <c r="R69" s="161"/>
      <c r="S69" s="161"/>
      <c r="T69" s="161"/>
      <c r="U69" s="161"/>
      <c r="V69" s="161"/>
      <c r="W69" s="163" t="s">
        <v>36</v>
      </c>
      <c r="X69" s="169"/>
      <c r="Y69" s="168" t="s">
        <v>115</v>
      </c>
      <c r="Z69" s="161" t="s">
        <v>115</v>
      </c>
      <c r="AA69" s="162"/>
      <c r="AB69" s="162" t="s">
        <v>38</v>
      </c>
      <c r="AC69" s="167" t="s">
        <v>39</v>
      </c>
      <c r="AD69" s="168" t="s">
        <v>154</v>
      </c>
      <c r="AE69" s="162"/>
      <c r="AF69" s="163" t="s">
        <v>41</v>
      </c>
      <c r="AG69" s="165" t="s">
        <v>115</v>
      </c>
      <c r="AH69" s="168" t="s">
        <v>42</v>
      </c>
      <c r="AI69" s="168"/>
      <c r="AJ69" s="168"/>
      <c r="AK69" s="170" t="s">
        <v>43</v>
      </c>
      <c r="AL69" s="167"/>
    </row>
    <row r="70" spans="1:41" s="209" customFormat="1" ht="233.4" outlineLevel="1" x14ac:dyDescent="0.3">
      <c r="A70" s="171" t="s">
        <v>44</v>
      </c>
      <c r="B70" s="172" t="s">
        <v>45</v>
      </c>
      <c r="C70" s="171" t="s">
        <v>46</v>
      </c>
      <c r="D70" s="173" t="s">
        <v>155</v>
      </c>
      <c r="E70" s="174" t="s">
        <v>117</v>
      </c>
      <c r="F70" s="175" t="s">
        <v>49</v>
      </c>
      <c r="G70" s="176" t="s">
        <v>131</v>
      </c>
      <c r="H70" s="174" t="s">
        <v>51</v>
      </c>
      <c r="I70" s="174" t="s">
        <v>52</v>
      </c>
      <c r="J70" s="177" t="s">
        <v>53</v>
      </c>
      <c r="K70" s="179" t="s">
        <v>54</v>
      </c>
      <c r="L70" s="173" t="s">
        <v>132</v>
      </c>
      <c r="M70" s="178" t="s">
        <v>133</v>
      </c>
      <c r="N70" s="179" t="s">
        <v>57</v>
      </c>
      <c r="O70" s="173" t="s">
        <v>58</v>
      </c>
      <c r="P70" s="174" t="s">
        <v>59</v>
      </c>
      <c r="Q70" s="174" t="s">
        <v>60</v>
      </c>
      <c r="R70" s="174" t="s">
        <v>61</v>
      </c>
      <c r="S70" s="174" t="s">
        <v>62</v>
      </c>
      <c r="T70" s="174" t="s">
        <v>63</v>
      </c>
      <c r="U70" s="174" t="s">
        <v>64</v>
      </c>
      <c r="V70" s="177" t="s">
        <v>65</v>
      </c>
      <c r="W70" s="180" t="s">
        <v>66</v>
      </c>
      <c r="X70" s="181" t="s">
        <v>67</v>
      </c>
      <c r="Y70" s="201"/>
      <c r="Z70" s="183"/>
      <c r="AA70" s="202"/>
      <c r="AB70" s="202" t="s">
        <v>71</v>
      </c>
      <c r="AC70" s="182" t="s">
        <v>72</v>
      </c>
      <c r="AD70" s="182"/>
      <c r="AE70" s="171" t="s">
        <v>135</v>
      </c>
      <c r="AF70" s="175" t="s">
        <v>75</v>
      </c>
      <c r="AG70" s="177"/>
      <c r="AH70" s="175" t="s">
        <v>77</v>
      </c>
      <c r="AI70" s="183" t="s">
        <v>78</v>
      </c>
      <c r="AJ70" s="177" t="s">
        <v>79</v>
      </c>
      <c r="AK70" s="184" t="s">
        <v>80</v>
      </c>
      <c r="AL70" s="185" t="s">
        <v>81</v>
      </c>
    </row>
    <row r="71" spans="1:41" s="4" customFormat="1" ht="13.2" outlineLevel="1" x14ac:dyDescent="0.25">
      <c r="A71" s="16" t="s">
        <v>82</v>
      </c>
      <c r="B71" s="186"/>
      <c r="C71" s="187"/>
      <c r="D71" s="203"/>
      <c r="E71" s="1"/>
      <c r="F71" s="189" t="s">
        <v>111</v>
      </c>
      <c r="G71" s="29"/>
      <c r="H71" s="190"/>
      <c r="I71" s="223"/>
      <c r="J71" s="191"/>
      <c r="K71" s="146"/>
      <c r="L71" s="219"/>
      <c r="M71" s="220"/>
      <c r="N71" s="13"/>
      <c r="O71" s="195"/>
      <c r="P71" s="31"/>
      <c r="Q71" s="196"/>
      <c r="R71" s="31"/>
      <c r="S71" s="196"/>
      <c r="T71" s="31"/>
      <c r="U71" s="196"/>
      <c r="V71" s="32"/>
      <c r="W71" s="192"/>
      <c r="X71" s="187"/>
      <c r="Y71" s="205"/>
      <c r="Z71" s="198"/>
      <c r="AA71" s="206"/>
      <c r="AB71" s="206"/>
      <c r="AC71" s="16"/>
      <c r="AD71" s="224"/>
      <c r="AE71" s="217"/>
      <c r="AF71" s="189"/>
      <c r="AG71" s="187"/>
      <c r="AH71" s="197"/>
      <c r="AI71" s="198"/>
      <c r="AJ71" s="187"/>
      <c r="AK71" s="16"/>
      <c r="AL71" s="16"/>
      <c r="AN71" s="4">
        <v>13</v>
      </c>
      <c r="AO71" s="4" t="str">
        <f>"ANALOG INFORMATION TO IED IED name " &amp; I68</f>
        <v>ANALOG INFORMATION TO IED IED name R707_P442_21R</v>
      </c>
    </row>
    <row r="72" spans="1:41" s="4" customFormat="1" ht="13.2" outlineLevel="1" x14ac:dyDescent="0.25">
      <c r="A72" s="16" t="s">
        <v>82</v>
      </c>
      <c r="B72" s="186"/>
      <c r="C72" s="187"/>
      <c r="D72" s="203"/>
      <c r="E72" s="1"/>
      <c r="F72" s="189" t="s">
        <v>111</v>
      </c>
      <c r="G72" s="29"/>
      <c r="H72" s="190"/>
      <c r="I72" s="190"/>
      <c r="J72" s="191"/>
      <c r="K72" s="146"/>
      <c r="L72" s="219"/>
      <c r="M72" s="220"/>
      <c r="N72" s="13"/>
      <c r="O72" s="195"/>
      <c r="P72" s="31"/>
      <c r="Q72" s="196"/>
      <c r="R72" s="31"/>
      <c r="S72" s="196"/>
      <c r="T72" s="31"/>
      <c r="U72" s="196"/>
      <c r="V72" s="32"/>
      <c r="W72" s="192"/>
      <c r="X72" s="187"/>
      <c r="Y72" s="205"/>
      <c r="Z72" s="198"/>
      <c r="AA72" s="206"/>
      <c r="AB72" s="206"/>
      <c r="AC72" s="16"/>
      <c r="AD72" s="224"/>
      <c r="AE72" s="217"/>
      <c r="AF72" s="189"/>
      <c r="AG72" s="187"/>
      <c r="AH72" s="197"/>
      <c r="AI72" s="198"/>
      <c r="AJ72" s="187"/>
      <c r="AK72" s="16"/>
      <c r="AL72" s="16"/>
      <c r="AN72" s="4">
        <v>13</v>
      </c>
      <c r="AO72" s="4" t="str">
        <f>AO71</f>
        <v>ANALOG INFORMATION TO IED IED name R707_P442_21R</v>
      </c>
    </row>
    <row r="73" spans="1:41" s="4" customFormat="1" ht="13.2" x14ac:dyDescent="0.25">
      <c r="F73" s="159"/>
      <c r="G73" s="159"/>
      <c r="O73" s="158"/>
      <c r="P73" s="158"/>
      <c r="AJ73" s="20"/>
    </row>
    <row r="74" spans="1:41" s="4" customFormat="1" ht="13.8" thickBot="1" x14ac:dyDescent="0.3">
      <c r="D74" s="4" t="s">
        <v>156</v>
      </c>
      <c r="H74" s="4" t="s">
        <v>28</v>
      </c>
      <c r="I74" s="158" t="str">
        <f>T(F16)</f>
        <v>R707_P442_21R</v>
      </c>
    </row>
    <row r="75" spans="1:41" s="4" customFormat="1" ht="13.8" outlineLevel="1" thickBot="1" x14ac:dyDescent="0.3">
      <c r="A75" s="160" t="s">
        <v>29</v>
      </c>
      <c r="B75" s="161" t="s">
        <v>30</v>
      </c>
      <c r="C75" s="162"/>
      <c r="D75" s="161" t="s">
        <v>157</v>
      </c>
      <c r="E75" s="161"/>
      <c r="F75" s="163" t="s">
        <v>32</v>
      </c>
      <c r="G75" s="164"/>
      <c r="H75" s="164"/>
      <c r="I75" s="164"/>
      <c r="J75" s="165"/>
      <c r="K75" s="207" t="s">
        <v>33</v>
      </c>
      <c r="L75" s="161" t="s">
        <v>158</v>
      </c>
      <c r="M75" s="161"/>
      <c r="N75" s="167" t="s">
        <v>33</v>
      </c>
      <c r="O75" s="168" t="s">
        <v>35</v>
      </c>
      <c r="P75" s="161"/>
      <c r="Q75" s="161"/>
      <c r="R75" s="161"/>
      <c r="S75" s="161"/>
      <c r="T75" s="161"/>
      <c r="U75" s="161"/>
      <c r="V75" s="162"/>
      <c r="W75" s="163" t="s">
        <v>36</v>
      </c>
      <c r="X75" s="169"/>
      <c r="Y75" s="161" t="s">
        <v>115</v>
      </c>
      <c r="Z75" s="161" t="s">
        <v>115</v>
      </c>
      <c r="AA75" s="162"/>
      <c r="AB75" s="162" t="s">
        <v>38</v>
      </c>
      <c r="AC75" s="167" t="s">
        <v>39</v>
      </c>
      <c r="AD75" s="161" t="s">
        <v>128</v>
      </c>
      <c r="AE75" s="162"/>
      <c r="AF75" s="163" t="s">
        <v>41</v>
      </c>
      <c r="AG75" s="165" t="s">
        <v>115</v>
      </c>
      <c r="AH75" s="168" t="s">
        <v>42</v>
      </c>
      <c r="AI75" s="168"/>
      <c r="AJ75" s="168"/>
      <c r="AK75" s="170" t="s">
        <v>43</v>
      </c>
      <c r="AL75" s="167"/>
    </row>
    <row r="76" spans="1:41" s="209" customFormat="1" ht="210" outlineLevel="1" x14ac:dyDescent="0.3">
      <c r="A76" s="171" t="s">
        <v>44</v>
      </c>
      <c r="B76" s="172" t="s">
        <v>45</v>
      </c>
      <c r="C76" s="171" t="s">
        <v>46</v>
      </c>
      <c r="D76" s="173" t="s">
        <v>159</v>
      </c>
      <c r="E76" s="174" t="s">
        <v>160</v>
      </c>
      <c r="F76" s="175" t="s">
        <v>49</v>
      </c>
      <c r="G76" s="176" t="s">
        <v>131</v>
      </c>
      <c r="H76" s="174" t="s">
        <v>51</v>
      </c>
      <c r="I76" s="174" t="s">
        <v>52</v>
      </c>
      <c r="J76" s="177" t="s">
        <v>53</v>
      </c>
      <c r="K76" s="179" t="s">
        <v>54</v>
      </c>
      <c r="L76" s="173" t="s">
        <v>161</v>
      </c>
      <c r="M76" s="177" t="s">
        <v>162</v>
      </c>
      <c r="N76" s="179" t="s">
        <v>57</v>
      </c>
      <c r="O76" s="175" t="s">
        <v>58</v>
      </c>
      <c r="P76" s="174" t="s">
        <v>59</v>
      </c>
      <c r="Q76" s="174" t="s">
        <v>60</v>
      </c>
      <c r="R76" s="174" t="s">
        <v>61</v>
      </c>
      <c r="S76" s="174" t="s">
        <v>62</v>
      </c>
      <c r="T76" s="174" t="s">
        <v>63</v>
      </c>
      <c r="U76" s="174" t="s">
        <v>64</v>
      </c>
      <c r="V76" s="177" t="s">
        <v>65</v>
      </c>
      <c r="W76" s="180" t="s">
        <v>66</v>
      </c>
      <c r="X76" s="181" t="s">
        <v>67</v>
      </c>
      <c r="Y76" s="201"/>
      <c r="Z76" s="183"/>
      <c r="AA76" s="202"/>
      <c r="AB76" s="208" t="s">
        <v>71</v>
      </c>
      <c r="AC76" s="208" t="s">
        <v>72</v>
      </c>
      <c r="AD76" s="182" t="s">
        <v>163</v>
      </c>
      <c r="AE76" s="171" t="s">
        <v>135</v>
      </c>
      <c r="AF76" s="175" t="s">
        <v>75</v>
      </c>
      <c r="AG76" s="177"/>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186"/>
      <c r="M77" s="187"/>
      <c r="N77" s="13"/>
      <c r="O77" s="195"/>
      <c r="P77" s="31"/>
      <c r="Q77" s="196"/>
      <c r="R77" s="31"/>
      <c r="S77" s="196"/>
      <c r="T77" s="31"/>
      <c r="U77" s="196"/>
      <c r="V77" s="32"/>
      <c r="W77" s="192"/>
      <c r="X77" s="187"/>
      <c r="Y77" s="205"/>
      <c r="Z77" s="198"/>
      <c r="AA77" s="206"/>
      <c r="AB77" s="187"/>
      <c r="AC77" s="16" t="s">
        <v>103</v>
      </c>
      <c r="AD77" s="197"/>
      <c r="AE77" s="217"/>
      <c r="AF77" s="189"/>
      <c r="AG77" s="187"/>
      <c r="AH77" s="197"/>
      <c r="AI77" s="198"/>
      <c r="AJ77" s="187"/>
      <c r="AK77" s="16"/>
      <c r="AL77" s="16"/>
      <c r="AN77" s="4">
        <v>39</v>
      </c>
      <c r="AO77" s="4" t="str">
        <f>"COUNTER INFORMATION FROM IED IED name " &amp; I74</f>
        <v>COUNTER INFORMATION FROM IED IED name R707_P442_21R</v>
      </c>
    </row>
    <row r="78" spans="1:41" s="4" customFormat="1" ht="13.2" outlineLevel="1" x14ac:dyDescent="0.25">
      <c r="A78" s="16" t="s">
        <v>82</v>
      </c>
      <c r="B78" s="186"/>
      <c r="C78" s="187"/>
      <c r="D78" s="203"/>
      <c r="E78" s="1"/>
      <c r="F78" s="189" t="s">
        <v>111</v>
      </c>
      <c r="G78" s="29"/>
      <c r="H78" s="190"/>
      <c r="I78" s="190"/>
      <c r="J78" s="191"/>
      <c r="K78" s="146"/>
      <c r="L78" s="186"/>
      <c r="M78" s="187"/>
      <c r="N78" s="13"/>
      <c r="O78" s="195"/>
      <c r="P78" s="31"/>
      <c r="Q78" s="196"/>
      <c r="R78" s="31"/>
      <c r="S78" s="196"/>
      <c r="T78" s="31"/>
      <c r="U78" s="196"/>
      <c r="V78" s="32"/>
      <c r="W78" s="192"/>
      <c r="X78" s="187"/>
      <c r="Y78" s="205"/>
      <c r="Z78" s="198"/>
      <c r="AA78" s="206"/>
      <c r="AB78" s="187"/>
      <c r="AC78" s="16" t="s">
        <v>103</v>
      </c>
      <c r="AD78" s="197"/>
      <c r="AE78" s="217"/>
      <c r="AF78" s="189"/>
      <c r="AG78" s="187"/>
      <c r="AH78" s="197"/>
      <c r="AI78" s="198"/>
      <c r="AJ78" s="187"/>
      <c r="AK78" s="16"/>
      <c r="AL78" s="16"/>
      <c r="AN78" s="4">
        <v>39</v>
      </c>
      <c r="AO78" s="4" t="str">
        <f>AO77</f>
        <v>COUNTER INFORMATION FROM IED IED name R707_P442_21R</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AO78</f>
        <v>COUNTER INFORMATION FROM IED IED name R707_P442_21R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206"/>
      <c r="AC80" s="16" t="s">
        <v>103</v>
      </c>
      <c r="AD80" s="197"/>
      <c r="AE80" s="217"/>
      <c r="AF80" s="189"/>
      <c r="AG80" s="187"/>
      <c r="AH80" s="197"/>
      <c r="AI80" s="198"/>
      <c r="AJ80" s="187"/>
      <c r="AK80" s="16"/>
      <c r="AL80" s="16"/>
      <c r="AN80" s="4">
        <v>39</v>
      </c>
      <c r="AO80" s="4" t="str">
        <f>AO79</f>
        <v>COUNTER INFORMATION FROM IED IED name R707_P442_21R</v>
      </c>
    </row>
    <row r="81" spans="1:41" s="4" customFormat="1" ht="13.2" x14ac:dyDescent="0.25">
      <c r="A81" s="158"/>
      <c r="B81" s="20"/>
      <c r="C81" s="20"/>
      <c r="D81" s="4" t="s">
        <v>164</v>
      </c>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c r="AK81" s="20"/>
    </row>
    <row r="82" spans="1:41" s="4" customFormat="1" ht="13.2" x14ac:dyDescent="0.25">
      <c r="K82" s="3"/>
      <c r="L82" s="3"/>
      <c r="M82" s="3"/>
      <c r="N82" s="3"/>
    </row>
    <row r="83" spans="1:41" s="4" customFormat="1" ht="13.8" thickBot="1" x14ac:dyDescent="0.3">
      <c r="D83" s="4" t="s">
        <v>165</v>
      </c>
    </row>
    <row r="84" spans="1:41" s="4" customFormat="1" ht="13.8" outlineLevel="1" thickBot="1" x14ac:dyDescent="0.3">
      <c r="A84" s="160" t="s">
        <v>29</v>
      </c>
      <c r="B84" s="161" t="s">
        <v>30</v>
      </c>
      <c r="C84" s="162"/>
      <c r="D84" s="161" t="s">
        <v>166</v>
      </c>
      <c r="E84" s="161"/>
      <c r="F84" s="163" t="s">
        <v>32</v>
      </c>
      <c r="G84" s="164"/>
      <c r="H84" s="164"/>
      <c r="I84" s="164"/>
      <c r="J84" s="165"/>
      <c r="K84" s="166" t="s">
        <v>33</v>
      </c>
      <c r="L84" s="163" t="s">
        <v>34</v>
      </c>
      <c r="M84" s="169"/>
      <c r="N84" s="167" t="s">
        <v>33</v>
      </c>
      <c r="O84" s="168" t="s">
        <v>35</v>
      </c>
      <c r="P84" s="161"/>
      <c r="Q84" s="161"/>
      <c r="R84" s="161"/>
      <c r="S84" s="161"/>
      <c r="T84" s="161"/>
      <c r="U84" s="162"/>
      <c r="V84" s="161"/>
      <c r="W84" s="163" t="s">
        <v>36</v>
      </c>
      <c r="X84" s="169"/>
      <c r="Y84" s="168" t="s">
        <v>37</v>
      </c>
      <c r="Z84" s="162"/>
      <c r="AA84" s="168" t="s">
        <v>38</v>
      </c>
      <c r="AB84" s="162"/>
      <c r="AC84" s="167" t="s">
        <v>39</v>
      </c>
      <c r="AD84" s="168" t="s">
        <v>40</v>
      </c>
      <c r="AE84" s="162"/>
      <c r="AF84" s="163" t="s">
        <v>41</v>
      </c>
      <c r="AG84" s="164"/>
      <c r="AH84" s="168" t="s">
        <v>42</v>
      </c>
      <c r="AI84" s="168"/>
      <c r="AJ84" s="168"/>
      <c r="AK84" s="170" t="s">
        <v>43</v>
      </c>
      <c r="AL84" s="167"/>
    </row>
    <row r="85" spans="1:41" s="4" customFormat="1" ht="216.75" customHeight="1" outlineLevel="1" x14ac:dyDescent="0.25">
      <c r="A85" s="171" t="s">
        <v>44</v>
      </c>
      <c r="B85" s="172" t="s">
        <v>45</v>
      </c>
      <c r="C85" s="171" t="s">
        <v>46</v>
      </c>
      <c r="D85" s="172" t="s">
        <v>167</v>
      </c>
      <c r="E85" s="171" t="s">
        <v>168</v>
      </c>
      <c r="F85" s="175" t="s">
        <v>49</v>
      </c>
      <c r="G85" s="176" t="s">
        <v>169</v>
      </c>
      <c r="H85" s="174" t="s">
        <v>51</v>
      </c>
      <c r="I85" s="174" t="s">
        <v>52</v>
      </c>
      <c r="J85" s="177" t="s">
        <v>53</v>
      </c>
      <c r="K85" s="173" t="s">
        <v>54</v>
      </c>
      <c r="L85" s="175" t="s">
        <v>170</v>
      </c>
      <c r="M85" s="178" t="s">
        <v>171</v>
      </c>
      <c r="N85" s="179" t="s">
        <v>57</v>
      </c>
      <c r="O85" s="175" t="s">
        <v>58</v>
      </c>
      <c r="P85" s="174" t="s">
        <v>59</v>
      </c>
      <c r="Q85" s="174" t="s">
        <v>60</v>
      </c>
      <c r="R85" s="174" t="s">
        <v>61</v>
      </c>
      <c r="S85" s="174" t="s">
        <v>62</v>
      </c>
      <c r="T85" s="174" t="s">
        <v>63</v>
      </c>
      <c r="U85" s="174" t="s">
        <v>64</v>
      </c>
      <c r="V85" s="177" t="s">
        <v>65</v>
      </c>
      <c r="W85" s="180" t="s">
        <v>66</v>
      </c>
      <c r="X85" s="181" t="s">
        <v>67</v>
      </c>
      <c r="Y85" s="182" t="s">
        <v>68</v>
      </c>
      <c r="Z85" s="177" t="s">
        <v>69</v>
      </c>
      <c r="AA85" s="182" t="s">
        <v>70</v>
      </c>
      <c r="AB85" s="177" t="s">
        <v>71</v>
      </c>
      <c r="AC85" s="182" t="s">
        <v>72</v>
      </c>
      <c r="AD85" s="182" t="s">
        <v>73</v>
      </c>
      <c r="AE85" s="171" t="s">
        <v>74</v>
      </c>
      <c r="AF85" s="175" t="s">
        <v>75</v>
      </c>
      <c r="AG85" s="174" t="s">
        <v>76</v>
      </c>
      <c r="AH85" s="175" t="s">
        <v>77</v>
      </c>
      <c r="AI85" s="183" t="s">
        <v>78</v>
      </c>
      <c r="AJ85" s="177" t="s">
        <v>79</v>
      </c>
      <c r="AK85" s="184" t="s">
        <v>80</v>
      </c>
      <c r="AL85" s="185" t="s">
        <v>81</v>
      </c>
    </row>
    <row r="86" spans="1:41" s="4" customFormat="1" ht="13.2" outlineLevel="1" x14ac:dyDescent="0.25">
      <c r="A86" s="16" t="s">
        <v>82</v>
      </c>
      <c r="B86" s="186"/>
      <c r="C86" s="187"/>
      <c r="D86" s="21">
        <v>1</v>
      </c>
      <c r="E86" s="22"/>
      <c r="F86" s="189" t="s">
        <v>111</v>
      </c>
      <c r="G86" s="29" t="s">
        <v>86</v>
      </c>
      <c r="H86" s="190"/>
      <c r="I86" s="190"/>
      <c r="J86" s="191"/>
      <c r="K86" s="192"/>
      <c r="L86" s="189"/>
      <c r="M86" s="193"/>
      <c r="N86" s="13"/>
      <c r="O86" s="194"/>
      <c r="P86" s="31"/>
      <c r="Q86" s="195"/>
      <c r="R86" s="31"/>
      <c r="S86" s="195"/>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ref="D87:D101" si="2">D86+1</f>
        <v>2</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3</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4</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5</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6</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7</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8</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9</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10</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11</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12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x14ac:dyDescent="0.25">
      <c r="I102" s="3"/>
      <c r="J102" s="3"/>
      <c r="K102" s="3"/>
      <c r="L102" s="3"/>
      <c r="N102" s="3"/>
      <c r="AK102" s="20"/>
    </row>
    <row r="103" spans="1:41" s="4" customFormat="1" ht="13.8" thickBot="1" x14ac:dyDescent="0.3">
      <c r="D103" s="4" t="s">
        <v>173</v>
      </c>
    </row>
    <row r="104" spans="1:41" s="4" customFormat="1" ht="13.8" outlineLevel="1" thickBot="1" x14ac:dyDescent="0.3">
      <c r="A104" s="160" t="s">
        <v>29</v>
      </c>
      <c r="B104" s="161" t="s">
        <v>30</v>
      </c>
      <c r="C104" s="162"/>
      <c r="D104" s="161" t="s">
        <v>174</v>
      </c>
      <c r="E104" s="161"/>
      <c r="F104" s="163" t="s">
        <v>32</v>
      </c>
      <c r="G104" s="164"/>
      <c r="H104" s="164"/>
      <c r="I104" s="164"/>
      <c r="J104" s="165"/>
      <c r="K104" s="166" t="s">
        <v>33</v>
      </c>
      <c r="L104" s="163" t="s">
        <v>34</v>
      </c>
      <c r="M104" s="164"/>
      <c r="N104" s="167" t="s">
        <v>33</v>
      </c>
      <c r="O104" s="168" t="s">
        <v>35</v>
      </c>
      <c r="P104" s="161"/>
      <c r="Q104" s="161"/>
      <c r="R104" s="161"/>
      <c r="S104" s="161"/>
      <c r="T104" s="161"/>
      <c r="U104" s="162"/>
      <c r="V104" s="161"/>
      <c r="W104" s="163" t="s">
        <v>36</v>
      </c>
      <c r="X104" s="169"/>
      <c r="Y104" s="168" t="s">
        <v>37</v>
      </c>
      <c r="Z104" s="162"/>
      <c r="AA104" s="168" t="s">
        <v>38</v>
      </c>
      <c r="AB104" s="162"/>
      <c r="AC104" s="167" t="s">
        <v>39</v>
      </c>
      <c r="AD104" s="168" t="s">
        <v>40</v>
      </c>
      <c r="AE104" s="162"/>
      <c r="AF104" s="163" t="s">
        <v>41</v>
      </c>
      <c r="AG104" s="164"/>
      <c r="AH104" s="168" t="s">
        <v>42</v>
      </c>
      <c r="AI104" s="168"/>
      <c r="AJ104" s="168"/>
      <c r="AK104" s="170" t="s">
        <v>43</v>
      </c>
      <c r="AL104" s="167"/>
    </row>
    <row r="105" spans="1:41" s="4" customFormat="1" ht="212.25" customHeight="1" outlineLevel="1" x14ac:dyDescent="0.25">
      <c r="A105" s="171" t="s">
        <v>44</v>
      </c>
      <c r="B105" s="172" t="s">
        <v>45</v>
      </c>
      <c r="C105" s="171" t="s">
        <v>46</v>
      </c>
      <c r="D105" s="172" t="s">
        <v>167</v>
      </c>
      <c r="E105" s="225" t="s">
        <v>175</v>
      </c>
      <c r="F105" s="175" t="s">
        <v>49</v>
      </c>
      <c r="G105" s="176" t="s">
        <v>50</v>
      </c>
      <c r="H105" s="174" t="s">
        <v>51</v>
      </c>
      <c r="I105" s="174" t="s">
        <v>52</v>
      </c>
      <c r="J105" s="177" t="s">
        <v>53</v>
      </c>
      <c r="K105" s="173" t="s">
        <v>54</v>
      </c>
      <c r="L105" s="175" t="s">
        <v>55</v>
      </c>
      <c r="M105" s="178" t="s">
        <v>56</v>
      </c>
      <c r="N105" s="179" t="s">
        <v>57</v>
      </c>
      <c r="O105" s="175" t="s">
        <v>58</v>
      </c>
      <c r="P105" s="174" t="s">
        <v>59</v>
      </c>
      <c r="Q105" s="174" t="s">
        <v>60</v>
      </c>
      <c r="R105" s="174" t="s">
        <v>61</v>
      </c>
      <c r="S105" s="174" t="s">
        <v>62</v>
      </c>
      <c r="T105" s="174" t="s">
        <v>63</v>
      </c>
      <c r="U105" s="174" t="s">
        <v>64</v>
      </c>
      <c r="V105" s="177" t="s">
        <v>65</v>
      </c>
      <c r="W105" s="180" t="s">
        <v>66</v>
      </c>
      <c r="X105" s="181" t="s">
        <v>67</v>
      </c>
      <c r="Y105" s="182" t="s">
        <v>68</v>
      </c>
      <c r="Z105" s="177" t="s">
        <v>69</v>
      </c>
      <c r="AA105" s="182" t="s">
        <v>70</v>
      </c>
      <c r="AB105" s="177" t="s">
        <v>71</v>
      </c>
      <c r="AC105" s="182" t="s">
        <v>72</v>
      </c>
      <c r="AD105" s="182" t="s">
        <v>73</v>
      </c>
      <c r="AE105" s="171" t="s">
        <v>74</v>
      </c>
      <c r="AF105" s="175" t="s">
        <v>75</v>
      </c>
      <c r="AG105" s="174" t="s">
        <v>76</v>
      </c>
      <c r="AH105" s="175" t="s">
        <v>77</v>
      </c>
      <c r="AI105" s="183" t="s">
        <v>78</v>
      </c>
      <c r="AJ105" s="177" t="s">
        <v>79</v>
      </c>
      <c r="AK105" s="184" t="s">
        <v>80</v>
      </c>
      <c r="AL105" s="185" t="s">
        <v>81</v>
      </c>
    </row>
    <row r="106" spans="1:41" s="4" customFormat="1" ht="13.2" outlineLevel="1" x14ac:dyDescent="0.25">
      <c r="A106" s="16" t="s">
        <v>82</v>
      </c>
      <c r="B106" s="186"/>
      <c r="C106" s="187"/>
      <c r="D106" s="21">
        <v>1</v>
      </c>
      <c r="E106" s="21"/>
      <c r="F106" s="189" t="s">
        <v>111</v>
      </c>
      <c r="G106" s="29" t="s">
        <v>86</v>
      </c>
      <c r="H106" s="190"/>
      <c r="I106" s="190"/>
      <c r="J106" s="191"/>
      <c r="K106" s="192"/>
      <c r="L106" s="189"/>
      <c r="M106" s="193"/>
      <c r="N106" s="13"/>
      <c r="O106" s="194"/>
      <c r="P106" s="31"/>
      <c r="Q106" s="195"/>
      <c r="R106" s="31"/>
      <c r="S106" s="195"/>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ref="D107:D121" si="3">D106+1</f>
        <v>2</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3</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4</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5</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6</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7</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8</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9</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10</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11</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12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x14ac:dyDescent="0.25">
      <c r="I122" s="3"/>
      <c r="J122" s="3"/>
      <c r="K122" s="3"/>
      <c r="L122" s="3"/>
      <c r="N122" s="3"/>
    </row>
    <row r="123" spans="1:41" s="4" customFormat="1" ht="13.8" thickBot="1" x14ac:dyDescent="0.3">
      <c r="D123" s="4" t="s">
        <v>177</v>
      </c>
      <c r="I123" s="3"/>
      <c r="J123" s="3"/>
      <c r="K123" s="3"/>
      <c r="L123" s="3"/>
      <c r="N123" s="3"/>
    </row>
    <row r="124" spans="1:41" s="4" customFormat="1" ht="13.8" outlineLevel="1" thickBot="1" x14ac:dyDescent="0.3">
      <c r="A124" s="160" t="s">
        <v>29</v>
      </c>
      <c r="B124" s="161" t="s">
        <v>30</v>
      </c>
      <c r="C124" s="162"/>
      <c r="D124" s="161" t="s">
        <v>178</v>
      </c>
      <c r="E124" s="162"/>
      <c r="F124" s="163" t="s">
        <v>32</v>
      </c>
      <c r="G124" s="164"/>
      <c r="H124" s="164"/>
      <c r="I124" s="164"/>
      <c r="J124" s="165"/>
      <c r="K124" s="166" t="s">
        <v>33</v>
      </c>
      <c r="L124" s="163" t="s">
        <v>34</v>
      </c>
      <c r="M124" s="164"/>
      <c r="N124" s="167" t="s">
        <v>33</v>
      </c>
      <c r="O124" s="168" t="s">
        <v>35</v>
      </c>
      <c r="P124" s="161"/>
      <c r="Q124" s="161"/>
      <c r="R124" s="161"/>
      <c r="S124" s="161"/>
      <c r="T124" s="161"/>
      <c r="U124" s="162"/>
      <c r="V124" s="161"/>
      <c r="W124" s="163" t="s">
        <v>36</v>
      </c>
      <c r="X124" s="169"/>
      <c r="Y124" s="168" t="s">
        <v>115</v>
      </c>
      <c r="Z124" s="161" t="s">
        <v>115</v>
      </c>
      <c r="AA124" s="162"/>
      <c r="AB124" s="161" t="s">
        <v>116</v>
      </c>
      <c r="AC124" s="170" t="s">
        <v>39</v>
      </c>
      <c r="AD124" s="168" t="s">
        <v>40</v>
      </c>
      <c r="AE124" s="162"/>
      <c r="AF124" s="163" t="s">
        <v>41</v>
      </c>
      <c r="AG124" s="168" t="s">
        <v>115</v>
      </c>
      <c r="AH124" s="168" t="s">
        <v>42</v>
      </c>
      <c r="AI124" s="168"/>
      <c r="AJ124" s="168"/>
      <c r="AK124" s="170" t="s">
        <v>43</v>
      </c>
      <c r="AL124" s="167"/>
    </row>
    <row r="125" spans="1:41" s="4" customFormat="1" ht="205.5" customHeight="1" outlineLevel="1" x14ac:dyDescent="0.25">
      <c r="A125" s="171" t="s">
        <v>44</v>
      </c>
      <c r="B125" s="172" t="s">
        <v>45</v>
      </c>
      <c r="C125" s="171" t="s">
        <v>46</v>
      </c>
      <c r="D125" s="172" t="s">
        <v>167</v>
      </c>
      <c r="E125" s="225" t="s">
        <v>175</v>
      </c>
      <c r="F125" s="175" t="s">
        <v>49</v>
      </c>
      <c r="G125" s="176" t="s">
        <v>118</v>
      </c>
      <c r="H125" s="174" t="s">
        <v>51</v>
      </c>
      <c r="I125" s="174" t="s">
        <v>52</v>
      </c>
      <c r="J125" s="177" t="s">
        <v>53</v>
      </c>
      <c r="K125" s="173" t="s">
        <v>54</v>
      </c>
      <c r="L125" s="175" t="s">
        <v>119</v>
      </c>
      <c r="M125" s="178" t="s">
        <v>120</v>
      </c>
      <c r="N125" s="179" t="s">
        <v>57</v>
      </c>
      <c r="O125" s="175" t="s">
        <v>58</v>
      </c>
      <c r="P125" s="174" t="s">
        <v>59</v>
      </c>
      <c r="Q125" s="174" t="s">
        <v>60</v>
      </c>
      <c r="R125" s="174" t="s">
        <v>61</v>
      </c>
      <c r="S125" s="174" t="s">
        <v>62</v>
      </c>
      <c r="T125" s="174" t="s">
        <v>63</v>
      </c>
      <c r="U125" s="174" t="s">
        <v>64</v>
      </c>
      <c r="V125" s="177" t="s">
        <v>65</v>
      </c>
      <c r="W125" s="180" t="s">
        <v>66</v>
      </c>
      <c r="X125" s="181" t="s">
        <v>67</v>
      </c>
      <c r="Y125" s="201"/>
      <c r="Z125" s="177" t="s">
        <v>69</v>
      </c>
      <c r="AA125" s="202"/>
      <c r="AB125" s="171" t="s">
        <v>121</v>
      </c>
      <c r="AC125" s="182" t="s">
        <v>122</v>
      </c>
      <c r="AD125" s="182" t="s">
        <v>123</v>
      </c>
      <c r="AE125" s="171" t="s">
        <v>124</v>
      </c>
      <c r="AF125" s="179" t="s">
        <v>75</v>
      </c>
      <c r="AG125" s="226" t="s">
        <v>179</v>
      </c>
      <c r="AH125" s="175" t="s">
        <v>77</v>
      </c>
      <c r="AI125" s="183" t="s">
        <v>78</v>
      </c>
      <c r="AJ125" s="177" t="s">
        <v>79</v>
      </c>
      <c r="AK125" s="184" t="s">
        <v>80</v>
      </c>
      <c r="AL125" s="185" t="s">
        <v>81</v>
      </c>
    </row>
    <row r="126" spans="1:41" s="4" customFormat="1" ht="13.2" outlineLevel="1" x14ac:dyDescent="0.25">
      <c r="A126" s="16" t="s">
        <v>82</v>
      </c>
      <c r="B126" s="186"/>
      <c r="C126" s="187"/>
      <c r="D126" s="21">
        <v>1</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ref="D127:D135" si="4">D126+1</f>
        <v>2</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3</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4"/>
        <v>4</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4"/>
        <v>5</v>
      </c>
      <c r="E130" s="21"/>
      <c r="F130" s="189" t="s">
        <v>111</v>
      </c>
      <c r="G130" s="29" t="s">
        <v>125</v>
      </c>
      <c r="H130" s="190"/>
      <c r="I130" s="190"/>
      <c r="J130" s="191"/>
      <c r="K130" s="192"/>
      <c r="L130" s="189"/>
      <c r="M130" s="193"/>
      <c r="N130" s="13"/>
      <c r="O130" s="194"/>
      <c r="P130" s="31"/>
      <c r="Q130" s="196"/>
      <c r="R130" s="31"/>
      <c r="S130" s="196"/>
      <c r="T130" s="227"/>
      <c r="U130" s="31"/>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6</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7</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8</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9</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10</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16" t="s">
        <v>180</v>
      </c>
      <c r="AH135" s="197"/>
      <c r="AI135" s="198"/>
      <c r="AJ135" s="187"/>
      <c r="AK135" s="16"/>
      <c r="AL135" s="16"/>
      <c r="AN135" s="4">
        <v>2</v>
      </c>
      <c r="AO135" s="4" t="s">
        <v>181</v>
      </c>
    </row>
    <row r="136" spans="1:41" s="4" customFormat="1" ht="13.2" x14ac:dyDescent="0.25">
      <c r="I136" s="3"/>
      <c r="J136" s="3"/>
      <c r="K136" s="3"/>
      <c r="L136" s="3"/>
      <c r="N136" s="3"/>
    </row>
    <row r="137" spans="1:41" s="4" customFormat="1" ht="13.8" thickBot="1" x14ac:dyDescent="0.3">
      <c r="D137" s="4" t="s">
        <v>182</v>
      </c>
      <c r="L137" s="3"/>
    </row>
    <row r="138" spans="1:41" s="4" customFormat="1" ht="13.8" outlineLevel="1" thickBot="1" x14ac:dyDescent="0.3">
      <c r="A138" s="160" t="s">
        <v>29</v>
      </c>
      <c r="B138" s="161" t="s">
        <v>30</v>
      </c>
      <c r="C138" s="162"/>
      <c r="D138" s="161" t="s">
        <v>183</v>
      </c>
      <c r="E138" s="161"/>
      <c r="F138" s="163" t="s">
        <v>32</v>
      </c>
      <c r="G138" s="164"/>
      <c r="H138" s="164"/>
      <c r="I138" s="164"/>
      <c r="J138" s="165"/>
      <c r="K138" s="162" t="s">
        <v>33</v>
      </c>
      <c r="L138" s="161" t="s">
        <v>34</v>
      </c>
      <c r="M138" s="161"/>
      <c r="N138" s="167" t="s">
        <v>33</v>
      </c>
      <c r="O138" s="168" t="s">
        <v>35</v>
      </c>
      <c r="P138" s="161"/>
      <c r="Q138" s="161"/>
      <c r="R138" s="161"/>
      <c r="S138" s="161"/>
      <c r="T138" s="161"/>
      <c r="U138" s="161"/>
      <c r="V138" s="165"/>
      <c r="W138" s="163" t="s">
        <v>36</v>
      </c>
      <c r="X138" s="169"/>
      <c r="Y138" s="168" t="s">
        <v>115</v>
      </c>
      <c r="Z138" s="161" t="s">
        <v>115</v>
      </c>
      <c r="AA138" s="162"/>
      <c r="AB138" s="161" t="s">
        <v>38</v>
      </c>
      <c r="AC138" s="167" t="s">
        <v>39</v>
      </c>
      <c r="AD138" s="161" t="s">
        <v>128</v>
      </c>
      <c r="AE138" s="162"/>
      <c r="AF138" s="163" t="s">
        <v>41</v>
      </c>
      <c r="AG138" s="169"/>
      <c r="AH138" s="168" t="s">
        <v>42</v>
      </c>
      <c r="AI138" s="168"/>
      <c r="AJ138" s="168"/>
      <c r="AK138" s="170" t="s">
        <v>43</v>
      </c>
      <c r="AL138" s="167"/>
    </row>
    <row r="139" spans="1:41" s="209" customFormat="1" ht="183" customHeight="1" outlineLevel="1" x14ac:dyDescent="0.3">
      <c r="A139" s="171" t="s">
        <v>44</v>
      </c>
      <c r="B139" s="172" t="s">
        <v>45</v>
      </c>
      <c r="C139" s="171" t="s">
        <v>46</v>
      </c>
      <c r="D139" s="172" t="s">
        <v>167</v>
      </c>
      <c r="E139" s="225" t="s">
        <v>175</v>
      </c>
      <c r="F139" s="175" t="s">
        <v>49</v>
      </c>
      <c r="G139" s="176" t="s">
        <v>131</v>
      </c>
      <c r="H139" s="174" t="s">
        <v>51</v>
      </c>
      <c r="I139" s="174" t="s">
        <v>52</v>
      </c>
      <c r="J139" s="177" t="s">
        <v>53</v>
      </c>
      <c r="K139" s="226" t="s">
        <v>54</v>
      </c>
      <c r="L139" s="173" t="s">
        <v>184</v>
      </c>
      <c r="M139" s="178" t="s">
        <v>185</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71</v>
      </c>
      <c r="AC139" s="208" t="s">
        <v>72</v>
      </c>
      <c r="AD139" s="182" t="s">
        <v>134</v>
      </c>
      <c r="AE139" s="171" t="s">
        <v>135</v>
      </c>
      <c r="AF139" s="175" t="s">
        <v>75</v>
      </c>
      <c r="AG139" s="178" t="s">
        <v>76</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18"/>
      <c r="AH140" s="205"/>
      <c r="AI140" s="29"/>
      <c r="AJ140" s="187"/>
      <c r="AK140" s="16"/>
      <c r="AL140" s="16"/>
      <c r="AN140" s="4">
        <v>6</v>
      </c>
      <c r="AO140" s="4" t="s">
        <v>186</v>
      </c>
    </row>
    <row r="141" spans="1:41" s="4" customFormat="1" ht="13.2" outlineLevel="1" x14ac:dyDescent="0.25">
      <c r="A141" s="16" t="s">
        <v>82</v>
      </c>
      <c r="B141" s="186"/>
      <c r="C141" s="187"/>
      <c r="D141" s="21">
        <f t="shared" ref="D141:D155" si="5">D140+1</f>
        <v>2</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18"/>
      <c r="AH141" s="205"/>
      <c r="AI141" s="29"/>
      <c r="AJ141" s="187"/>
      <c r="AK141" s="16"/>
      <c r="AL141" s="16"/>
      <c r="AN141" s="4">
        <v>6</v>
      </c>
      <c r="AO141" s="4" t="s">
        <v>186</v>
      </c>
    </row>
    <row r="142" spans="1:41" s="4" customFormat="1" ht="13.2" outlineLevel="1" x14ac:dyDescent="0.25">
      <c r="A142" s="16" t="s">
        <v>82</v>
      </c>
      <c r="B142" s="186"/>
      <c r="C142" s="187"/>
      <c r="D142" s="21">
        <f t="shared" si="5"/>
        <v>3</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si="5"/>
        <v>4</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5</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6</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7</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8</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9</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10</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11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12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x14ac:dyDescent="0.25">
      <c r="A156" s="158"/>
      <c r="B156" s="20"/>
      <c r="C156" s="20"/>
      <c r="D156" s="25"/>
      <c r="E156" s="20"/>
      <c r="F156" s="221"/>
      <c r="G156" s="20"/>
      <c r="H156" s="221"/>
      <c r="I156" s="221"/>
      <c r="J156" s="221"/>
      <c r="K156" s="221"/>
      <c r="L156" s="20"/>
      <c r="M156" s="20"/>
      <c r="N156" s="221"/>
      <c r="O156" s="221"/>
      <c r="P156" s="20"/>
      <c r="Q156" s="221"/>
      <c r="R156" s="20"/>
      <c r="S156" s="221"/>
      <c r="T156" s="20"/>
      <c r="U156" s="20"/>
      <c r="V156" s="20"/>
      <c r="Y156" s="20"/>
      <c r="Z156" s="20"/>
      <c r="AA156" s="20"/>
      <c r="AB156" s="20"/>
      <c r="AC156" s="20"/>
      <c r="AF156" s="221"/>
      <c r="AG156" s="20"/>
      <c r="AH156" s="20"/>
      <c r="AI156" s="20"/>
      <c r="AJ156" s="20"/>
    </row>
    <row r="157" spans="1:41" s="4" customFormat="1" ht="13.8" thickBot="1" x14ac:dyDescent="0.3">
      <c r="D157" s="4" t="s">
        <v>187</v>
      </c>
      <c r="L157" s="3"/>
    </row>
    <row r="158" spans="1:41" s="4" customFormat="1" ht="13.8" outlineLevel="1" thickBot="1" x14ac:dyDescent="0.3">
      <c r="A158" s="160" t="s">
        <v>29</v>
      </c>
      <c r="B158" s="161" t="s">
        <v>30</v>
      </c>
      <c r="C158" s="162"/>
      <c r="D158" s="161" t="s">
        <v>188</v>
      </c>
      <c r="E158" s="161"/>
      <c r="F158" s="163" t="s">
        <v>32</v>
      </c>
      <c r="G158" s="164"/>
      <c r="H158" s="164"/>
      <c r="I158" s="164"/>
      <c r="J158" s="165"/>
      <c r="K158" s="162" t="s">
        <v>33</v>
      </c>
      <c r="L158" s="161" t="s">
        <v>158</v>
      </c>
      <c r="M158" s="161"/>
      <c r="N158" s="167" t="s">
        <v>33</v>
      </c>
      <c r="O158" s="168" t="s">
        <v>35</v>
      </c>
      <c r="P158" s="161"/>
      <c r="Q158" s="161"/>
      <c r="R158" s="161"/>
      <c r="S158" s="161"/>
      <c r="T158" s="161"/>
      <c r="U158" s="161"/>
      <c r="V158" s="162"/>
      <c r="W158" s="163" t="s">
        <v>36</v>
      </c>
      <c r="X158" s="169"/>
      <c r="Y158" s="161" t="s">
        <v>115</v>
      </c>
      <c r="Z158" s="161" t="s">
        <v>115</v>
      </c>
      <c r="AA158" s="162"/>
      <c r="AB158" s="162" t="s">
        <v>38</v>
      </c>
      <c r="AC158" s="167" t="s">
        <v>39</v>
      </c>
      <c r="AD158" s="161" t="s">
        <v>128</v>
      </c>
      <c r="AE158" s="162"/>
      <c r="AF158" s="163" t="s">
        <v>41</v>
      </c>
      <c r="AG158" s="165" t="s">
        <v>115</v>
      </c>
      <c r="AH158" s="168" t="s">
        <v>42</v>
      </c>
      <c r="AI158" s="168"/>
      <c r="AJ158" s="168"/>
      <c r="AK158" s="170" t="s">
        <v>43</v>
      </c>
      <c r="AL158" s="167"/>
    </row>
    <row r="159" spans="1:41" s="209" customFormat="1" ht="195" outlineLevel="1" x14ac:dyDescent="0.3">
      <c r="A159" s="171" t="s">
        <v>44</v>
      </c>
      <c r="B159" s="172" t="s">
        <v>45</v>
      </c>
      <c r="C159" s="171" t="s">
        <v>46</v>
      </c>
      <c r="D159" s="172" t="s">
        <v>167</v>
      </c>
      <c r="E159" s="225" t="s">
        <v>175</v>
      </c>
      <c r="F159" s="175" t="s">
        <v>49</v>
      </c>
      <c r="G159" s="176" t="s">
        <v>131</v>
      </c>
      <c r="H159" s="174" t="s">
        <v>51</v>
      </c>
      <c r="I159" s="174" t="s">
        <v>52</v>
      </c>
      <c r="J159" s="177" t="s">
        <v>53</v>
      </c>
      <c r="K159" s="226" t="s">
        <v>54</v>
      </c>
      <c r="L159" s="173" t="s">
        <v>161</v>
      </c>
      <c r="M159" s="177" t="s">
        <v>162</v>
      </c>
      <c r="N159" s="179" t="s">
        <v>57</v>
      </c>
      <c r="O159" s="175" t="s">
        <v>58</v>
      </c>
      <c r="P159" s="174" t="s">
        <v>59</v>
      </c>
      <c r="Q159" s="174" t="s">
        <v>60</v>
      </c>
      <c r="R159" s="174" t="s">
        <v>61</v>
      </c>
      <c r="S159" s="174" t="s">
        <v>62</v>
      </c>
      <c r="T159" s="174" t="s">
        <v>63</v>
      </c>
      <c r="U159" s="174" t="s">
        <v>64</v>
      </c>
      <c r="V159" s="177" t="s">
        <v>65</v>
      </c>
      <c r="W159" s="180" t="s">
        <v>66</v>
      </c>
      <c r="X159" s="181" t="s">
        <v>67</v>
      </c>
      <c r="Y159" s="201"/>
      <c r="Z159" s="183"/>
      <c r="AA159" s="202"/>
      <c r="AB159" s="208" t="s">
        <v>71</v>
      </c>
      <c r="AC159" s="208" t="s">
        <v>72</v>
      </c>
      <c r="AD159" s="182" t="s">
        <v>163</v>
      </c>
      <c r="AE159" s="171" t="s">
        <v>135</v>
      </c>
      <c r="AF159" s="175" t="s">
        <v>75</v>
      </c>
      <c r="AG159" s="177"/>
      <c r="AH159" s="175" t="s">
        <v>77</v>
      </c>
      <c r="AI159" s="183" t="s">
        <v>78</v>
      </c>
      <c r="AJ159" s="177" t="s">
        <v>79</v>
      </c>
      <c r="AK159" s="184" t="s">
        <v>80</v>
      </c>
      <c r="AL159" s="185" t="s">
        <v>81</v>
      </c>
    </row>
    <row r="160" spans="1:41" s="4" customFormat="1" ht="13.2" outlineLevel="1" x14ac:dyDescent="0.25">
      <c r="A160" s="16" t="s">
        <v>82</v>
      </c>
      <c r="B160" s="186"/>
      <c r="C160" s="187"/>
      <c r="D160" s="21">
        <v>1</v>
      </c>
      <c r="E160" s="21"/>
      <c r="F160" s="189" t="s">
        <v>111</v>
      </c>
      <c r="G160" s="29"/>
      <c r="H160" s="190"/>
      <c r="I160" s="190"/>
      <c r="J160" s="191"/>
      <c r="K160" s="13"/>
      <c r="L160" s="186"/>
      <c r="M160" s="187"/>
      <c r="N160" s="13"/>
      <c r="O160" s="195"/>
      <c r="P160" s="31"/>
      <c r="Q160" s="196"/>
      <c r="R160" s="31"/>
      <c r="S160" s="196"/>
      <c r="T160" s="31"/>
      <c r="U160" s="196"/>
      <c r="V160" s="32"/>
      <c r="W160" s="192"/>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ref="D161:D175" si="6">D160+1</f>
        <v>2</v>
      </c>
      <c r="E161" s="21"/>
      <c r="F161" s="189" t="s">
        <v>111</v>
      </c>
      <c r="G161" s="29"/>
      <c r="H161" s="190"/>
      <c r="I161" s="190"/>
      <c r="J161" s="191"/>
      <c r="K161" s="13"/>
      <c r="L161" s="186"/>
      <c r="M161" s="187"/>
      <c r="N161" s="13"/>
      <c r="O161" s="195"/>
      <c r="P161" s="31"/>
      <c r="Q161" s="196"/>
      <c r="R161" s="31"/>
      <c r="S161" s="196"/>
      <c r="T161" s="31"/>
      <c r="U161" s="196"/>
      <c r="V161" s="32"/>
      <c r="W161" s="192"/>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3</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4</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5</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6</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7</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8</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9</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10</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11</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12</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13</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16</v>
      </c>
      <c r="E175" s="21"/>
      <c r="F175" s="189" t="s">
        <v>111</v>
      </c>
      <c r="G175" s="29"/>
      <c r="H175" s="190"/>
      <c r="I175" s="190"/>
      <c r="J175" s="191"/>
      <c r="K175" s="13"/>
      <c r="L175" s="197"/>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x14ac:dyDescent="0.25">
      <c r="A176" s="158"/>
      <c r="B176" s="20"/>
      <c r="C176" s="20"/>
      <c r="D176" s="25"/>
      <c r="E176" s="20"/>
      <c r="F176" s="221"/>
      <c r="G176" s="20"/>
      <c r="H176" s="221"/>
      <c r="I176" s="221"/>
      <c r="J176" s="221"/>
      <c r="K176" s="221"/>
      <c r="L176" s="20"/>
      <c r="M176" s="20"/>
      <c r="N176" s="221"/>
      <c r="O176" s="221"/>
      <c r="P176" s="20"/>
      <c r="Q176" s="221"/>
      <c r="R176" s="20"/>
      <c r="S176" s="221"/>
      <c r="T176" s="20"/>
      <c r="U176" s="20"/>
      <c r="V176" s="20"/>
      <c r="W176" s="20"/>
      <c r="X176" s="20"/>
      <c r="Y176" s="20"/>
      <c r="Z176" s="20"/>
      <c r="AA176" s="20"/>
      <c r="AD176" s="221"/>
      <c r="AE176" s="20"/>
      <c r="AF176" s="20"/>
      <c r="AG176" s="20"/>
      <c r="AH176" s="20"/>
      <c r="AI176" s="20"/>
    </row>
    <row r="177" spans="1:41" s="4" customFormat="1" ht="13.8" thickBot="1" x14ac:dyDescent="0.3">
      <c r="D177" s="4" t="s">
        <v>190</v>
      </c>
      <c r="L177" s="3"/>
    </row>
    <row r="178" spans="1:41" s="4" customFormat="1" ht="13.8" outlineLevel="1" thickBot="1" x14ac:dyDescent="0.3">
      <c r="A178" s="160" t="s">
        <v>29</v>
      </c>
      <c r="B178" s="161" t="s">
        <v>30</v>
      </c>
      <c r="C178" s="162"/>
      <c r="D178" s="161" t="s">
        <v>191</v>
      </c>
      <c r="E178" s="161"/>
      <c r="F178" s="163" t="s">
        <v>32</v>
      </c>
      <c r="G178" s="164"/>
      <c r="H178" s="164"/>
      <c r="I178" s="164"/>
      <c r="J178" s="165"/>
      <c r="K178" s="207" t="s">
        <v>33</v>
      </c>
      <c r="L178" s="161" t="s">
        <v>192</v>
      </c>
      <c r="M178" s="161"/>
      <c r="N178" s="167" t="s">
        <v>33</v>
      </c>
      <c r="O178" s="168" t="s">
        <v>35</v>
      </c>
      <c r="P178" s="161"/>
      <c r="Q178" s="161"/>
      <c r="R178" s="161"/>
      <c r="S178" s="161"/>
      <c r="T178" s="161"/>
      <c r="U178" s="161"/>
      <c r="V178" s="161"/>
      <c r="W178" s="163" t="s">
        <v>36</v>
      </c>
      <c r="X178" s="169"/>
      <c r="Y178" s="168" t="s">
        <v>115</v>
      </c>
      <c r="Z178" s="161" t="s">
        <v>115</v>
      </c>
      <c r="AA178" s="162"/>
      <c r="AB178" s="161" t="s">
        <v>38</v>
      </c>
      <c r="AC178" s="168" t="s">
        <v>39</v>
      </c>
      <c r="AD178" s="168" t="s">
        <v>154</v>
      </c>
      <c r="AE178" s="162"/>
      <c r="AF178" s="163" t="s">
        <v>41</v>
      </c>
      <c r="AG178" s="165" t="s">
        <v>115</v>
      </c>
      <c r="AH178" s="168" t="s">
        <v>42</v>
      </c>
      <c r="AI178" s="168"/>
      <c r="AJ178" s="168"/>
      <c r="AK178" s="170" t="s">
        <v>43</v>
      </c>
      <c r="AL178" s="167"/>
    </row>
    <row r="179" spans="1:41" s="209" customFormat="1" ht="201.75" customHeight="1" outlineLevel="1" x14ac:dyDescent="0.3">
      <c r="A179" s="171" t="s">
        <v>44</v>
      </c>
      <c r="B179" s="172" t="s">
        <v>45</v>
      </c>
      <c r="C179" s="171" t="s">
        <v>46</v>
      </c>
      <c r="D179" s="172" t="s">
        <v>167</v>
      </c>
      <c r="E179" s="225" t="s">
        <v>175</v>
      </c>
      <c r="F179" s="175" t="s">
        <v>49</v>
      </c>
      <c r="G179" s="176" t="s">
        <v>131</v>
      </c>
      <c r="H179" s="174" t="s">
        <v>51</v>
      </c>
      <c r="I179" s="174" t="s">
        <v>52</v>
      </c>
      <c r="J179" s="177" t="s">
        <v>53</v>
      </c>
      <c r="K179" s="179" t="s">
        <v>54</v>
      </c>
      <c r="L179" s="173" t="s">
        <v>193</v>
      </c>
      <c r="M179" s="178" t="s">
        <v>194</v>
      </c>
      <c r="N179" s="179" t="s">
        <v>57</v>
      </c>
      <c r="O179" s="175" t="s">
        <v>58</v>
      </c>
      <c r="P179" s="174" t="s">
        <v>59</v>
      </c>
      <c r="Q179" s="174" t="s">
        <v>60</v>
      </c>
      <c r="R179" s="174" t="s">
        <v>61</v>
      </c>
      <c r="S179" s="174" t="s">
        <v>62</v>
      </c>
      <c r="T179" s="174" t="s">
        <v>63</v>
      </c>
      <c r="U179" s="174" t="s">
        <v>64</v>
      </c>
      <c r="V179" s="177" t="s">
        <v>65</v>
      </c>
      <c r="W179" s="180" t="s">
        <v>66</v>
      </c>
      <c r="X179" s="181" t="s">
        <v>67</v>
      </c>
      <c r="Y179" s="201"/>
      <c r="Z179" s="183"/>
      <c r="AA179" s="202"/>
      <c r="AB179" s="171" t="s">
        <v>71</v>
      </c>
      <c r="AC179" s="208" t="s">
        <v>72</v>
      </c>
      <c r="AD179" s="182"/>
      <c r="AE179" s="171" t="s">
        <v>135</v>
      </c>
      <c r="AF179" s="175" t="s">
        <v>75</v>
      </c>
      <c r="AG179" s="177"/>
      <c r="AH179" s="175" t="s">
        <v>77</v>
      </c>
      <c r="AI179" s="183" t="s">
        <v>78</v>
      </c>
      <c r="AJ179" s="177" t="s">
        <v>79</v>
      </c>
      <c r="AK179" s="184" t="s">
        <v>80</v>
      </c>
      <c r="AL179" s="185" t="s">
        <v>81</v>
      </c>
    </row>
    <row r="180" spans="1:41" s="4" customFormat="1" ht="13.2" outlineLevel="1" x14ac:dyDescent="0.25">
      <c r="A180" s="16" t="s">
        <v>82</v>
      </c>
      <c r="B180" s="186"/>
      <c r="C180" s="187"/>
      <c r="D180" s="21">
        <v>1</v>
      </c>
      <c r="E180" s="21"/>
      <c r="F180" s="189" t="s">
        <v>111</v>
      </c>
      <c r="G180" s="29"/>
      <c r="H180" s="190"/>
      <c r="I180" s="190"/>
      <c r="J180" s="191"/>
      <c r="K180" s="13"/>
      <c r="L180" s="219"/>
      <c r="M180" s="32"/>
      <c r="N180" s="13"/>
      <c r="O180" s="195"/>
      <c r="P180" s="31"/>
      <c r="Q180" s="196"/>
      <c r="R180" s="31"/>
      <c r="S180" s="196"/>
      <c r="T180" s="31"/>
      <c r="U180" s="196"/>
      <c r="V180" s="32"/>
      <c r="W180" s="192"/>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ref="D181:D195" si="7">D180+1</f>
        <v>2</v>
      </c>
      <c r="E181" s="21"/>
      <c r="F181" s="189" t="s">
        <v>111</v>
      </c>
      <c r="G181" s="29"/>
      <c r="H181" s="190"/>
      <c r="I181" s="190"/>
      <c r="J181" s="191"/>
      <c r="K181" s="13"/>
      <c r="L181" s="219"/>
      <c r="M181" s="32"/>
      <c r="N181" s="13"/>
      <c r="O181" s="195"/>
      <c r="P181" s="31"/>
      <c r="Q181" s="196"/>
      <c r="R181" s="31"/>
      <c r="S181" s="196"/>
      <c r="T181" s="31"/>
      <c r="U181" s="196"/>
      <c r="V181" s="32"/>
      <c r="W181" s="192"/>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3</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4</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5</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6</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7</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8</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9</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10</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11</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12</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13</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16</v>
      </c>
      <c r="E195" s="21"/>
      <c r="F195" s="189" t="s">
        <v>111</v>
      </c>
      <c r="G195" s="29"/>
      <c r="H195" s="190"/>
      <c r="I195" s="190"/>
      <c r="J195" s="191"/>
      <c r="K195" s="13"/>
      <c r="L195" s="219"/>
      <c r="M195" s="32"/>
      <c r="N195" s="13"/>
      <c r="O195" s="194"/>
      <c r="P195" s="31"/>
      <c r="Q195" s="196"/>
      <c r="R195" s="31"/>
      <c r="S195" s="196"/>
      <c r="T195" s="31"/>
      <c r="U195" s="196"/>
      <c r="V195" s="32"/>
      <c r="W195" s="189"/>
      <c r="X195" s="187"/>
      <c r="Y195" s="205"/>
      <c r="Z195" s="198"/>
      <c r="AA195" s="206"/>
      <c r="AB195" s="187"/>
      <c r="AC195" s="16" t="s">
        <v>103</v>
      </c>
      <c r="AD195" s="224"/>
      <c r="AE195" s="217"/>
      <c r="AF195" s="189"/>
      <c r="AG195" s="187"/>
      <c r="AH195" s="205"/>
      <c r="AI195" s="29"/>
      <c r="AJ195" s="187"/>
      <c r="AK195" s="16"/>
      <c r="AL195" s="16"/>
      <c r="AN195" s="4">
        <v>13</v>
      </c>
      <c r="AO195" s="4" t="s">
        <v>195</v>
      </c>
    </row>
    <row r="196" spans="1:41" s="4" customFormat="1" ht="13.2" x14ac:dyDescent="0.25">
      <c r="A196" s="158"/>
      <c r="B196" s="20"/>
      <c r="C196" s="20"/>
      <c r="D196" s="25"/>
      <c r="E196" s="20"/>
      <c r="F196" s="221"/>
      <c r="G196" s="20"/>
      <c r="H196" s="221"/>
      <c r="I196" s="221"/>
      <c r="J196" s="221"/>
      <c r="K196" s="221"/>
      <c r="L196" s="20"/>
      <c r="M196" s="20"/>
      <c r="N196" s="221"/>
      <c r="O196" s="221"/>
      <c r="P196" s="20"/>
      <c r="Q196" s="221"/>
      <c r="R196" s="20"/>
      <c r="S196" s="221"/>
      <c r="T196" s="20"/>
      <c r="U196" s="20"/>
      <c r="V196" s="20"/>
      <c r="W196" s="20"/>
      <c r="X196" s="20"/>
      <c r="Y196" s="20"/>
      <c r="Z196" s="20"/>
      <c r="AA196" s="20"/>
      <c r="AD196" s="221"/>
      <c r="AE196" s="20"/>
      <c r="AF196" s="20"/>
      <c r="AG196" s="20"/>
      <c r="AH196" s="20"/>
      <c r="AI196" s="20"/>
    </row>
    <row r="197" spans="1:41" ht="15" x14ac:dyDescent="0.25">
      <c r="A197" s="140" t="s">
        <v>196</v>
      </c>
    </row>
  </sheetData>
  <dataConsolidate/>
  <mergeCells count="5">
    <mergeCell ref="L48:AA48"/>
    <mergeCell ref="L49:O49"/>
    <mergeCell ref="P49:S49"/>
    <mergeCell ref="T49:W49"/>
    <mergeCell ref="X49:AA49"/>
  </mergeCells>
  <dataValidations count="31">
    <dataValidation type="list" allowBlank="1" showInputMessage="1" showErrorMessage="1" sqref="E86:E101" xr:uid="{00000000-0002-0000-0600-000000000000}">
      <formula1>"OR,AND,NOR,NAND"</formula1>
    </dataValidation>
    <dataValidation type="list" allowBlank="1" showInputMessage="1" showErrorMessage="1" prompt="SPS : Single_x000a_" sqref="G86:G101" xr:uid="{00000000-0002-0000-0600-000001000000}">
      <formula1>"SPS"</formula1>
    </dataValidation>
    <dataValidation type="whole" allowBlank="1" showInputMessage="1" showErrorMessage="1" sqref="D86:D101" xr:uid="{00000000-0002-0000-0600-000002000000}">
      <formula1>1</formula1>
      <formula2>32</formula2>
    </dataValidation>
    <dataValidation type="list" operator="lessThanOrEqual" allowBlank="1" showInputMessage="1" sqref="AJ86:AJ101" xr:uid="{00000000-0002-0000-0600-000003000000}">
      <formula1>"GroupSPS,"</formula1>
    </dataValidation>
    <dataValidation type="list" allowBlank="1" showInputMessage="1" showErrorMessage="1" sqref="AA106:AA121 AA86:AA101 AA20:AA47" xr:uid="{00000000-0002-0000-0600-000004000000}">
      <formula1>"None,5,6,7,8,9,10,11,12,13,14,15,17"</formula1>
    </dataValidation>
    <dataValidation type="list" allowBlank="1" showInputMessage="1" showErrorMessage="1" prompt="SPS : Single_x000a_DPS : Dual_x000a_MPS : Multiple_x000a_" sqref="G106:G121 G20:G48" xr:uid="{00000000-0002-0000-0600-000005000000}">
      <formula1>"SPS,DPS,MPS,"</formula1>
    </dataValidation>
    <dataValidation type="list" operator="lessThanOrEqual" allowBlank="1" showInputMessage="1" sqref="AJ126:AJ135 AJ106:AJ121 AJ53:AJ58 AJ20:AJ48" xr:uid="{00000000-0002-0000-06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6:F135 F106:F121 F86:F101 F53:F58 F20:F48" xr:uid="{00000000-0002-0000-06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6:M135 L53:M58" xr:uid="{00000000-0002-0000-0600-000008000000}">
      <formula1>16</formula1>
    </dataValidation>
    <dataValidation type="list" allowBlank="1" showInputMessage="1" showErrorMessage="1" prompt="SPC : Single_x000a_DPC : Dual" sqref="G126:G135 G53:G58" xr:uid="{00000000-0002-0000-0600-000009000000}">
      <formula1>"SPC,DPC"</formula1>
    </dataValidation>
    <dataValidation type="list" operator="lessThanOrEqual" allowBlank="1" showInputMessage="1" sqref="AJ140:AJ155 AJ63:AJ66" xr:uid="{00000000-0002-0000-0600-00000A000000}">
      <formula1>MV_Types</formula1>
    </dataValidation>
    <dataValidation type="list" allowBlank="1" showInputMessage="1" showErrorMessage="1" errorTitle="Unknown Profile !" error="This profile does not exist : please create it before in [Electric Functions] or [System Functions]" sqref="F140:F155 F63:F66" xr:uid="{00000000-0002-0000-0600-00000B000000}">
      <formula1>OFFSET(INDIRECT("MV__ELEC_PROFILES"),0,0,,COUNTA(INDIRECT("MV__ELEC_PROFILES")))</formula1>
    </dataValidation>
    <dataValidation type="list" operator="lessThanOrEqual" allowBlank="1" showInputMessage="1" showErrorMessage="1" sqref="L160:L175 L77:L80" xr:uid="{00000000-0002-0000-06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77:F80" xr:uid="{00000000-0002-0000-0600-00000D000000}">
      <formula1>OFFSET(INDIRECT("CT__ELEC_PROFILES"),0,0,,COUNTA(INDIRECT("CT__ELEC_PROFILES")))</formula1>
    </dataValidation>
    <dataValidation type="list" allowBlank="1" showInputMessage="1" showErrorMessage="1" sqref="AB180:AC195 AK180:AK195 AE180:AE195 AB160:AC175 AK160:AK175 AE160:AE175 AK140:AK155 AB140:AC155 AG140:AG155 AE140:AE155 AK126:AK135 AB126:AC135 AK106:AK121 AB106:AC121 AG106:AG121 AG86:AG101 AK86:AK101 AB86:AC101 AK71:AK72 AK77:AK80 AE71:AE72 AE77:AE80 AB71:AC72 AB63:AC66 AG63:AG66 AK63:AK66 AB77:AC80 AE63:AE66 AG53:AG58 AB53:AC58 AK53:AK58 AG20:AG48 AB20:AC48 AK20:AK48" xr:uid="{00000000-0002-0000-0600-00000E000000}">
      <formula1>"Yes,No"</formula1>
    </dataValidation>
    <dataValidation type="textLength" operator="lessThanOrEqual" allowBlank="1" showInputMessage="1" showErrorMessage="1" error="Maximum length is 16 car." sqref="H180:J195 H160:J175 H140:J155 H126:J135 H63:J66 H71:J72 H77:J80 H53:J58" xr:uid="{00000000-0002-0000-0600-00000F000000}">
      <formula1>16</formula1>
    </dataValidation>
    <dataValidation type="textLength" operator="lessThanOrEqual" allowBlank="1" showInputMessage="1" showErrorMessage="1" sqref="N180:N195 N160:N175 N140:N155 N126:N135 H106:J121 L106:N121 H86:J101 L86:N101 N77:N80 N63:N66 N71:N72 N53:N58 H20:J48 L20:N47 M49:O49" xr:uid="{00000000-0002-0000-0600-000010000000}">
      <formula1>16</formula1>
    </dataValidation>
    <dataValidation operator="lessThanOrEqual" allowBlank="1" showInputMessage="1" showErrorMessage="1" sqref="AL180:AL195 AH179:AJ179 L180:L195 AL160:AL175 AH159:AI159 AJ159:AJ175 AL140:AL155 AH139:AJ139 L140:M155 AH125:AJ125 AL126:AL135 AL106:AL121 AH105:AJ105 AH85:AJ85 AL86:AL101 AL77:AL80 AL63:AL66 AL71:AL72 AH62:AJ62 AH52:AJ52 AJ76:AJ80 AH19:AJ19 AH76:AI76 L63:M66 L71:M72 AH70:AJ70 AL53:AL58 AL20:AL48 L48:AA48" xr:uid="{00000000-0002-0000-0600-000011000000}"/>
    <dataValidation type="textLength" operator="lessThanOrEqual" allowBlank="1" showInputMessage="1" showErrorMessage="1" sqref="K180:K195 K160:K175 K140:K155 K126:K135 K106:K121 K86:K101 K69 K53:K58 K63:K66 K71:K72 K77:K80 K44:K48 K20:K35 L49" xr:uid="{00000000-0002-0000-0600-000012000000}">
      <formula1>35</formula1>
    </dataValidation>
    <dataValidation allowBlank="1" showInputMessage="1" showErrorMessage="1" sqref="X180:X195 R180:R195 T180:T195 P180:P195 V180:V195 A177:IV177 X160:X175 R160:R175 T160:T175 P160:P175 V160:V175 A157:IV157 W156:X156 X140:X155 P140:P155 R140:R155 T140:T155 AK156 V140:V155 A136:XFD137 A122:C123 E122:IV123 D122 X77:X80 X71:X72 X63:X66 P63:P66 R63:R66 T63:T66 P71:P72 R71:R72 T71:T72 P77:P80 R77:R80 T77:T80 V63:V66 V71:V72 V77:V80 D75" xr:uid="{00000000-0002-0000-0600-000013000000}"/>
    <dataValidation type="whole" allowBlank="1" showInputMessage="1" showErrorMessage="1" sqref="D180:D195 D160:D175 D140:D155 D126:D135 D106:D121" xr:uid="{00000000-0002-0000-0600-000014000000}">
      <formula1>1</formula1>
      <formula2>128</formula2>
    </dataValidation>
    <dataValidation operator="lessThanOrEqual" allowBlank="1" showInputMessage="1" sqref="M180:M195 M160:M175 M77:M80" xr:uid="{00000000-0002-0000-0600-000015000000}"/>
    <dataValidation type="list" operator="lessThanOrEqual" allowBlank="1" showInputMessage="1" prompt="Bay type or Template name" sqref="AH180:AH195 AH160:AH175 AH140:AH155 AH126:AH135 AH106:AH121 AH86:AH101 AH77:AH80 AH71:AH72 AH63:AH66 AH53:AH58 AH20:AH48" xr:uid="{00000000-0002-0000-0600-000016000000}">
      <formula1>"GB,BB,CB,SB,CK,FB,SH,TF,"</formula1>
    </dataValidation>
    <dataValidation type="list" operator="lessThanOrEqual" allowBlank="1" showInputMessage="1" sqref="AJ180:AJ195 AJ71:AJ72" xr:uid="{00000000-0002-0000-0600-000017000000}">
      <formula1>SetPoint_Types</formula1>
    </dataValidation>
    <dataValidation type="whole" allowBlank="1" showInputMessage="1" showErrorMessage="1" sqref="E180:E195 E160:E175 E140:E155 E126:E135 E106:E121" xr:uid="{00000000-0002-0000-0600-000018000000}">
      <formula1>1</formula1>
      <formula2>2048</formula2>
    </dataValidation>
    <dataValidation type="list" allowBlank="1" showInputMessage="1" showErrorMessage="1" errorTitle="Unknown Profile !" error="This profile does not exist : please create it before in [Electric Functions] or [System Functions]" sqref="F180:F195 F71:F72" xr:uid="{00000000-0002-0000-0600-000019000000}">
      <formula1>OFFSET(INDIRECT("SP__ELEC_PROFILES"),0,0,,COUNTA(INDIRECT("SP__ELEC_PROFILES")))</formula1>
    </dataValidation>
    <dataValidation type="list" operator="lessThanOrEqual" allowBlank="1" showInputMessage="1" prompt="Module type or Template name" sqref="AI180:AI195 AI160:AI175 AI140:AI155 AI126:AI135 AI106:AI121 AI86:AI101 AI63:AI66 AI71:AI72 AI77:AI80 AI53:AI58 AI20:AI48" xr:uid="{00000000-0002-0000-0600-00001A000000}">
      <formula1>MODULES_AUTOMATIONS_TYPES</formula1>
    </dataValidation>
    <dataValidation type="list" allowBlank="1" showInputMessage="1" sqref="AF180:AF195 AF160:AF175 AF140:AF155 AF126:AF135 AF106:AF121 AF86:AF101 AF63:AF66 AF71:AF72 AF77:AF80 AF53:AF58 AF20:AF48" xr:uid="{00000000-0002-0000-0600-00001B000000}">
      <formula1>"Yes,No"</formula1>
    </dataValidation>
    <dataValidation type="list" allowBlank="1" showInputMessage="1" sqref="G180:G195 G160:G175 G140:G155 G63:G66 G71:G72 G77:G80" xr:uid="{00000000-0002-0000-0600-00001C000000}">
      <formula1>"A,V,kV,MV,MVar,W,kW,MW,Hz,°,W/h,kW/h,MW/h,Var/h,kVar/h,Mvar/h,"</formula1>
    </dataValidation>
    <dataValidation type="list" allowBlank="1" showInputMessage="1" showErrorMessage="1" sqref="F11:F14" xr:uid="{00000000-0002-0000-0600-00001D000000}">
      <formula1>"1,2,3,4"</formula1>
    </dataValidation>
    <dataValidation type="textLength" operator="lessThanOrEqual" allowBlank="1" showInputMessage="1" showErrorMessage="1" errorTitle="Setting" error="The text contains more than 50 characters." sqref="K32:K35" xr:uid="{2438DAEC-8653-4FE9-A39A-4E6F4FB98515}">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M31" sqref="M31:AB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494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494</v>
      </c>
      <c r="G16" s="159"/>
      <c r="O16" s="158"/>
      <c r="P16" s="158"/>
    </row>
    <row r="17" spans="1:41" s="4" customFormat="1" ht="13.8" thickBot="1" x14ac:dyDescent="0.3">
      <c r="D17" s="4" t="s">
        <v>27</v>
      </c>
      <c r="H17" s="4" t="s">
        <v>28</v>
      </c>
      <c r="I17" s="158" t="str">
        <f>T(F16)</f>
        <v>R707_P743_50BF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494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R707_P743_50BF</v>
      </c>
    </row>
    <row r="21" spans="1:41" s="4" customFormat="1" ht="13.2" outlineLevel="1" x14ac:dyDescent="0.25">
      <c r="A21" s="16" t="s">
        <v>82</v>
      </c>
      <c r="B21" s="186"/>
      <c r="C21" s="187"/>
      <c r="D21" s="188" t="s">
        <v>96</v>
      </c>
      <c r="E21" s="1" t="s">
        <v>207</v>
      </c>
      <c r="F21" s="189" t="s">
        <v>85</v>
      </c>
      <c r="G21" s="29" t="s">
        <v>86</v>
      </c>
      <c r="H21" s="190" t="s">
        <v>87</v>
      </c>
      <c r="I21" s="190" t="s">
        <v>494</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str">
        <f t="shared" ref="AO21:AO30" si="0">AO20</f>
        <v>DIGITAL INFORMATION FROM IED IED name R707_P743_50BF</v>
      </c>
    </row>
    <row r="22" spans="1:41" s="4" customFormat="1" ht="13.2" outlineLevel="1" x14ac:dyDescent="0.25">
      <c r="A22" s="16" t="s">
        <v>82</v>
      </c>
      <c r="B22" s="186"/>
      <c r="C22" s="187"/>
      <c r="D22" s="188" t="s">
        <v>107</v>
      </c>
      <c r="E22" s="1" t="s">
        <v>212</v>
      </c>
      <c r="F22" s="189" t="s">
        <v>201</v>
      </c>
      <c r="G22" s="29" t="s">
        <v>86</v>
      </c>
      <c r="H22" s="190" t="s">
        <v>87</v>
      </c>
      <c r="I22" s="190" t="s">
        <v>494</v>
      </c>
      <c r="J22" s="191" t="s">
        <v>108</v>
      </c>
      <c r="K22" s="192" t="s">
        <v>501</v>
      </c>
      <c r="L22" s="189" t="s">
        <v>210</v>
      </c>
      <c r="M22" s="193" t="s">
        <v>204</v>
      </c>
      <c r="N22" s="13" t="s">
        <v>502</v>
      </c>
      <c r="O22" s="194" t="s">
        <v>93</v>
      </c>
      <c r="P22" s="31" t="s">
        <v>94</v>
      </c>
      <c r="Q22" s="196" t="s">
        <v>94</v>
      </c>
      <c r="R22" s="31" t="s">
        <v>94</v>
      </c>
      <c r="S22" s="196" t="s">
        <v>94</v>
      </c>
      <c r="T22" s="31" t="s">
        <v>94</v>
      </c>
      <c r="U22" s="196" t="s">
        <v>94</v>
      </c>
      <c r="V22" s="32" t="s">
        <v>94</v>
      </c>
      <c r="W22" s="189" t="s">
        <v>107</v>
      </c>
      <c r="X22" s="187" t="s">
        <v>212</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503</v>
      </c>
      <c r="E23" s="1" t="s">
        <v>504</v>
      </c>
      <c r="F23" s="189" t="s">
        <v>201</v>
      </c>
      <c r="G23" s="29" t="s">
        <v>86</v>
      </c>
      <c r="H23" s="190" t="s">
        <v>87</v>
      </c>
      <c r="I23" s="190" t="s">
        <v>494</v>
      </c>
      <c r="J23" s="191" t="s">
        <v>88</v>
      </c>
      <c r="K23" s="192" t="s">
        <v>505</v>
      </c>
      <c r="L23" s="189" t="s">
        <v>203</v>
      </c>
      <c r="M23" s="193" t="s">
        <v>204</v>
      </c>
      <c r="N23" s="13" t="s">
        <v>506</v>
      </c>
      <c r="O23" s="194" t="s">
        <v>93</v>
      </c>
      <c r="P23" s="31" t="s">
        <v>94</v>
      </c>
      <c r="Q23" s="196" t="s">
        <v>94</v>
      </c>
      <c r="R23" s="31" t="s">
        <v>94</v>
      </c>
      <c r="S23" s="196" t="s">
        <v>94</v>
      </c>
      <c r="T23" s="31" t="s">
        <v>94</v>
      </c>
      <c r="U23" s="196" t="s">
        <v>94</v>
      </c>
      <c r="V23" s="32" t="s">
        <v>94</v>
      </c>
      <c r="W23" s="189" t="s">
        <v>526</v>
      </c>
      <c r="X23" s="187" t="s">
        <v>504</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507</v>
      </c>
      <c r="E24" s="1" t="s">
        <v>508</v>
      </c>
      <c r="F24" s="189" t="s">
        <v>201</v>
      </c>
      <c r="G24" s="29" t="s">
        <v>86</v>
      </c>
      <c r="H24" s="190" t="s">
        <v>87</v>
      </c>
      <c r="I24" s="190" t="s">
        <v>494</v>
      </c>
      <c r="J24" s="191" t="s">
        <v>88</v>
      </c>
      <c r="K24" s="192" t="s">
        <v>2367</v>
      </c>
      <c r="L24" s="189" t="s">
        <v>203</v>
      </c>
      <c r="M24" s="193" t="s">
        <v>204</v>
      </c>
      <c r="N24" s="13" t="s">
        <v>510</v>
      </c>
      <c r="O24" s="194" t="s">
        <v>93</v>
      </c>
      <c r="P24" s="31" t="s">
        <v>94</v>
      </c>
      <c r="Q24" s="196" t="s">
        <v>94</v>
      </c>
      <c r="R24" s="31" t="s">
        <v>94</v>
      </c>
      <c r="S24" s="196" t="s">
        <v>94</v>
      </c>
      <c r="T24" s="31" t="s">
        <v>94</v>
      </c>
      <c r="U24" s="196" t="s">
        <v>94</v>
      </c>
      <c r="V24" s="32" t="s">
        <v>94</v>
      </c>
      <c r="W24" s="189" t="s">
        <v>528</v>
      </c>
      <c r="X24" s="187" t="s">
        <v>508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c r="E25" s="1"/>
      <c r="F25" s="189" t="s">
        <v>111</v>
      </c>
      <c r="G25" s="340" t="s">
        <v>86</v>
      </c>
      <c r="H25" s="341" t="s">
        <v>87</v>
      </c>
      <c r="I25" s="341" t="s">
        <v>494</v>
      </c>
      <c r="J25" s="342" t="s">
        <v>88</v>
      </c>
      <c r="K25" s="339" t="s">
        <v>2364</v>
      </c>
      <c r="L25" s="352" t="s">
        <v>203</v>
      </c>
      <c r="M25" s="353" t="s">
        <v>204</v>
      </c>
      <c r="N25" s="395" t="s">
        <v>2569</v>
      </c>
      <c r="O25" s="355"/>
      <c r="P25" s="356"/>
      <c r="Q25" s="357"/>
      <c r="R25" s="356"/>
      <c r="S25" s="357"/>
      <c r="T25" s="356"/>
      <c r="U25" s="357"/>
      <c r="V25" s="358"/>
      <c r="W25" s="352" t="s">
        <v>526</v>
      </c>
      <c r="X25" s="359" t="s">
        <v>2572</v>
      </c>
      <c r="Y25" s="197"/>
      <c r="Z25" s="187"/>
      <c r="AA25" s="186" t="s">
        <v>95</v>
      </c>
      <c r="AB25" s="187"/>
      <c r="AC25" s="16" t="s">
        <v>112</v>
      </c>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c r="E26" s="1"/>
      <c r="F26" s="189" t="s">
        <v>111</v>
      </c>
      <c r="G26" s="340" t="s">
        <v>86</v>
      </c>
      <c r="H26" s="341" t="s">
        <v>87</v>
      </c>
      <c r="I26" s="341" t="s">
        <v>494</v>
      </c>
      <c r="J26" s="342" t="s">
        <v>88</v>
      </c>
      <c r="K26" s="339" t="s">
        <v>2365</v>
      </c>
      <c r="L26" s="352" t="s">
        <v>203</v>
      </c>
      <c r="M26" s="353" t="s">
        <v>204</v>
      </c>
      <c r="N26" s="395" t="s">
        <v>2570</v>
      </c>
      <c r="O26" s="355"/>
      <c r="P26" s="356"/>
      <c r="Q26" s="357"/>
      <c r="R26" s="356"/>
      <c r="S26" s="357"/>
      <c r="T26" s="356"/>
      <c r="U26" s="357"/>
      <c r="V26" s="358"/>
      <c r="W26" s="352" t="s">
        <v>526</v>
      </c>
      <c r="X26" s="359" t="s">
        <v>2572</v>
      </c>
      <c r="Y26" s="197"/>
      <c r="Z26" s="187"/>
      <c r="AA26" s="186" t="s">
        <v>95</v>
      </c>
      <c r="AB26" s="187"/>
      <c r="AC26" s="16" t="s">
        <v>112</v>
      </c>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c r="E27" s="1"/>
      <c r="F27" s="189" t="s">
        <v>111</v>
      </c>
      <c r="G27" s="340" t="s">
        <v>86</v>
      </c>
      <c r="H27" s="341" t="s">
        <v>87</v>
      </c>
      <c r="I27" s="341" t="s">
        <v>494</v>
      </c>
      <c r="J27" s="342" t="s">
        <v>88</v>
      </c>
      <c r="K27" s="339" t="s">
        <v>2366</v>
      </c>
      <c r="L27" s="352" t="s">
        <v>203</v>
      </c>
      <c r="M27" s="353" t="s">
        <v>204</v>
      </c>
      <c r="N27" s="395" t="s">
        <v>2571</v>
      </c>
      <c r="O27" s="355"/>
      <c r="P27" s="356"/>
      <c r="Q27" s="357"/>
      <c r="R27" s="356"/>
      <c r="S27" s="357"/>
      <c r="T27" s="356"/>
      <c r="U27" s="357"/>
      <c r="V27" s="358"/>
      <c r="W27" s="352" t="s">
        <v>526</v>
      </c>
      <c r="X27" s="359" t="s">
        <v>2572</v>
      </c>
      <c r="Y27" s="197"/>
      <c r="Z27" s="187"/>
      <c r="AA27" s="186" t="s">
        <v>95</v>
      </c>
      <c r="AB27" s="187"/>
      <c r="AC27" s="16" t="s">
        <v>112</v>
      </c>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471" t="s">
        <v>86</v>
      </c>
      <c r="H28" s="341" t="s">
        <v>87</v>
      </c>
      <c r="I28" s="341" t="s">
        <v>494</v>
      </c>
      <c r="J28" s="342" t="s">
        <v>108</v>
      </c>
      <c r="K28" s="336" t="s">
        <v>2608</v>
      </c>
      <c r="L28" s="308" t="s">
        <v>210</v>
      </c>
      <c r="M28" s="308" t="s">
        <v>204</v>
      </c>
      <c r="N28" s="13"/>
      <c r="O28" s="194"/>
      <c r="P28" s="31"/>
      <c r="Q28" s="196"/>
      <c r="R28" s="31"/>
      <c r="S28" s="196"/>
      <c r="T28" s="31"/>
      <c r="U28" s="196"/>
      <c r="V28" s="32"/>
      <c r="W28" s="189"/>
      <c r="X28" s="187"/>
      <c r="Y28" s="197"/>
      <c r="Z28" s="187"/>
      <c r="AA28" s="186" t="s">
        <v>95</v>
      </c>
      <c r="AB28" s="187"/>
      <c r="AC28" s="16" t="s">
        <v>112</v>
      </c>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c r="E29" s="1"/>
      <c r="F29" s="189" t="s">
        <v>111</v>
      </c>
      <c r="G29" s="29" t="s">
        <v>86</v>
      </c>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29" t="s">
        <v>86</v>
      </c>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324" t="s">
        <v>111</v>
      </c>
      <c r="G31" s="16" t="s">
        <v>86</v>
      </c>
      <c r="H31" s="13"/>
      <c r="I31" s="13"/>
      <c r="J31" s="13"/>
      <c r="K31" s="13"/>
      <c r="L31" s="13"/>
      <c r="M31" s="516" t="s">
        <v>2627</v>
      </c>
      <c r="N31" s="516"/>
      <c r="O31" s="516"/>
      <c r="P31" s="516"/>
      <c r="Q31" s="516"/>
      <c r="R31" s="516"/>
      <c r="S31" s="516"/>
      <c r="T31" s="516"/>
      <c r="U31" s="516"/>
      <c r="V31" s="516"/>
      <c r="W31" s="516"/>
      <c r="X31" s="516"/>
      <c r="Y31" s="516"/>
      <c r="Z31" s="516"/>
      <c r="AA31" s="516"/>
      <c r="AB31" s="516"/>
      <c r="AC31" s="16" t="s">
        <v>112</v>
      </c>
      <c r="AD31" s="197"/>
      <c r="AE31" s="187"/>
      <c r="AF31" s="189"/>
      <c r="AG31" s="29"/>
      <c r="AH31" s="197"/>
      <c r="AI31" s="198"/>
      <c r="AJ31" s="187"/>
      <c r="AK31" s="16"/>
      <c r="AL31" s="16"/>
      <c r="AN31" s="4">
        <v>1</v>
      </c>
      <c r="AO31" s="4" t="e">
        <f>AO30</f>
        <v>#REF!</v>
      </c>
    </row>
    <row r="32" spans="1:41" s="4" customFormat="1" ht="13.2" x14ac:dyDescent="0.25">
      <c r="G32" s="26"/>
      <c r="H32" s="26"/>
      <c r="I32" s="26"/>
      <c r="J32" s="26"/>
      <c r="K32" s="13"/>
      <c r="L32" s="13"/>
      <c r="M32" s="516" t="s">
        <v>2601</v>
      </c>
      <c r="N32" s="516"/>
      <c r="O32" s="516"/>
      <c r="P32" s="516"/>
      <c r="Q32" s="516"/>
      <c r="R32" s="516"/>
      <c r="S32" s="516"/>
      <c r="T32" s="516"/>
      <c r="U32" s="516"/>
      <c r="V32" s="516"/>
      <c r="W32" s="516"/>
      <c r="X32" s="516"/>
      <c r="Y32" s="516"/>
      <c r="Z32" s="516"/>
      <c r="AA32" s="516"/>
      <c r="AB32" s="516"/>
    </row>
    <row r="33" spans="1:41" s="4" customFormat="1" ht="13.8" thickBot="1" x14ac:dyDescent="0.3">
      <c r="D33" s="4" t="s">
        <v>113</v>
      </c>
      <c r="H33" s="4" t="s">
        <v>28</v>
      </c>
      <c r="I33" s="158" t="str">
        <f>T(F16)</f>
        <v>R707_P743_50BF</v>
      </c>
      <c r="O33" s="158"/>
      <c r="P33" s="158"/>
    </row>
    <row r="34" spans="1:41" s="4" customFormat="1" ht="13.8" outlineLevel="1" thickBot="1" x14ac:dyDescent="0.3">
      <c r="A34" s="160" t="s">
        <v>29</v>
      </c>
      <c r="B34" s="161" t="s">
        <v>30</v>
      </c>
      <c r="C34" s="162"/>
      <c r="D34" s="161" t="s">
        <v>114</v>
      </c>
      <c r="E34" s="161"/>
      <c r="F34" s="163" t="s">
        <v>32</v>
      </c>
      <c r="G34" s="164"/>
      <c r="H34" s="164"/>
      <c r="I34" s="164"/>
      <c r="J34" s="165"/>
      <c r="K34" s="166" t="s">
        <v>33</v>
      </c>
      <c r="L34" s="163" t="s">
        <v>34</v>
      </c>
      <c r="M34" s="169"/>
      <c r="N34" s="167" t="s">
        <v>33</v>
      </c>
      <c r="O34" s="168" t="s">
        <v>35</v>
      </c>
      <c r="P34" s="161"/>
      <c r="Q34" s="161"/>
      <c r="R34" s="161"/>
      <c r="S34" s="161"/>
      <c r="T34" s="161"/>
      <c r="U34" s="162"/>
      <c r="V34" s="167"/>
      <c r="W34" s="163" t="s">
        <v>36</v>
      </c>
      <c r="X34" s="169"/>
      <c r="Y34" s="168" t="s">
        <v>115</v>
      </c>
      <c r="Z34" s="161" t="s">
        <v>115</v>
      </c>
      <c r="AA34" s="165"/>
      <c r="AB34" s="161" t="s">
        <v>116</v>
      </c>
      <c r="AC34" s="170" t="s">
        <v>39</v>
      </c>
      <c r="AD34" s="168" t="s">
        <v>40</v>
      </c>
      <c r="AE34" s="162"/>
      <c r="AF34" s="163" t="s">
        <v>41</v>
      </c>
      <c r="AG34" s="165" t="s">
        <v>115</v>
      </c>
      <c r="AH34" s="168" t="s">
        <v>42</v>
      </c>
      <c r="AI34" s="168"/>
      <c r="AJ34" s="168"/>
      <c r="AK34" s="170" t="s">
        <v>43</v>
      </c>
      <c r="AL34" s="167"/>
    </row>
    <row r="35" spans="1:41" s="4" customFormat="1" ht="233.4" outlineLevel="1" x14ac:dyDescent="0.25">
      <c r="A35" s="171" t="s">
        <v>44</v>
      </c>
      <c r="B35" s="172" t="s">
        <v>45</v>
      </c>
      <c r="C35" s="171" t="s">
        <v>46</v>
      </c>
      <c r="D35" s="173" t="s">
        <v>47</v>
      </c>
      <c r="E35" s="174" t="s">
        <v>117</v>
      </c>
      <c r="F35" s="175" t="s">
        <v>49</v>
      </c>
      <c r="G35" s="176" t="s">
        <v>118</v>
      </c>
      <c r="H35" s="174" t="s">
        <v>51</v>
      </c>
      <c r="I35" s="174" t="s">
        <v>52</v>
      </c>
      <c r="J35" s="177" t="s">
        <v>53</v>
      </c>
      <c r="K35" s="173" t="s">
        <v>54</v>
      </c>
      <c r="L35" s="175" t="s">
        <v>119</v>
      </c>
      <c r="M35" s="178" t="s">
        <v>120</v>
      </c>
      <c r="N35" s="179" t="s">
        <v>57</v>
      </c>
      <c r="O35" s="175" t="s">
        <v>58</v>
      </c>
      <c r="P35" s="174" t="s">
        <v>59</v>
      </c>
      <c r="Q35" s="174" t="s">
        <v>60</v>
      </c>
      <c r="R35" s="174" t="s">
        <v>61</v>
      </c>
      <c r="S35" s="174" t="s">
        <v>62</v>
      </c>
      <c r="T35" s="174" t="s">
        <v>63</v>
      </c>
      <c r="U35" s="174" t="s">
        <v>64</v>
      </c>
      <c r="V35" s="177" t="s">
        <v>65</v>
      </c>
      <c r="W35" s="180" t="s">
        <v>66</v>
      </c>
      <c r="X35" s="181" t="s">
        <v>67</v>
      </c>
      <c r="Y35" s="201"/>
      <c r="Z35" s="177" t="s">
        <v>69</v>
      </c>
      <c r="AA35" s="202"/>
      <c r="AB35" s="171" t="s">
        <v>121</v>
      </c>
      <c r="AC35" s="182" t="s">
        <v>122</v>
      </c>
      <c r="AD35" s="182" t="s">
        <v>123</v>
      </c>
      <c r="AE35" s="171" t="s">
        <v>124</v>
      </c>
      <c r="AF35" s="175" t="s">
        <v>75</v>
      </c>
      <c r="AG35" s="177"/>
      <c r="AH35" s="175" t="s">
        <v>77</v>
      </c>
      <c r="AI35" s="183" t="s">
        <v>78</v>
      </c>
      <c r="AJ35" s="177" t="s">
        <v>79</v>
      </c>
      <c r="AK35" s="184" t="s">
        <v>80</v>
      </c>
      <c r="AL35" s="185" t="s">
        <v>81</v>
      </c>
    </row>
    <row r="36" spans="1:41" s="4" customFormat="1" ht="13.2" outlineLevel="1" x14ac:dyDescent="0.25">
      <c r="A36" s="16" t="s">
        <v>82</v>
      </c>
      <c r="B36" s="186"/>
      <c r="C36" s="187"/>
      <c r="D36" s="203"/>
      <c r="E36" s="1"/>
      <c r="F36" s="189" t="s">
        <v>111</v>
      </c>
      <c r="G36" s="29" t="s">
        <v>125</v>
      </c>
      <c r="H36" s="190"/>
      <c r="I36" s="190"/>
      <c r="J36" s="191"/>
      <c r="K36" s="192"/>
      <c r="L36" s="189"/>
      <c r="M36" s="193"/>
      <c r="N36" s="13"/>
      <c r="O36" s="194"/>
      <c r="P36" s="31"/>
      <c r="Q36" s="196"/>
      <c r="R36" s="31"/>
      <c r="S36" s="196"/>
      <c r="T36" s="31"/>
      <c r="U36" s="196"/>
      <c r="V36" s="32"/>
      <c r="W36" s="189"/>
      <c r="X36" s="187"/>
      <c r="Y36" s="205"/>
      <c r="Z36" s="187"/>
      <c r="AA36" s="206"/>
      <c r="AB36" s="187"/>
      <c r="AC36" s="16"/>
      <c r="AD36" s="197"/>
      <c r="AE36" s="187"/>
      <c r="AF36" s="189"/>
      <c r="AG36" s="187"/>
      <c r="AH36" s="197"/>
      <c r="AI36" s="198"/>
      <c r="AJ36" s="187"/>
      <c r="AK36" s="16"/>
      <c r="AL36" s="16"/>
      <c r="AN36" s="4">
        <v>2</v>
      </c>
      <c r="AO36" s="4" t="str">
        <f>"DIGITAL INFORMATION TO IED IED name " &amp; I33</f>
        <v>DIGITAL INFORMATION TO IED IED name R707_P743_50BF</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 t="shared" ref="AO37:AO45" si="1">AO36</f>
        <v>DIGITAL INFORMATION TO IED IED name R707_P743_50BF</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si="1"/>
        <v>DIGITAL INFORMATION TO IED IED name R707_P743_50BF</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R707_P743_50BF</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R707_P743_50BF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R707_P743_50BF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R707_P743_50BF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R707_P743_50BF</v>
      </c>
    </row>
    <row r="46" spans="1:41" s="4" customFormat="1" ht="13.2" x14ac:dyDescent="0.25">
      <c r="K46" s="3"/>
      <c r="L46" s="3"/>
      <c r="M46" s="3"/>
      <c r="N46" s="3"/>
    </row>
    <row r="47" spans="1:41" s="4" customFormat="1" ht="13.8" thickBot="1" x14ac:dyDescent="0.3">
      <c r="D47" s="4" t="s">
        <v>126</v>
      </c>
      <c r="H47" s="4" t="s">
        <v>28</v>
      </c>
      <c r="I47" s="158" t="str">
        <f>T(F16)</f>
        <v>R707_P743_50BF</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R707_P743_50BF</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AO50</f>
        <v>ANALOG INFORMATION FROM IED IED name R707_P743_50BF</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R707_P743_50BF</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R707_P743_50BF</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tr">
        <f>T(F16)</f>
        <v>R707_P743_50BF</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R707_P743_50BF</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R707_P743_50BF</v>
      </c>
    </row>
    <row r="60" spans="1:41" s="4" customFormat="1" ht="13.2" x14ac:dyDescent="0.25">
      <c r="F60" s="159"/>
      <c r="G60" s="159"/>
      <c r="O60" s="158"/>
      <c r="P60" s="158"/>
      <c r="AJ60" s="20"/>
    </row>
    <row r="61" spans="1:41" s="4" customFormat="1" ht="13.8" thickBot="1" x14ac:dyDescent="0.3">
      <c r="D61" s="4" t="s">
        <v>156</v>
      </c>
      <c r="H61" s="4" t="s">
        <v>28</v>
      </c>
      <c r="I61" s="158" t="str">
        <f>T(F16)</f>
        <v>R707_P743_50BF</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R707_P743_50BF</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R707_P743_50BF</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R707_P743_50BF</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R707_P743_50BF</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M31:AB31"/>
    <mergeCell ref="M32:P32"/>
    <mergeCell ref="Q32:T32"/>
    <mergeCell ref="U32:X32"/>
    <mergeCell ref="Y32:AB32"/>
  </mergeCells>
  <dataValidations count="32">
    <dataValidation type="textLength" errorStyle="warning" operator="lessThanOrEqual" allowBlank="1" showInputMessage="1" showErrorMessage="1" error="Maximum length is 16 car." sqref="H38" xr:uid="{00000000-0002-0000-0900-000000000000}">
      <formula1>16</formula1>
    </dataValidation>
    <dataValidation type="list" allowBlank="1" showInputMessage="1" showErrorMessage="1" sqref="E73:E88" xr:uid="{00000000-0002-0000-0900-000001000000}">
      <formula1>"OR,AND,NOR,NAND"</formula1>
    </dataValidation>
    <dataValidation type="list" allowBlank="1" showInputMessage="1" showErrorMessage="1" prompt="SPS : Single_x000a_" sqref="G73:G88" xr:uid="{00000000-0002-0000-0900-000002000000}">
      <formula1>"SPS"</formula1>
    </dataValidation>
    <dataValidation type="whole" allowBlank="1" showInputMessage="1" showErrorMessage="1" sqref="D73:D88" xr:uid="{00000000-0002-0000-0900-000003000000}">
      <formula1>1</formula1>
      <formula2>32</formula2>
    </dataValidation>
    <dataValidation type="list" operator="lessThanOrEqual" allowBlank="1" showInputMessage="1" sqref="AJ73:AJ88" xr:uid="{00000000-0002-0000-0900-000004000000}">
      <formula1>"GroupSPS,"</formula1>
    </dataValidation>
    <dataValidation type="list" allowBlank="1" showInputMessage="1" showErrorMessage="1" sqref="AA93:AA108 AA73:AA88 AA20:AA30" xr:uid="{00000000-0002-0000-0900-000005000000}">
      <formula1>"None,5,6,7,8,9,10,11,12,13,14,15,17"</formula1>
    </dataValidation>
    <dataValidation type="list" allowBlank="1" showInputMessage="1" showErrorMessage="1" prompt="SPS : Single_x000a_DPS : Dual_x000a_MPS : Multiple_x000a_" sqref="G93:G108 G20:G31" xr:uid="{00000000-0002-0000-0900-000006000000}">
      <formula1>"SPS,DPS,MPS,"</formula1>
    </dataValidation>
    <dataValidation type="list" operator="lessThanOrEqual" allowBlank="1" showInputMessage="1" sqref="AJ113:AJ122 AJ93:AJ108 AJ36:AJ45 AJ20:AJ31" xr:uid="{00000000-0002-0000-09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09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6:M45" xr:uid="{00000000-0002-0000-0900-000009000000}">
      <formula1>16</formula1>
    </dataValidation>
    <dataValidation type="list" allowBlank="1" showInputMessage="1" showErrorMessage="1" prompt="SPC : Single_x000a_DPC : Dual" sqref="G113:G122 G36:G45" xr:uid="{00000000-0002-0000-0900-00000A000000}">
      <formula1>"SPC,DPC"</formula1>
    </dataValidation>
    <dataValidation type="list" operator="lessThanOrEqual" allowBlank="1" showInputMessage="1" sqref="AJ127:AJ142 AJ50:AJ53" xr:uid="{00000000-0002-0000-09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0900-00000C000000}">
      <formula1>OFFSET(INDIRECT("MV__ELEC_PROFILES"),0,0,,COUNTA(INDIRECT("MV__ELEC_PROFILES")))</formula1>
    </dataValidation>
    <dataValidation type="list" operator="lessThanOrEqual" allowBlank="1" showInputMessage="1" showErrorMessage="1" sqref="L147:L162 L64:L67" xr:uid="{00000000-0002-0000-09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09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C20:AC31 AB20:AB30" xr:uid="{00000000-0002-0000-0900-00000F000000}">
      <formula1>"Yes,No"</formula1>
    </dataValidation>
    <dataValidation type="textLength" operator="lessThanOrEqual" allowBlank="1" showInputMessage="1" showErrorMessage="1" error="Maximum length is 16 car." sqref="H167:J182 H147:J162 H127:J142 H113:J122 H39:H45 H36:H37 H58:J59 I36:J45 H50:J53 H64:J67" xr:uid="{00000000-0002-0000-0900-000010000000}">
      <formula1>16</formula1>
    </dataValidation>
    <dataValidation type="textLength" operator="lessThanOrEqual" allowBlank="1" showInputMessage="1" showErrorMessage="1" sqref="N167:N182 N147:N162 N127:N142 N113:N122 H93:J108 L93:N108 H73:J88 L73:N88 N36:N45 N50:N53 N58:N59 N64:N67 H20:J31 L20:L31 M20:N30 N32:P32" xr:uid="{00000000-0002-0000-09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M31:AB31" xr:uid="{00000000-0002-0000-0900-000012000000}"/>
    <dataValidation type="textLength" operator="lessThanOrEqual" allowBlank="1" showInputMessage="1" showErrorMessage="1" sqref="K167:K182 K147:K162 K127:K142 K113:K122 K93:K108 K73:K88 K56 K36:K45 K50:K53 K58:K59 K64:K67 K20:K24 K28:K31 M32" xr:uid="{00000000-0002-0000-09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0900-000014000000}"/>
    <dataValidation type="whole" allowBlank="1" showInputMessage="1" showErrorMessage="1" sqref="D167:D182 D147:D162 D127:D142 D113:D122 D93:D108" xr:uid="{00000000-0002-0000-0900-000015000000}">
      <formula1>1</formula1>
      <formula2>128</formula2>
    </dataValidation>
    <dataValidation operator="lessThanOrEqual" allowBlank="1" showInputMessage="1" sqref="M167:M182 M147:M162 M64:M67" xr:uid="{00000000-0002-0000-0900-000016000000}"/>
    <dataValidation type="list" operator="lessThanOrEqual" allowBlank="1" showInputMessage="1" prompt="Bay type or Template name" sqref="AH167:AH182 AH147:AH162 AH127:AH142 AH113:AH122 AH93:AH108 AH73:AH88 AH64:AH67 AH58:AH59 AH50:AH53 AH36:AH45 AH20:AH31" xr:uid="{00000000-0002-0000-0900-000017000000}">
      <formula1>"GB,BB,CB,SB,CK,FB,SH,TF,"</formula1>
    </dataValidation>
    <dataValidation type="list" operator="lessThanOrEqual" allowBlank="1" showInputMessage="1" sqref="AJ167:AJ182 AJ58:AJ59" xr:uid="{00000000-0002-0000-0900-000018000000}">
      <formula1>SetPoint_Types</formula1>
    </dataValidation>
    <dataValidation type="whole" allowBlank="1" showInputMessage="1" showErrorMessage="1" sqref="E167:E182 E147:E162 E127:E142 E113:E122 E93:E108" xr:uid="{00000000-0002-0000-09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09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0900-00001B000000}">
      <formula1>MODULES_AUTOMATIONS_TYPES</formula1>
    </dataValidation>
    <dataValidation type="list" allowBlank="1" showInputMessage="1" sqref="AF167:AF182 AF147:AF162 AF127:AF142 AF113:AF122 AF93:AF108 AF73:AF88 AF36:AF45 AF50:AF53 AF58:AF59 AF64:AF67 AF20:AF31" xr:uid="{00000000-0002-0000-0900-00001C000000}">
      <formula1>"Yes,No"</formula1>
    </dataValidation>
    <dataValidation type="list" allowBlank="1" showInputMessage="1" sqref="G167:G182 G147:G162 G127:G142 G50:G53 G58:G59 G64:G67" xr:uid="{00000000-0002-0000-0900-00001D000000}">
      <formula1>"A,V,kV,MV,MVar,W,kW,MW,Hz,°,W/h,kW/h,MW/h,Var/h,kVar/h,Mvar/h,"</formula1>
    </dataValidation>
    <dataValidation type="list" allowBlank="1" showInputMessage="1" showErrorMessage="1" sqref="F11:F14" xr:uid="{00000000-0002-0000-0900-00001E000000}">
      <formula1>"1,2,3,4"</formula1>
    </dataValidation>
    <dataValidation type="textLength" operator="lessThanOrEqual" allowBlank="1" showInputMessage="1" showErrorMessage="1" errorTitle="Setting" error="The text contains more than 50 characters." sqref="K25:K27" xr:uid="{B5EAC1AF-8C78-4F8D-8531-27D6E24A12B4}">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G31" sqref="G31:AB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511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511</v>
      </c>
      <c r="G16" s="159"/>
      <c r="O16" s="158"/>
      <c r="P16" s="158"/>
    </row>
    <row r="17" spans="1:41" s="4" customFormat="1" ht="13.8" thickBot="1" x14ac:dyDescent="0.3">
      <c r="D17" s="4" t="s">
        <v>27</v>
      </c>
      <c r="H17" s="4" t="s">
        <v>28</v>
      </c>
      <c r="I17" s="158" t="str">
        <f>T(F16)</f>
        <v>R707_P743_PU_A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511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R707_P743_PU_A</v>
      </c>
    </row>
    <row r="21" spans="1:41" s="4" customFormat="1" ht="13.2" outlineLevel="1" x14ac:dyDescent="0.25">
      <c r="A21" s="16" t="s">
        <v>82</v>
      </c>
      <c r="B21" s="186"/>
      <c r="C21" s="187"/>
      <c r="D21" s="188" t="s">
        <v>96</v>
      </c>
      <c r="E21" s="1" t="s">
        <v>97</v>
      </c>
      <c r="F21" s="189" t="s">
        <v>201</v>
      </c>
      <c r="G21" s="29" t="s">
        <v>86</v>
      </c>
      <c r="H21" s="190" t="s">
        <v>87</v>
      </c>
      <c r="I21" s="190" t="s">
        <v>511</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R707_P743_PU_A</v>
      </c>
    </row>
    <row r="22" spans="1:41" s="4" customFormat="1" ht="13.2" outlineLevel="1" x14ac:dyDescent="0.25">
      <c r="A22" s="16" t="s">
        <v>82</v>
      </c>
      <c r="B22" s="186"/>
      <c r="C22" s="187"/>
      <c r="D22" s="188" t="s">
        <v>96</v>
      </c>
      <c r="E22" s="1" t="s">
        <v>207</v>
      </c>
      <c r="F22" s="189" t="s">
        <v>85</v>
      </c>
      <c r="G22" s="29" t="s">
        <v>86</v>
      </c>
      <c r="H22" s="190" t="s">
        <v>87</v>
      </c>
      <c r="I22" s="190" t="s">
        <v>511</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200"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R707_P743_PU_A</v>
      </c>
    </row>
    <row r="23" spans="1:41" s="4" customFormat="1" ht="13.2" outlineLevel="1" x14ac:dyDescent="0.25">
      <c r="A23" s="16" t="s">
        <v>82</v>
      </c>
      <c r="B23" s="186"/>
      <c r="C23" s="187"/>
      <c r="D23" s="188" t="s">
        <v>107</v>
      </c>
      <c r="E23" s="1" t="s">
        <v>212</v>
      </c>
      <c r="F23" s="189" t="s">
        <v>201</v>
      </c>
      <c r="G23" s="29" t="s">
        <v>86</v>
      </c>
      <c r="H23" s="190" t="s">
        <v>87</v>
      </c>
      <c r="I23" s="190" t="s">
        <v>511</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511</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511</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511</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48" t="s">
        <v>86</v>
      </c>
      <c r="H27" s="190" t="s">
        <v>87</v>
      </c>
      <c r="I27" s="190" t="s">
        <v>511</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48" t="s">
        <v>86</v>
      </c>
      <c r="H28" s="190" t="s">
        <v>87</v>
      </c>
      <c r="I28" s="190" t="s">
        <v>511</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48" t="s">
        <v>86</v>
      </c>
      <c r="H29" s="190" t="s">
        <v>87</v>
      </c>
      <c r="I29" s="190" t="s">
        <v>511</v>
      </c>
      <c r="J29" s="246" t="s">
        <v>88</v>
      </c>
      <c r="K29" s="343" t="s">
        <v>2631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48" t="s">
        <v>86</v>
      </c>
      <c r="H30" s="190" t="s">
        <v>87</v>
      </c>
      <c r="I30" s="190" t="s">
        <v>511</v>
      </c>
      <c r="J30" s="246" t="s">
        <v>88</v>
      </c>
      <c r="K30" s="343" t="s">
        <v>2632</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341" t="s">
        <v>511</v>
      </c>
      <c r="J31" s="335" t="s">
        <v>108</v>
      </c>
      <c r="K31" s="336" t="s">
        <v>2633</v>
      </c>
      <c r="L31" s="352" t="s">
        <v>2573</v>
      </c>
      <c r="M31" s="353" t="s">
        <v>2574</v>
      </c>
      <c r="N31" s="395" t="s">
        <v>2575</v>
      </c>
      <c r="O31" s="194"/>
      <c r="P31" s="31"/>
      <c r="Q31" s="196"/>
      <c r="R31" s="31"/>
      <c r="S31" s="196"/>
      <c r="T31" s="31"/>
      <c r="U31" s="196"/>
      <c r="V31" s="32"/>
      <c r="W31" s="352"/>
      <c r="X31" s="359"/>
      <c r="Y31" s="197"/>
      <c r="Z31" s="187"/>
      <c r="AA31" s="186" t="s">
        <v>95</v>
      </c>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40" t="s">
        <v>86</v>
      </c>
      <c r="H32" s="341" t="s">
        <v>87</v>
      </c>
      <c r="I32" s="341" t="s">
        <v>511</v>
      </c>
      <c r="J32" s="335" t="s">
        <v>108</v>
      </c>
      <c r="K32" s="336" t="s">
        <v>2362</v>
      </c>
      <c r="L32" s="352" t="s">
        <v>2573</v>
      </c>
      <c r="M32" s="353" t="s">
        <v>2574</v>
      </c>
      <c r="N32" s="395" t="s">
        <v>2575</v>
      </c>
      <c r="O32" s="194"/>
      <c r="P32" s="31"/>
      <c r="Q32" s="196"/>
      <c r="R32" s="31"/>
      <c r="S32" s="196"/>
      <c r="T32" s="31"/>
      <c r="U32" s="196"/>
      <c r="V32" s="32"/>
      <c r="W32" s="352"/>
      <c r="X32" s="359"/>
      <c r="Y32" s="197"/>
      <c r="Z32" s="187"/>
      <c r="AA32" s="186" t="s">
        <v>95</v>
      </c>
      <c r="AB32" s="187"/>
      <c r="AC32" s="16" t="s">
        <v>112</v>
      </c>
      <c r="AD32" s="197"/>
      <c r="AE32" s="187"/>
      <c r="AF32" s="189"/>
      <c r="AG32" s="29"/>
      <c r="AH32" s="197"/>
      <c r="AI32" s="198"/>
      <c r="AJ32" s="187"/>
      <c r="AK32" s="16"/>
      <c r="AL32" s="16"/>
      <c r="AN32" s="4">
        <v>1</v>
      </c>
      <c r="AO32" s="4" t="e">
        <f>AO28</f>
        <v>#REF!</v>
      </c>
    </row>
    <row r="33" spans="1:41" s="4" customFormat="1" ht="13.2" outlineLevel="1" x14ac:dyDescent="0.25">
      <c r="A33" s="16" t="s">
        <v>82</v>
      </c>
      <c r="B33" s="186"/>
      <c r="C33" s="187"/>
      <c r="D33" s="188"/>
      <c r="E33" s="1"/>
      <c r="F33" s="189" t="s">
        <v>111</v>
      </c>
      <c r="G33" s="340" t="s">
        <v>86</v>
      </c>
      <c r="H33" s="341" t="s">
        <v>87</v>
      </c>
      <c r="I33" s="341" t="s">
        <v>511</v>
      </c>
      <c r="J33" s="335" t="s">
        <v>108</v>
      </c>
      <c r="K33" s="336" t="s">
        <v>2608</v>
      </c>
      <c r="L33" s="352" t="s">
        <v>2573</v>
      </c>
      <c r="M33" s="353" t="s">
        <v>2574</v>
      </c>
      <c r="N33" s="395" t="s">
        <v>2575</v>
      </c>
      <c r="O33" s="194"/>
      <c r="P33" s="31"/>
      <c r="Q33" s="196"/>
      <c r="R33" s="31"/>
      <c r="S33" s="196"/>
      <c r="T33" s="31"/>
      <c r="U33" s="196"/>
      <c r="V33" s="32"/>
      <c r="W33" s="352"/>
      <c r="X33" s="359"/>
      <c r="Y33" s="197"/>
      <c r="Z33" s="187"/>
      <c r="AA33" s="186" t="s">
        <v>95</v>
      </c>
      <c r="AB33" s="187"/>
      <c r="AC33" s="16" t="s">
        <v>112</v>
      </c>
      <c r="AD33" s="197"/>
      <c r="AE33" s="187"/>
      <c r="AF33" s="189"/>
      <c r="AG33" s="29"/>
      <c r="AH33" s="197"/>
      <c r="AI33" s="198"/>
      <c r="AJ33" s="187"/>
      <c r="AK33" s="16"/>
      <c r="AL33" s="16"/>
      <c r="AN33" s="4">
        <v>1</v>
      </c>
      <c r="AO33" s="4" t="e">
        <f>AO29</f>
        <v>#REF!</v>
      </c>
    </row>
    <row r="34" spans="1:41" s="4" customFormat="1" ht="13.2" outlineLevel="1" x14ac:dyDescent="0.25">
      <c r="A34" s="158"/>
      <c r="B34" s="158"/>
      <c r="C34" s="158"/>
      <c r="D34" s="34"/>
      <c r="E34" s="34"/>
      <c r="F34" s="3"/>
      <c r="G34" s="378"/>
      <c r="H34" s="354"/>
      <c r="I34" s="354"/>
      <c r="J34" s="395"/>
      <c r="K34" s="395"/>
      <c r="L34" s="354"/>
      <c r="M34" s="354"/>
      <c r="N34" s="395"/>
      <c r="O34" s="325"/>
      <c r="P34" s="326"/>
      <c r="Q34" s="325"/>
      <c r="R34" s="326"/>
      <c r="S34" s="325"/>
      <c r="T34" s="326"/>
      <c r="U34" s="325"/>
      <c r="V34" s="326"/>
      <c r="W34" s="354"/>
      <c r="X34" s="378"/>
      <c r="Y34" s="16"/>
      <c r="Z34" s="16"/>
      <c r="AA34" s="16"/>
      <c r="AB34" s="16"/>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516" t="s">
        <v>2627</v>
      </c>
      <c r="N35" s="516"/>
      <c r="O35" s="516"/>
      <c r="P35" s="516"/>
      <c r="Q35" s="516"/>
      <c r="R35" s="516"/>
      <c r="S35" s="516"/>
      <c r="T35" s="516"/>
      <c r="U35" s="516"/>
      <c r="V35" s="516"/>
      <c r="W35" s="516"/>
      <c r="X35" s="516"/>
      <c r="Y35" s="516"/>
      <c r="Z35" s="516"/>
      <c r="AA35" s="516"/>
      <c r="AB35" s="5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2601</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customHeight="1" x14ac:dyDescent="0.25">
      <c r="K37" s="3"/>
      <c r="L37" s="3"/>
      <c r="M37" s="3"/>
      <c r="N37" s="3"/>
    </row>
    <row r="38" spans="1:41" s="4" customFormat="1" ht="13.8" customHeight="1" thickBot="1" x14ac:dyDescent="0.3">
      <c r="D38" s="4" t="s">
        <v>113</v>
      </c>
      <c r="H38" s="4" t="s">
        <v>28</v>
      </c>
      <c r="I38" s="158" t="str">
        <f>T(F16)</f>
        <v>R707_P743_PU_A</v>
      </c>
      <c r="O38" s="158"/>
      <c r="P38" s="158"/>
    </row>
    <row r="39" spans="1:41" s="4" customFormat="1" ht="13.8"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R707_P743_PU_A</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R707_P743_PU_A</v>
      </c>
    </row>
    <row r="51" spans="1:41" s="4" customFormat="1" ht="13.2" x14ac:dyDescent="0.25">
      <c r="K51" s="3"/>
      <c r="L51" s="3"/>
      <c r="M51" s="3"/>
      <c r="N51" s="3"/>
    </row>
    <row r="52" spans="1:41" s="4" customFormat="1" ht="13.8" thickBot="1" x14ac:dyDescent="0.3">
      <c r="D52" s="4" t="s">
        <v>126</v>
      </c>
      <c r="H52" s="4" t="s">
        <v>28</v>
      </c>
      <c r="I52" s="158" t="str">
        <f>T(F16)</f>
        <v>R707_P743_PU_A</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R707_P743_PU_A</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R707_P743_PU_A</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R707_P743_PU_A</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R707_P743_PU_A</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R707_P743_PU_A</v>
      </c>
    </row>
    <row r="65" spans="1:41" s="4" customFormat="1" ht="13.2" x14ac:dyDescent="0.25">
      <c r="F65" s="159"/>
      <c r="G65" s="159"/>
      <c r="O65" s="158"/>
      <c r="P65" s="158"/>
      <c r="AJ65" s="20"/>
    </row>
    <row r="66" spans="1:41" s="4" customFormat="1" ht="13.8" thickBot="1" x14ac:dyDescent="0.3">
      <c r="D66" s="4" t="s">
        <v>156</v>
      </c>
      <c r="H66" s="4" t="s">
        <v>28</v>
      </c>
      <c r="I66" s="158" t="str">
        <f>T(F16)</f>
        <v>R707_P743_PU_A</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R707_P743_PU_A</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R707_P743_PU_A</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P36"/>
    <mergeCell ref="Q36:T36"/>
    <mergeCell ref="U36:X36"/>
    <mergeCell ref="Y36:AB36"/>
    <mergeCell ref="M35:AB35"/>
  </mergeCells>
  <dataValidations count="31">
    <dataValidation type="textLength" errorStyle="warning" operator="lessThanOrEqual" allowBlank="1" showInputMessage="1" showErrorMessage="1" error="Maximum length is 16 car." sqref="H43" xr:uid="{00000000-0002-0000-0A00-000000000000}">
      <formula1>16</formula1>
    </dataValidation>
    <dataValidation type="list" allowBlank="1" showInputMessage="1" showErrorMessage="1" sqref="E78:E93" xr:uid="{00000000-0002-0000-0A00-000001000000}">
      <formula1>"OR,AND,NOR,NAND"</formula1>
    </dataValidation>
    <dataValidation type="list" allowBlank="1" showInputMessage="1" showErrorMessage="1" prompt="SPS : Single_x000a_" sqref="G78:G93" xr:uid="{00000000-0002-0000-0A00-000002000000}">
      <formula1>"SPS"</formula1>
    </dataValidation>
    <dataValidation type="whole" allowBlank="1" showInputMessage="1" showErrorMessage="1" sqref="D78:D93" xr:uid="{00000000-0002-0000-0A00-000003000000}">
      <formula1>1</formula1>
      <formula2>32</formula2>
    </dataValidation>
    <dataValidation type="list" operator="lessThanOrEqual" allowBlank="1" showInputMessage="1" sqref="AJ78:AJ93" xr:uid="{00000000-0002-0000-0A00-000004000000}">
      <formula1>"GroupSPS,"</formula1>
    </dataValidation>
    <dataValidation type="list" allowBlank="1" showInputMessage="1" showErrorMessage="1" sqref="AA98:AA113 AA78:AA93 AA20:AA34" xr:uid="{00000000-0002-0000-0A00-000005000000}">
      <formula1>"None,5,6,7,8,9,10,11,12,13,14,15,17"</formula1>
    </dataValidation>
    <dataValidation type="list" allowBlank="1" showInputMessage="1" showErrorMessage="1" prompt="SPS : Single_x000a_DPS : Dual_x000a_MPS : Multiple_x000a_" sqref="G98:G113 G20:G36" xr:uid="{00000000-0002-0000-0A00-000006000000}">
      <formula1>"SPS,DPS,MPS,"</formula1>
    </dataValidation>
    <dataValidation type="list" operator="lessThanOrEqual" allowBlank="1" showInputMessage="1" sqref="AJ118:AJ127 AJ98:AJ113 AJ41:AJ50 AJ20:AJ36" xr:uid="{00000000-0002-0000-0A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A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A00-000009000000}">
      <formula1>16</formula1>
    </dataValidation>
    <dataValidation type="list" allowBlank="1" showInputMessage="1" showErrorMessage="1" prompt="SPC : Single_x000a_DPC : Dual" sqref="G118:G127 G41:G50" xr:uid="{00000000-0002-0000-0A00-00000A000000}">
      <formula1>"SPC,DPC"</formula1>
    </dataValidation>
    <dataValidation type="list" operator="lessThanOrEqual" allowBlank="1" showInputMessage="1" sqref="AJ132:AJ147 AJ55:AJ58" xr:uid="{00000000-0002-0000-0A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A00-00000C000000}">
      <formula1>OFFSET(INDIRECT("MV__ELEC_PROFILES"),0,0,,COUNTA(INDIRECT("MV__ELEC_PROFILES")))</formula1>
    </dataValidation>
    <dataValidation type="list" operator="lessThanOrEqual" allowBlank="1" showInputMessage="1" showErrorMessage="1" sqref="L152:L167 L69:L72" xr:uid="{00000000-0002-0000-0A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A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4" xr:uid="{00000000-0002-0000-0A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A00-000010000000}">
      <formula1>16</formula1>
    </dataValidation>
    <dataValidation type="textLength" operator="lessThanOrEqual" allowBlank="1" showInputMessage="1" showErrorMessage="1" sqref="N172:N187 N152:N167 N132:N147 N118:N127 H98:J113 L98:N113 H78:J93 L78:N93 N69:N72 N41:N50 N55:N58 N63:N64 H20:J36 L20:L36 M20:N34 N36:P36" xr:uid="{00000000-0002-0000-0A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5:AB35" xr:uid="{00000000-0002-0000-0A00-000012000000}"/>
    <dataValidation type="textLength" operator="lessThanOrEqual" allowBlank="1" showInputMessage="1" showErrorMessage="1" sqref="K172:K187 K152:K167 K132:K147 K118:K127 K98:K113 K78:K93 K61 K41:K50 K55:K58 K63:K64 K69:K72 K20:K36 M36" xr:uid="{00000000-0002-0000-0A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A00-000014000000}"/>
    <dataValidation type="whole" allowBlank="1" showInputMessage="1" showErrorMessage="1" sqref="D172:D187 D152:D167 D132:D147 D118:D127 D98:D113" xr:uid="{00000000-0002-0000-0A00-000015000000}">
      <formula1>1</formula1>
      <formula2>128</formula2>
    </dataValidation>
    <dataValidation operator="lessThanOrEqual" allowBlank="1" showInputMessage="1" sqref="M172:M187 M152:M167 M69:M72" xr:uid="{00000000-0002-0000-0A00-000016000000}"/>
    <dataValidation type="list" operator="lessThanOrEqual" allowBlank="1" showInputMessage="1" prompt="Bay type or Template name" sqref="AH172:AH187 AH152:AH167 AH132:AH147 AH118:AH127 AH98:AH113 AH78:AH93 AH69:AH72 AH63:AH64 AH55:AH58 AH41:AH50 AH20:AH36" xr:uid="{00000000-0002-0000-0A00-000017000000}">
      <formula1>"GB,BB,CB,SB,CK,FB,SH,TF,"</formula1>
    </dataValidation>
    <dataValidation type="list" operator="lessThanOrEqual" allowBlank="1" showInputMessage="1" sqref="AJ172:AJ187 AJ63:AJ64" xr:uid="{00000000-0002-0000-0A00-000018000000}">
      <formula1>SetPoint_Types</formula1>
    </dataValidation>
    <dataValidation type="whole" allowBlank="1" showInputMessage="1" showErrorMessage="1" sqref="E172:E187 E152:E167 E132:E147 E118:E127 E98:E113" xr:uid="{00000000-0002-0000-0A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A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A00-00001B000000}">
      <formula1>MODULES_AUTOMATIONS_TYPES</formula1>
    </dataValidation>
    <dataValidation type="list" allowBlank="1" showInputMessage="1" sqref="AF172:AF187 AF152:AF167 AF132:AF147 AF118:AF127 AF98:AF113 AF78:AF93 AF41:AF50 AF55:AF58 AF63:AF64 AF69:AF72 AF20:AF36" xr:uid="{00000000-0002-0000-0A00-00001C000000}">
      <formula1>"Yes,No"</formula1>
    </dataValidation>
    <dataValidation type="list" allowBlank="1" showInputMessage="1" sqref="G172:G187 G152:G167 G132:G147 G55:G58 G63:G64 G69:G72" xr:uid="{00000000-0002-0000-0A00-00001D000000}">
      <formula1>"A,V,kV,MV,MVar,W,kW,MW,Hz,°,W/h,kW/h,MW/h,Var/h,kVar/h,Mvar/h,"</formula1>
    </dataValidation>
    <dataValidation type="list" allowBlank="1" showInputMessage="1" showErrorMessage="1" sqref="F11:F14" xr:uid="{00000000-0002-0000-0A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A34" sqref="A34:XFD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529</v>
      </c>
      <c r="G16" s="159"/>
      <c r="O16" s="158"/>
      <c r="P16" s="158"/>
    </row>
    <row r="17" spans="1:41" s="4" customFormat="1" ht="13.8" thickBot="1" x14ac:dyDescent="0.3">
      <c r="D17" s="4" t="s">
        <v>27</v>
      </c>
      <c r="H17" s="4" t="s">
        <v>28</v>
      </c>
      <c r="I17" s="158" t="str">
        <f>T(F16)</f>
        <v>R707_P743_PU_B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529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R707_P743_PU_B</v>
      </c>
    </row>
    <row r="21" spans="1:41" s="4" customFormat="1" ht="13.2" outlineLevel="1" x14ac:dyDescent="0.25">
      <c r="A21" s="16" t="s">
        <v>82</v>
      </c>
      <c r="B21" s="186"/>
      <c r="C21" s="187"/>
      <c r="D21" s="188" t="s">
        <v>96</v>
      </c>
      <c r="E21" s="1" t="s">
        <v>97</v>
      </c>
      <c r="F21" s="189" t="s">
        <v>201</v>
      </c>
      <c r="G21" s="29" t="s">
        <v>86</v>
      </c>
      <c r="H21" s="190" t="s">
        <v>87</v>
      </c>
      <c r="I21" s="190" t="s">
        <v>529</v>
      </c>
      <c r="J21" s="191" t="s">
        <v>99</v>
      </c>
      <c r="K21" s="192" t="s">
        <v>512</v>
      </c>
      <c r="L21" s="189" t="s">
        <v>2156</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R707_P743_PU_B</v>
      </c>
    </row>
    <row r="22" spans="1:41" s="4" customFormat="1" ht="13.2" outlineLevel="1" x14ac:dyDescent="0.25">
      <c r="A22" s="16" t="s">
        <v>82</v>
      </c>
      <c r="B22" s="186"/>
      <c r="C22" s="187"/>
      <c r="D22" s="188" t="s">
        <v>96</v>
      </c>
      <c r="E22" s="1" t="s">
        <v>207</v>
      </c>
      <c r="F22" s="189" t="s">
        <v>85</v>
      </c>
      <c r="G22" s="29" t="s">
        <v>86</v>
      </c>
      <c r="H22" s="190" t="s">
        <v>87</v>
      </c>
      <c r="I22" s="190" t="s">
        <v>529</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R707_P743_PU_B</v>
      </c>
    </row>
    <row r="23" spans="1:41" s="4" customFormat="1" ht="13.2" outlineLevel="1" x14ac:dyDescent="0.25">
      <c r="A23" s="16" t="s">
        <v>82</v>
      </c>
      <c r="B23" s="186"/>
      <c r="C23" s="187"/>
      <c r="D23" s="188" t="s">
        <v>107</v>
      </c>
      <c r="E23" s="1" t="s">
        <v>212</v>
      </c>
      <c r="F23" s="189" t="s">
        <v>201</v>
      </c>
      <c r="G23" s="29" t="s">
        <v>86</v>
      </c>
      <c r="H23" s="190" t="s">
        <v>87</v>
      </c>
      <c r="I23" s="190" t="s">
        <v>529</v>
      </c>
      <c r="J23" s="191" t="s">
        <v>108</v>
      </c>
      <c r="K23" s="192" t="s">
        <v>501</v>
      </c>
      <c r="L23" s="189" t="s">
        <v>2156</v>
      </c>
      <c r="M23" s="193" t="s">
        <v>204</v>
      </c>
      <c r="N23" s="13" t="s">
        <v>2157</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529</v>
      </c>
      <c r="J24" s="191" t="s">
        <v>108</v>
      </c>
      <c r="K24" s="192" t="s">
        <v>520</v>
      </c>
      <c r="L24" s="189" t="s">
        <v>2156</v>
      </c>
      <c r="M24" s="193" t="s">
        <v>204</v>
      </c>
      <c r="N24" s="13" t="s">
        <v>2158</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529</v>
      </c>
      <c r="J25" s="191" t="s">
        <v>108</v>
      </c>
      <c r="K25" s="192" t="s">
        <v>522</v>
      </c>
      <c r="L25" s="189" t="s">
        <v>2156</v>
      </c>
      <c r="M25" s="193" t="s">
        <v>204</v>
      </c>
      <c r="N25" s="13" t="s">
        <v>2159</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529</v>
      </c>
      <c r="J26" s="191" t="s">
        <v>108</v>
      </c>
      <c r="K26" s="192" t="s">
        <v>524</v>
      </c>
      <c r="L26" s="189" t="s">
        <v>2156</v>
      </c>
      <c r="M26" s="193" t="s">
        <v>204</v>
      </c>
      <c r="N26" s="13" t="s">
        <v>2160</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9" t="s">
        <v>86</v>
      </c>
      <c r="H27" s="190" t="s">
        <v>87</v>
      </c>
      <c r="I27" s="190" t="s">
        <v>529</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9" t="s">
        <v>86</v>
      </c>
      <c r="H28" s="190" t="s">
        <v>87</v>
      </c>
      <c r="I28" s="190" t="s">
        <v>529</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9" t="s">
        <v>86</v>
      </c>
      <c r="H29" s="190" t="s">
        <v>87</v>
      </c>
      <c r="I29" s="190" t="s">
        <v>529</v>
      </c>
      <c r="J29" s="246" t="s">
        <v>88</v>
      </c>
      <c r="K29" s="343" t="s">
        <v>2161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9" t="s">
        <v>86</v>
      </c>
      <c r="H30" s="190" t="s">
        <v>87</v>
      </c>
      <c r="I30" s="190" t="s">
        <v>529</v>
      </c>
      <c r="J30" s="246" t="s">
        <v>88</v>
      </c>
      <c r="K30" s="343" t="s">
        <v>2361</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190" t="s">
        <v>529</v>
      </c>
      <c r="J31" s="335" t="s">
        <v>88</v>
      </c>
      <c r="K31" s="336" t="s">
        <v>2363</v>
      </c>
      <c r="L31" s="352" t="s">
        <v>2573</v>
      </c>
      <c r="M31" s="353" t="s">
        <v>2574</v>
      </c>
      <c r="N31" s="395" t="s">
        <v>2576</v>
      </c>
      <c r="O31" s="194"/>
      <c r="P31" s="31"/>
      <c r="Q31" s="196"/>
      <c r="R31" s="31"/>
      <c r="S31" s="196"/>
      <c r="T31" s="31"/>
      <c r="U31" s="196"/>
      <c r="V31" s="32"/>
      <c r="W31" s="352" t="s">
        <v>107</v>
      </c>
      <c r="X31" s="359" t="s">
        <v>2136</v>
      </c>
      <c r="Y31" s="197"/>
      <c r="Z31" s="187"/>
      <c r="AA31" s="186" t="s">
        <v>95</v>
      </c>
      <c r="AB31" s="187"/>
      <c r="AC31" s="16" t="s">
        <v>112</v>
      </c>
      <c r="AD31" s="197"/>
      <c r="AE31" s="187"/>
      <c r="AF31" s="189"/>
      <c r="AG31" s="29"/>
      <c r="AH31" s="197"/>
      <c r="AI31" s="198"/>
      <c r="AJ31" s="187"/>
      <c r="AK31" s="16"/>
      <c r="AL31" s="16"/>
      <c r="AN31" s="4">
        <v>1</v>
      </c>
      <c r="AO31" s="4" t="e">
        <f>AO29</f>
        <v>#REF!</v>
      </c>
    </row>
    <row r="32" spans="1:41" s="4" customFormat="1" ht="13.2" outlineLevel="1" x14ac:dyDescent="0.25">
      <c r="A32" s="158"/>
      <c r="B32" s="158"/>
      <c r="C32" s="158"/>
      <c r="D32" s="34"/>
      <c r="E32" s="34"/>
      <c r="F32" s="3"/>
      <c r="G32" s="340" t="s">
        <v>86</v>
      </c>
      <c r="H32" s="341" t="s">
        <v>87</v>
      </c>
      <c r="I32" s="190" t="s">
        <v>529</v>
      </c>
      <c r="J32" s="335" t="s">
        <v>108</v>
      </c>
      <c r="K32" s="336" t="s">
        <v>2633</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40" t="s">
        <v>86</v>
      </c>
      <c r="H33" s="341" t="s">
        <v>87</v>
      </c>
      <c r="I33" s="190" t="s">
        <v>529</v>
      </c>
      <c r="J33" s="335" t="s">
        <v>108</v>
      </c>
      <c r="K33" s="336" t="s">
        <v>2362</v>
      </c>
      <c r="L33" s="352" t="s">
        <v>2573</v>
      </c>
      <c r="M33" s="353" t="s">
        <v>2574</v>
      </c>
      <c r="N33" s="395" t="s">
        <v>2575</v>
      </c>
      <c r="O33" s="194"/>
      <c r="P33" s="31"/>
      <c r="Q33" s="196"/>
      <c r="R33" s="31"/>
      <c r="S33" s="196"/>
      <c r="T33" s="31"/>
      <c r="U33" s="196"/>
      <c r="V33" s="32"/>
      <c r="W33" s="352"/>
      <c r="X33" s="359"/>
      <c r="Y33" s="197"/>
      <c r="Z33" s="187"/>
      <c r="AA33" s="186" t="s">
        <v>95</v>
      </c>
      <c r="AB33" s="187"/>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40" t="s">
        <v>86</v>
      </c>
      <c r="H34" s="341" t="s">
        <v>87</v>
      </c>
      <c r="I34" s="190" t="s">
        <v>529</v>
      </c>
      <c r="J34" s="335" t="s">
        <v>108</v>
      </c>
      <c r="K34" s="336" t="s">
        <v>2608</v>
      </c>
      <c r="L34" s="352" t="s">
        <v>2573</v>
      </c>
      <c r="M34" s="353" t="s">
        <v>2574</v>
      </c>
      <c r="N34" s="395" t="s">
        <v>2575</v>
      </c>
      <c r="O34" s="194"/>
      <c r="P34" s="31"/>
      <c r="Q34" s="196"/>
      <c r="R34" s="31"/>
      <c r="S34" s="196"/>
      <c r="T34" s="31"/>
      <c r="U34" s="196"/>
      <c r="V34" s="32"/>
      <c r="W34" s="352"/>
      <c r="X34" s="359"/>
      <c r="Y34" s="197"/>
      <c r="Z34" s="187"/>
      <c r="AA34" s="186" t="s">
        <v>95</v>
      </c>
      <c r="AB34" s="187"/>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354"/>
      <c r="N35" s="395"/>
      <c r="O35" s="325"/>
      <c r="P35" s="326"/>
      <c r="Q35" s="325"/>
      <c r="R35" s="326"/>
      <c r="S35" s="325"/>
      <c r="T35" s="326"/>
      <c r="U35" s="325"/>
      <c r="V35" s="326"/>
      <c r="W35" s="354"/>
      <c r="X35" s="378"/>
      <c r="Y35" s="16"/>
      <c r="Z35" s="16"/>
      <c r="AA35" s="16"/>
      <c r="AB35" s="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2627</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x14ac:dyDescent="0.25">
      <c r="G37" s="378"/>
      <c r="H37" s="354"/>
      <c r="I37" s="354"/>
      <c r="J37" s="395"/>
      <c r="K37" s="395"/>
      <c r="L37" s="354"/>
      <c r="M37" s="516" t="s">
        <v>2601</v>
      </c>
      <c r="N37" s="516"/>
      <c r="O37" s="516"/>
      <c r="P37" s="516"/>
      <c r="Q37" s="516"/>
      <c r="R37" s="516"/>
      <c r="S37" s="516"/>
      <c r="T37" s="516"/>
      <c r="U37" s="516"/>
      <c r="V37" s="516"/>
      <c r="W37" s="516"/>
      <c r="X37" s="516"/>
      <c r="Y37" s="516"/>
      <c r="Z37" s="516"/>
      <c r="AA37" s="516"/>
      <c r="AB37" s="516"/>
    </row>
    <row r="38" spans="1:41" s="4" customFormat="1" ht="13.8" thickBot="1" x14ac:dyDescent="0.3">
      <c r="D38" s="4" t="s">
        <v>113</v>
      </c>
      <c r="H38" s="4" t="s">
        <v>28</v>
      </c>
      <c r="I38" s="158" t="str">
        <f>T(F16)</f>
        <v>R707_P743_PU_B</v>
      </c>
      <c r="O38" s="158"/>
      <c r="P38" s="158"/>
    </row>
    <row r="39" spans="1:41" s="4" customFormat="1" ht="13.8" customHeight="1"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t="s">
        <v>115</v>
      </c>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R707_P743_PU_B</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R707_P743_PU_B</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R707_P743_PU_B</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R707_P743_PU_B</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R707_P743_PU_B</v>
      </c>
    </row>
    <row r="51" spans="1:41" s="4" customFormat="1" ht="13.2" x14ac:dyDescent="0.25">
      <c r="K51" s="3"/>
      <c r="L51" s="3"/>
      <c r="M51" s="3"/>
      <c r="N51" s="3"/>
    </row>
    <row r="52" spans="1:41" s="4" customFormat="1" ht="13.8" thickBot="1" x14ac:dyDescent="0.3">
      <c r="D52" s="4" t="s">
        <v>126</v>
      </c>
      <c r="H52" s="4" t="s">
        <v>28</v>
      </c>
      <c r="I52" s="158" t="str">
        <f>T(F16)</f>
        <v>R707_P743_PU_B</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R707_P743_PU_B</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R707_P743_PU_B</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R707_P743_PU_B</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R707_P743_PU_B</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R707_P743_PU_B</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R707_P743_PU_B</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R707_P743_PU_B</v>
      </c>
    </row>
    <row r="65" spans="1:41" s="4" customFormat="1" ht="13.2" x14ac:dyDescent="0.25">
      <c r="F65" s="159"/>
      <c r="G65" s="159"/>
      <c r="O65" s="158"/>
      <c r="P65" s="158"/>
      <c r="AJ65" s="20"/>
    </row>
    <row r="66" spans="1:41" s="4" customFormat="1" ht="13.8" thickBot="1" x14ac:dyDescent="0.3">
      <c r="D66" s="4" t="s">
        <v>156</v>
      </c>
      <c r="H66" s="4" t="s">
        <v>28</v>
      </c>
      <c r="I66" s="158" t="str">
        <f>T(F16)</f>
        <v>R707_P743_PU_B</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R707_P743_PU_B</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R707_P743_PU_B</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R707_P743_PU_B</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R707_P743_PU_B</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AB36"/>
    <mergeCell ref="M37:P37"/>
    <mergeCell ref="Q37:T37"/>
    <mergeCell ref="U37:X37"/>
    <mergeCell ref="Y37:AB37"/>
  </mergeCells>
  <dataValidations count="31">
    <dataValidation type="textLength" errorStyle="warning" operator="lessThanOrEqual" allowBlank="1" showInputMessage="1" showErrorMessage="1" error="Maximum length is 16 car." sqref="H43" xr:uid="{00000000-0002-0000-0B00-000000000000}">
      <formula1>16</formula1>
    </dataValidation>
    <dataValidation type="list" allowBlank="1" showInputMessage="1" showErrorMessage="1" sqref="E78:E93" xr:uid="{00000000-0002-0000-0B00-000001000000}">
      <formula1>"OR,AND,NOR,NAND"</formula1>
    </dataValidation>
    <dataValidation type="list" allowBlank="1" showInputMessage="1" showErrorMessage="1" prompt="SPS : Single_x000a_" sqref="G78:G93" xr:uid="{00000000-0002-0000-0B00-000002000000}">
      <formula1>"SPS"</formula1>
    </dataValidation>
    <dataValidation type="whole" allowBlank="1" showInputMessage="1" showErrorMessage="1" sqref="D78:D93" xr:uid="{00000000-0002-0000-0B00-000003000000}">
      <formula1>1</formula1>
      <formula2>32</formula2>
    </dataValidation>
    <dataValidation type="list" operator="lessThanOrEqual" allowBlank="1" showInputMessage="1" sqref="AJ78:AJ93" xr:uid="{00000000-0002-0000-0B00-000004000000}">
      <formula1>"GroupSPS,"</formula1>
    </dataValidation>
    <dataValidation type="list" allowBlank="1" showInputMessage="1" showErrorMessage="1" sqref="AA98:AA113 AA78:AA93 AA20:AA35" xr:uid="{00000000-0002-0000-0B00-000005000000}">
      <formula1>"None,5,6,7,8,9,10,11,12,13,14,15,17"</formula1>
    </dataValidation>
    <dataValidation type="list" allowBlank="1" showInputMessage="1" showErrorMessage="1" prompt="SPS : Single_x000a_DPS : Dual_x000a_MPS : Multiple_x000a_" sqref="G98:G113 G20:G37" xr:uid="{00000000-0002-0000-0B00-000006000000}">
      <formula1>"SPS,DPS,MPS,"</formula1>
    </dataValidation>
    <dataValidation type="list" operator="lessThanOrEqual" allowBlank="1" showInputMessage="1" sqref="AJ118:AJ127 AJ98:AJ113 AJ41:AJ50 AJ20:AJ36" xr:uid="{00000000-0002-0000-0B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B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B00-000009000000}">
      <formula1>16</formula1>
    </dataValidation>
    <dataValidation type="list" allowBlank="1" showInputMessage="1" showErrorMessage="1" prompt="SPC : Single_x000a_DPC : Dual" sqref="G118:G127 G41:G50" xr:uid="{00000000-0002-0000-0B00-00000A000000}">
      <formula1>"SPC,DPC"</formula1>
    </dataValidation>
    <dataValidation type="list" operator="lessThanOrEqual" allowBlank="1" showInputMessage="1" sqref="AJ132:AJ147 AJ55:AJ58" xr:uid="{00000000-0002-0000-0B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B00-00000C000000}">
      <formula1>OFFSET(INDIRECT("MV__ELEC_PROFILES"),0,0,,COUNTA(INDIRECT("MV__ELEC_PROFILES")))</formula1>
    </dataValidation>
    <dataValidation type="list" operator="lessThanOrEqual" allowBlank="1" showInputMessage="1" showErrorMessage="1" sqref="L152:L167 L69:L72" xr:uid="{00000000-0002-0000-0B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B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5" xr:uid="{00000000-0002-0000-0B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B00-000010000000}">
      <formula1>16</formula1>
    </dataValidation>
    <dataValidation type="textLength" operator="lessThanOrEqual" allowBlank="1" showInputMessage="1" showErrorMessage="1" sqref="N172:N187 N152:N167 N132:N147 N118:N127 H98:J113 L98:N113 H78:J93 L78:N93 N41:N50 N55:N58 N63:N64 N69:N72 L20:N31 N37:P37 L32:L37 M32:N35 H20:J37" xr:uid="{00000000-0002-0000-0B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6:AB36" xr:uid="{00000000-0002-0000-0B00-000012000000}"/>
    <dataValidation type="textLength" operator="lessThanOrEqual" allowBlank="1" showInputMessage="1" showErrorMessage="1" sqref="K172:K187 K152:K167 K132:K147 K118:K127 K98:K113 K78:K93 K61 K69:K72 K41:K50 K55:K58 K63:K64 K20:K37 M37" xr:uid="{00000000-0002-0000-0B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B00-000014000000}"/>
    <dataValidation type="whole" allowBlank="1" showInputMessage="1" showErrorMessage="1" sqref="D172:D187 D152:D167 D132:D147 D118:D127 D98:D113" xr:uid="{00000000-0002-0000-0B00-000015000000}">
      <formula1>1</formula1>
      <formula2>128</formula2>
    </dataValidation>
    <dataValidation operator="lessThanOrEqual" allowBlank="1" showInputMessage="1" sqref="M172:M187 M152:M167 M69:M72" xr:uid="{00000000-0002-0000-0B00-000016000000}"/>
    <dataValidation type="list" operator="lessThanOrEqual" allowBlank="1" showInputMessage="1" prompt="Bay type or Template name" sqref="AH172:AH187 AH152:AH167 AH132:AH147 AH118:AH127 AH98:AH113 AH78:AH93 AH69:AH72 AH63:AH64 AH55:AH58 AH41:AH50 AH20:AH36" xr:uid="{00000000-0002-0000-0B00-000017000000}">
      <formula1>"GB,BB,CB,SB,CK,FB,SH,TF,"</formula1>
    </dataValidation>
    <dataValidation type="list" operator="lessThanOrEqual" allowBlank="1" showInputMessage="1" sqref="AJ172:AJ187 AJ63:AJ64" xr:uid="{00000000-0002-0000-0B00-000018000000}">
      <formula1>SetPoint_Types</formula1>
    </dataValidation>
    <dataValidation type="whole" allowBlank="1" showInputMessage="1" showErrorMessage="1" sqref="E172:E187 E152:E167 E132:E147 E118:E127 E98:E113" xr:uid="{00000000-0002-0000-0B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B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B00-00001B000000}">
      <formula1>MODULES_AUTOMATIONS_TYPES</formula1>
    </dataValidation>
    <dataValidation type="list" allowBlank="1" showInputMessage="1" sqref="AF172:AF187 AF152:AF167 AF132:AF147 AF118:AF127 AF98:AF113 AF78:AF93 AF41:AF50 AF55:AF58 AF63:AF64 AF69:AF72 AF20:AF36" xr:uid="{00000000-0002-0000-0B00-00001C000000}">
      <formula1>"Yes,No"</formula1>
    </dataValidation>
    <dataValidation type="list" allowBlank="1" showInputMessage="1" sqref="G172:G187 G152:G167 G132:G147 G55:G58 G63:G64 G69:G72" xr:uid="{00000000-0002-0000-0B00-00001D000000}">
      <formula1>"A,V,kV,MV,MVar,W,kW,MW,Hz,°,W/h,kW/h,MW/h,Var/h,kVar/h,Mvar/h,"</formula1>
    </dataValidation>
    <dataValidation type="list" allowBlank="1" showInputMessage="1" showErrorMessage="1" sqref="F11:F14" xr:uid="{00000000-0002-0000-0B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indexed="49"/>
    <pageSetUpPr fitToPage="1"/>
  </sheetPr>
  <dimension ref="A1:CU188"/>
  <sheetViews>
    <sheetView showGridLines="0" view="pageBreakPreview" zoomScale="80" zoomScaleNormal="100" zoomScaleSheetLayoutView="80" workbookViewId="0">
      <pane xSplit="4" ySplit="8" topLeftCell="E19" activePane="bottomRight" state="frozenSplit"/>
      <selection activeCell="K33" sqref="K33"/>
      <selection pane="topRight" activeCell="K33" sqref="K33"/>
      <selection pane="bottomLeft" activeCell="K33" sqref="K33"/>
      <selection pane="bottomRight" activeCell="W28" sqref="W2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536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536</v>
      </c>
      <c r="G16" s="159"/>
      <c r="O16" s="158"/>
      <c r="P16" s="158"/>
    </row>
    <row r="17" spans="1:41" s="4" customFormat="1" ht="13.8" thickBot="1" x14ac:dyDescent="0.3">
      <c r="D17" s="4" t="s">
        <v>27</v>
      </c>
      <c r="H17" s="4" t="s">
        <v>28</v>
      </c>
      <c r="I17" s="158" t="str">
        <f>T(F16)</f>
        <v>R708_P442_50BF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537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R708_P442_50BF</v>
      </c>
    </row>
    <row r="21" spans="1:41" s="4" customFormat="1" ht="13.2" outlineLevel="1" x14ac:dyDescent="0.25">
      <c r="A21" s="16" t="s">
        <v>82</v>
      </c>
      <c r="B21" s="186"/>
      <c r="C21" s="187"/>
      <c r="D21" s="188" t="s">
        <v>96</v>
      </c>
      <c r="E21" s="1" t="s">
        <v>207</v>
      </c>
      <c r="F21" s="189" t="s">
        <v>85</v>
      </c>
      <c r="G21" s="29" t="s">
        <v>86</v>
      </c>
      <c r="H21" s="190" t="s">
        <v>87</v>
      </c>
      <c r="I21" s="190" t="s">
        <v>537</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1" si="0">AO20</f>
        <v>DIGITAL INFORMATION FROM IED IED name R708_P442_50BF</v>
      </c>
    </row>
    <row r="22" spans="1:41" s="4" customFormat="1" ht="13.2" outlineLevel="1" x14ac:dyDescent="0.25">
      <c r="A22" s="16" t="s">
        <v>82</v>
      </c>
      <c r="B22" s="186"/>
      <c r="C22" s="187"/>
      <c r="D22" s="188" t="s">
        <v>107</v>
      </c>
      <c r="E22" s="1" t="s">
        <v>97</v>
      </c>
      <c r="F22" s="189" t="s">
        <v>218</v>
      </c>
      <c r="G22" s="29" t="s">
        <v>86</v>
      </c>
      <c r="H22" s="190" t="s">
        <v>87</v>
      </c>
      <c r="I22" s="190" t="s">
        <v>537</v>
      </c>
      <c r="J22" s="191" t="s">
        <v>108</v>
      </c>
      <c r="K22" s="192" t="s">
        <v>538</v>
      </c>
      <c r="L22" s="189" t="s">
        <v>220</v>
      </c>
      <c r="M22" s="193" t="s">
        <v>221</v>
      </c>
      <c r="N22" s="13" t="s">
        <v>539</v>
      </c>
      <c r="O22" s="194" t="s">
        <v>93</v>
      </c>
      <c r="P22" s="31" t="s">
        <v>94</v>
      </c>
      <c r="Q22" s="196" t="s">
        <v>94</v>
      </c>
      <c r="R22" s="31" t="s">
        <v>94</v>
      </c>
      <c r="S22" s="196" t="s">
        <v>94</v>
      </c>
      <c r="T22" s="31" t="s">
        <v>94</v>
      </c>
      <c r="U22" s="196" t="s">
        <v>94</v>
      </c>
      <c r="V22" s="32" t="s">
        <v>94</v>
      </c>
      <c r="W22" s="189" t="s">
        <v>107</v>
      </c>
      <c r="X22" s="187" t="s">
        <v>97</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107</v>
      </c>
      <c r="E23" s="1" t="s">
        <v>208</v>
      </c>
      <c r="F23" s="189" t="s">
        <v>201</v>
      </c>
      <c r="G23" s="29" t="s">
        <v>86</v>
      </c>
      <c r="H23" s="190" t="s">
        <v>87</v>
      </c>
      <c r="I23" s="190" t="s">
        <v>537</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107</v>
      </c>
      <c r="E24" s="1" t="s">
        <v>298</v>
      </c>
      <c r="F24" s="189" t="s">
        <v>201</v>
      </c>
      <c r="G24" s="29" t="s">
        <v>86</v>
      </c>
      <c r="H24" s="190" t="s">
        <v>87</v>
      </c>
      <c r="I24" s="190" t="s">
        <v>537</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537</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537</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507</v>
      </c>
      <c r="E27" s="1" t="s">
        <v>508</v>
      </c>
      <c r="F27" s="189" t="s">
        <v>201</v>
      </c>
      <c r="G27" s="29" t="s">
        <v>86</v>
      </c>
      <c r="H27" s="190" t="s">
        <v>87</v>
      </c>
      <c r="I27" s="190" t="s">
        <v>537</v>
      </c>
      <c r="J27" s="191" t="s">
        <v>88</v>
      </c>
      <c r="K27" s="192" t="s">
        <v>509</v>
      </c>
      <c r="L27" s="189" t="s">
        <v>203</v>
      </c>
      <c r="M27" s="193" t="s">
        <v>204</v>
      </c>
      <c r="N27" s="13" t="s">
        <v>510</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528</v>
      </c>
      <c r="E28" s="1" t="s">
        <v>508</v>
      </c>
      <c r="F28" s="189" t="s">
        <v>201</v>
      </c>
      <c r="G28" s="29" t="s">
        <v>86</v>
      </c>
      <c r="H28" s="190" t="s">
        <v>87</v>
      </c>
      <c r="I28" s="190" t="s">
        <v>537</v>
      </c>
      <c r="J28" s="191" t="s">
        <v>88</v>
      </c>
      <c r="K28" s="192" t="s">
        <v>505</v>
      </c>
      <c r="L28" s="189" t="s">
        <v>203</v>
      </c>
      <c r="M28" s="193" t="s">
        <v>204</v>
      </c>
      <c r="N28" s="13" t="s">
        <v>506</v>
      </c>
      <c r="O28" s="194" t="s">
        <v>93</v>
      </c>
      <c r="P28" s="31" t="s">
        <v>94</v>
      </c>
      <c r="Q28" s="196" t="s">
        <v>94</v>
      </c>
      <c r="R28" s="31" t="s">
        <v>94</v>
      </c>
      <c r="S28" s="196" t="s">
        <v>94</v>
      </c>
      <c r="T28" s="31" t="s">
        <v>94</v>
      </c>
      <c r="U28" s="196" t="s">
        <v>94</v>
      </c>
      <c r="V28" s="32" t="s">
        <v>94</v>
      </c>
      <c r="W28" s="189" t="s">
        <v>526</v>
      </c>
      <c r="X28" s="187" t="s">
        <v>504</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340" t="s">
        <v>86</v>
      </c>
      <c r="H29" s="341" t="s">
        <v>87</v>
      </c>
      <c r="I29" s="190" t="s">
        <v>537</v>
      </c>
      <c r="J29" s="342" t="s">
        <v>88</v>
      </c>
      <c r="K29" s="339" t="s">
        <v>2364</v>
      </c>
      <c r="L29" s="352" t="s">
        <v>203</v>
      </c>
      <c r="M29" s="353" t="s">
        <v>204</v>
      </c>
      <c r="N29" s="395" t="s">
        <v>2569</v>
      </c>
      <c r="O29" s="355"/>
      <c r="P29" s="356"/>
      <c r="Q29" s="357"/>
      <c r="R29" s="356"/>
      <c r="S29" s="357"/>
      <c r="T29" s="356"/>
      <c r="U29" s="357"/>
      <c r="V29" s="358"/>
      <c r="W29" s="352" t="s">
        <v>526</v>
      </c>
      <c r="X29" s="359" t="s">
        <v>2572</v>
      </c>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340" t="s">
        <v>86</v>
      </c>
      <c r="H30" s="341" t="s">
        <v>87</v>
      </c>
      <c r="I30" s="190" t="s">
        <v>537</v>
      </c>
      <c r="J30" s="342" t="s">
        <v>88</v>
      </c>
      <c r="K30" s="339" t="s">
        <v>2365</v>
      </c>
      <c r="L30" s="352" t="s">
        <v>203</v>
      </c>
      <c r="M30" s="353" t="s">
        <v>204</v>
      </c>
      <c r="N30" s="395" t="s">
        <v>2570</v>
      </c>
      <c r="O30" s="355"/>
      <c r="P30" s="356"/>
      <c r="Q30" s="357"/>
      <c r="R30" s="356"/>
      <c r="S30" s="357"/>
      <c r="T30" s="356"/>
      <c r="U30" s="357"/>
      <c r="V30" s="358"/>
      <c r="W30" s="352" t="s">
        <v>526</v>
      </c>
      <c r="X30" s="359" t="s">
        <v>2572</v>
      </c>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189" t="s">
        <v>111</v>
      </c>
      <c r="G31" s="340" t="s">
        <v>86</v>
      </c>
      <c r="H31" s="341" t="s">
        <v>87</v>
      </c>
      <c r="I31" s="190" t="s">
        <v>537</v>
      </c>
      <c r="J31" s="342" t="s">
        <v>88</v>
      </c>
      <c r="K31" s="339" t="s">
        <v>2366</v>
      </c>
      <c r="L31" s="352" t="s">
        <v>203</v>
      </c>
      <c r="M31" s="353" t="s">
        <v>204</v>
      </c>
      <c r="N31" s="395" t="s">
        <v>2571</v>
      </c>
      <c r="O31" s="355"/>
      <c r="P31" s="356"/>
      <c r="Q31" s="357"/>
      <c r="R31" s="356"/>
      <c r="S31" s="357"/>
      <c r="T31" s="356"/>
      <c r="U31" s="357"/>
      <c r="V31" s="358"/>
      <c r="W31" s="352" t="s">
        <v>526</v>
      </c>
      <c r="X31" s="359" t="s">
        <v>2572</v>
      </c>
      <c r="Y31" s="197"/>
      <c r="Z31" s="187"/>
      <c r="AA31" s="186" t="s">
        <v>95</v>
      </c>
      <c r="AB31" s="187"/>
      <c r="AC31" s="16" t="s">
        <v>112</v>
      </c>
      <c r="AD31" s="197"/>
      <c r="AE31" s="187"/>
      <c r="AF31" s="189"/>
      <c r="AG31" s="29"/>
      <c r="AH31" s="197"/>
      <c r="AI31" s="198"/>
      <c r="AJ31" s="187"/>
      <c r="AK31" s="16"/>
      <c r="AL31" s="16"/>
      <c r="AN31" s="4">
        <v>1</v>
      </c>
      <c r="AO31" s="4" t="e">
        <f t="shared" si="0"/>
        <v>#REF!</v>
      </c>
    </row>
    <row r="32" spans="1:41" s="4" customFormat="1" ht="13.2" outlineLevel="1" x14ac:dyDescent="0.25">
      <c r="A32" s="158"/>
      <c r="B32" s="158"/>
      <c r="C32" s="158"/>
      <c r="D32" s="34"/>
      <c r="E32" s="34"/>
      <c r="F32" s="3"/>
      <c r="G32" s="340" t="s">
        <v>86</v>
      </c>
      <c r="H32" s="341" t="s">
        <v>87</v>
      </c>
      <c r="I32" s="190" t="s">
        <v>537</v>
      </c>
      <c r="J32" s="335" t="s">
        <v>108</v>
      </c>
      <c r="K32" s="336" t="s">
        <v>2608</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78"/>
      <c r="H33" s="354"/>
      <c r="I33" s="354"/>
      <c r="J33" s="395"/>
      <c r="K33" s="395"/>
      <c r="L33" s="354"/>
      <c r="M33" s="354"/>
      <c r="N33" s="395"/>
      <c r="O33" s="325"/>
      <c r="P33" s="326"/>
      <c r="Q33" s="325"/>
      <c r="R33" s="326"/>
      <c r="S33" s="325"/>
      <c r="T33" s="326"/>
      <c r="U33" s="325"/>
      <c r="V33" s="326"/>
      <c r="W33" s="354"/>
      <c r="X33" s="378"/>
      <c r="Y33" s="16"/>
      <c r="Z33" s="16"/>
      <c r="AA33" s="16"/>
      <c r="AB33" s="16"/>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78"/>
      <c r="H34" s="354"/>
      <c r="I34" s="354"/>
      <c r="J34" s="395"/>
      <c r="K34" s="395"/>
      <c r="L34" s="354"/>
      <c r="M34" s="516" t="s">
        <v>2627</v>
      </c>
      <c r="N34" s="516"/>
      <c r="O34" s="516"/>
      <c r="P34" s="516"/>
      <c r="Q34" s="516"/>
      <c r="R34" s="516"/>
      <c r="S34" s="516"/>
      <c r="T34" s="516"/>
      <c r="U34" s="516"/>
      <c r="V34" s="516"/>
      <c r="W34" s="516"/>
      <c r="X34" s="516"/>
      <c r="Y34" s="516"/>
      <c r="Z34" s="516"/>
      <c r="AA34" s="516"/>
      <c r="AB34" s="516"/>
      <c r="AC34" s="158"/>
      <c r="AD34" s="158"/>
      <c r="AE34" s="158"/>
      <c r="AF34" s="3"/>
      <c r="AG34" s="158"/>
      <c r="AH34" s="158"/>
      <c r="AI34" s="158"/>
      <c r="AJ34" s="158"/>
      <c r="AK34" s="158"/>
      <c r="AL34" s="158"/>
    </row>
    <row r="35" spans="1:41" s="4" customFormat="1" ht="13.2" x14ac:dyDescent="0.25">
      <c r="G35" s="378"/>
      <c r="H35" s="354"/>
      <c r="I35" s="354"/>
      <c r="J35" s="395"/>
      <c r="K35" s="395"/>
      <c r="L35" s="354"/>
      <c r="M35" s="516" t="s">
        <v>2601</v>
      </c>
      <c r="N35" s="516"/>
      <c r="O35" s="516"/>
      <c r="P35" s="516"/>
      <c r="Q35" s="516"/>
      <c r="R35" s="516"/>
      <c r="S35" s="516"/>
      <c r="T35" s="516"/>
      <c r="U35" s="516"/>
      <c r="V35" s="516"/>
      <c r="W35" s="516"/>
      <c r="X35" s="516"/>
      <c r="Y35" s="516"/>
      <c r="Z35" s="516"/>
      <c r="AA35" s="516"/>
      <c r="AB35" s="516"/>
    </row>
    <row r="36" spans="1:41" s="4" customFormat="1" ht="13.2" x14ac:dyDescent="0.25">
      <c r="K36" s="3"/>
      <c r="L36" s="3"/>
      <c r="M36" s="3"/>
      <c r="N36" s="3"/>
    </row>
    <row r="37" spans="1:41" s="4" customFormat="1" ht="13.8" thickBot="1" x14ac:dyDescent="0.3">
      <c r="D37" s="4" t="s">
        <v>113</v>
      </c>
      <c r="H37" s="4" t="s">
        <v>28</v>
      </c>
      <c r="I37" s="158" t="str">
        <f>T(F16)</f>
        <v>R708_P442_50BF</v>
      </c>
      <c r="O37" s="158"/>
      <c r="P37" s="158"/>
    </row>
    <row r="38" spans="1:41" s="4" customFormat="1" ht="13.8" outlineLevel="1" thickBot="1" x14ac:dyDescent="0.3">
      <c r="A38" s="160" t="s">
        <v>29</v>
      </c>
      <c r="B38" s="161" t="s">
        <v>30</v>
      </c>
      <c r="C38" s="162"/>
      <c r="D38" s="161" t="s">
        <v>114</v>
      </c>
      <c r="E38" s="161"/>
      <c r="F38" s="163" t="s">
        <v>32</v>
      </c>
      <c r="G38" s="164"/>
      <c r="H38" s="164"/>
      <c r="I38" s="164"/>
      <c r="J38" s="165"/>
      <c r="K38" s="166" t="s">
        <v>33</v>
      </c>
      <c r="L38" s="163" t="s">
        <v>34</v>
      </c>
      <c r="M38" s="169"/>
      <c r="N38" s="167" t="s">
        <v>33</v>
      </c>
      <c r="O38" s="168" t="s">
        <v>35</v>
      </c>
      <c r="P38" s="161"/>
      <c r="Q38" s="161"/>
      <c r="R38" s="161"/>
      <c r="S38" s="161"/>
      <c r="T38" s="161"/>
      <c r="U38" s="162"/>
      <c r="V38" s="167"/>
      <c r="W38" s="163" t="s">
        <v>36</v>
      </c>
      <c r="X38" s="169"/>
      <c r="Y38" s="168" t="s">
        <v>115</v>
      </c>
      <c r="Z38" s="161" t="s">
        <v>115</v>
      </c>
      <c r="AA38" s="165"/>
      <c r="AB38" s="161" t="s">
        <v>116</v>
      </c>
      <c r="AC38" s="170" t="s">
        <v>39</v>
      </c>
      <c r="AD38" s="168" t="s">
        <v>40</v>
      </c>
      <c r="AE38" s="162"/>
      <c r="AF38" s="163" t="s">
        <v>41</v>
      </c>
      <c r="AG38" s="165" t="s">
        <v>115</v>
      </c>
      <c r="AH38" s="168" t="s">
        <v>42</v>
      </c>
      <c r="AI38" s="168"/>
      <c r="AJ38" s="168"/>
      <c r="AK38" s="170" t="s">
        <v>43</v>
      </c>
      <c r="AL38" s="167"/>
    </row>
    <row r="39" spans="1:41" s="4" customFormat="1" ht="233.4" outlineLevel="1" x14ac:dyDescent="0.25">
      <c r="A39" s="171" t="s">
        <v>44</v>
      </c>
      <c r="B39" s="172" t="s">
        <v>45</v>
      </c>
      <c r="C39" s="171" t="s">
        <v>46</v>
      </c>
      <c r="D39" s="173" t="s">
        <v>47</v>
      </c>
      <c r="E39" s="174" t="s">
        <v>117</v>
      </c>
      <c r="F39" s="175" t="s">
        <v>49</v>
      </c>
      <c r="G39" s="176" t="s">
        <v>118</v>
      </c>
      <c r="H39" s="174" t="s">
        <v>51</v>
      </c>
      <c r="I39" s="174" t="s">
        <v>52</v>
      </c>
      <c r="J39" s="177" t="s">
        <v>53</v>
      </c>
      <c r="K39" s="173" t="s">
        <v>54</v>
      </c>
      <c r="L39" s="175" t="s">
        <v>119</v>
      </c>
      <c r="M39" s="178" t="s">
        <v>120</v>
      </c>
      <c r="N39" s="179" t="s">
        <v>57</v>
      </c>
      <c r="O39" s="175" t="s">
        <v>58</v>
      </c>
      <c r="P39" s="174" t="s">
        <v>59</v>
      </c>
      <c r="Q39" s="174" t="s">
        <v>60</v>
      </c>
      <c r="R39" s="174" t="s">
        <v>61</v>
      </c>
      <c r="S39" s="174" t="s">
        <v>62</v>
      </c>
      <c r="T39" s="174" t="s">
        <v>63</v>
      </c>
      <c r="U39" s="174" t="s">
        <v>64</v>
      </c>
      <c r="V39" s="177" t="s">
        <v>65</v>
      </c>
      <c r="W39" s="180" t="s">
        <v>66</v>
      </c>
      <c r="X39" s="181" t="s">
        <v>67</v>
      </c>
      <c r="Y39" s="201"/>
      <c r="Z39" s="177" t="s">
        <v>69</v>
      </c>
      <c r="AA39" s="202"/>
      <c r="AB39" s="171" t="s">
        <v>121</v>
      </c>
      <c r="AC39" s="182" t="s">
        <v>122</v>
      </c>
      <c r="AD39" s="182" t="s">
        <v>123</v>
      </c>
      <c r="AE39" s="171" t="s">
        <v>124</v>
      </c>
      <c r="AF39" s="175" t="s">
        <v>75</v>
      </c>
      <c r="AG39" s="177"/>
      <c r="AH39" s="175" t="s">
        <v>77</v>
      </c>
      <c r="AI39" s="183" t="s">
        <v>78</v>
      </c>
      <c r="AJ39" s="177" t="s">
        <v>79</v>
      </c>
      <c r="AK39" s="184" t="s">
        <v>80</v>
      </c>
      <c r="AL39" s="185" t="s">
        <v>81</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"DIGITAL INFORMATION TO IED IED name " &amp; I37</f>
        <v>DIGITAL INFORMATION TO IED IED name R708_P442_50BF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ref="AO41:AO49" si="1">AO40</f>
        <v>DIGITAL INFORMATION TO IED IED name R708_P442_50BF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R708_P442_50BF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R708_P442_50BF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R708_P442_50BF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R708_P442_50BF</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R708_P442_50BF</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R708_P442_50BF</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R708_P442_50BF</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R708_P442_50BF</v>
      </c>
    </row>
    <row r="50" spans="1:41" s="4" customFormat="1" ht="13.2" x14ac:dyDescent="0.25">
      <c r="K50" s="3"/>
      <c r="L50" s="3"/>
      <c r="M50" s="3"/>
      <c r="N50" s="3"/>
    </row>
    <row r="51" spans="1:41" s="4" customFormat="1" ht="13.8" thickBot="1" x14ac:dyDescent="0.3">
      <c r="D51" s="4" t="s">
        <v>126</v>
      </c>
      <c r="H51" s="4" t="s">
        <v>28</v>
      </c>
      <c r="I51" s="158" t="str">
        <f>T(F16)</f>
        <v>R708_P442_50BF</v>
      </c>
    </row>
    <row r="52" spans="1:41" s="4" customFormat="1" ht="13.8" outlineLevel="1" thickBot="1" x14ac:dyDescent="0.3">
      <c r="A52" s="160" t="s">
        <v>29</v>
      </c>
      <c r="B52" s="161" t="s">
        <v>30</v>
      </c>
      <c r="C52" s="162"/>
      <c r="D52" s="161" t="s">
        <v>127</v>
      </c>
      <c r="E52" s="161"/>
      <c r="F52" s="163" t="s">
        <v>32</v>
      </c>
      <c r="G52" s="164"/>
      <c r="H52" s="164"/>
      <c r="I52" s="164"/>
      <c r="J52" s="165"/>
      <c r="K52" s="207" t="s">
        <v>33</v>
      </c>
      <c r="L52" s="161" t="s">
        <v>34</v>
      </c>
      <c r="M52" s="161"/>
      <c r="N52" s="167" t="s">
        <v>33</v>
      </c>
      <c r="O52" s="168" t="s">
        <v>35</v>
      </c>
      <c r="P52" s="161"/>
      <c r="Q52" s="161"/>
      <c r="R52" s="161"/>
      <c r="S52" s="161"/>
      <c r="T52" s="161"/>
      <c r="U52" s="161"/>
      <c r="V52" s="162"/>
      <c r="W52" s="163" t="s">
        <v>36</v>
      </c>
      <c r="X52" s="169"/>
      <c r="Y52" s="168" t="s">
        <v>115</v>
      </c>
      <c r="Z52" s="161" t="s">
        <v>115</v>
      </c>
      <c r="AA52" s="165"/>
      <c r="AB52" s="162" t="s">
        <v>38</v>
      </c>
      <c r="AC52" s="167" t="s">
        <v>39</v>
      </c>
      <c r="AD52" s="161" t="s">
        <v>128</v>
      </c>
      <c r="AE52" s="162"/>
      <c r="AF52" s="163" t="s">
        <v>41</v>
      </c>
      <c r="AG52" s="169"/>
      <c r="AH52" s="168" t="s">
        <v>42</v>
      </c>
      <c r="AI52" s="168"/>
      <c r="AJ52" s="168"/>
      <c r="AK52" s="170" t="s">
        <v>43</v>
      </c>
      <c r="AL52" s="167"/>
    </row>
    <row r="53" spans="1:41" s="209" customFormat="1" ht="233.4" outlineLevel="1" x14ac:dyDescent="0.3">
      <c r="A53" s="171" t="s">
        <v>44</v>
      </c>
      <c r="B53" s="172" t="s">
        <v>45</v>
      </c>
      <c r="C53" s="171" t="s">
        <v>46</v>
      </c>
      <c r="D53" s="173" t="s">
        <v>129</v>
      </c>
      <c r="E53" s="174" t="s">
        <v>130</v>
      </c>
      <c r="F53" s="175" t="s">
        <v>49</v>
      </c>
      <c r="G53" s="176" t="s">
        <v>131</v>
      </c>
      <c r="H53" s="174" t="s">
        <v>51</v>
      </c>
      <c r="I53" s="174" t="s">
        <v>52</v>
      </c>
      <c r="J53" s="177" t="s">
        <v>53</v>
      </c>
      <c r="K53" s="179" t="s">
        <v>54</v>
      </c>
      <c r="L53" s="173" t="s">
        <v>132</v>
      </c>
      <c r="M53" s="178" t="s">
        <v>133</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208" t="s">
        <v>71</v>
      </c>
      <c r="AC53" s="208" t="s">
        <v>72</v>
      </c>
      <c r="AD53" s="182" t="s">
        <v>134</v>
      </c>
      <c r="AE53" s="171" t="s">
        <v>135</v>
      </c>
      <c r="AF53" s="175" t="s">
        <v>75</v>
      </c>
      <c r="AG53" s="178" t="s">
        <v>76</v>
      </c>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18"/>
      <c r="AH54" s="197"/>
      <c r="AI54" s="198"/>
      <c r="AJ54" s="187"/>
      <c r="AK54" s="16"/>
      <c r="AL54" s="16"/>
      <c r="AN54" s="4">
        <v>6</v>
      </c>
      <c r="AO54" s="4" t="str">
        <f>"ANALOG INFORMATION FROM IED IED name " &amp; I51</f>
        <v>ANALOG INFORMATION FROM IED IED name R708_P442_50BF</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AO54</f>
        <v>ANALOG INFORMATION FROM IED IED name R708_P442_50BF</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R708_P442_50BF</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9"/>
      <c r="AH57" s="197"/>
      <c r="AI57" s="198"/>
      <c r="AJ57" s="187"/>
      <c r="AK57" s="16"/>
      <c r="AL57" s="16"/>
      <c r="AN57" s="4">
        <v>6</v>
      </c>
      <c r="AO57" s="4" t="str">
        <f>AO56</f>
        <v>ANALOG INFORMATION FROM IED IED name R708_P442_50BF</v>
      </c>
    </row>
    <row r="58" spans="1:41" s="4" customFormat="1" ht="13.2" x14ac:dyDescent="0.25">
      <c r="A58" s="158"/>
      <c r="B58" s="20"/>
      <c r="C58" s="20"/>
      <c r="D58" s="25"/>
      <c r="E58" s="20"/>
      <c r="F58" s="221"/>
      <c r="G58" s="20"/>
      <c r="H58" s="221"/>
      <c r="I58" s="221"/>
      <c r="J58" s="221"/>
      <c r="K58" s="221"/>
      <c r="L58" s="20"/>
      <c r="M58" s="20"/>
      <c r="N58" s="221"/>
      <c r="O58" s="221"/>
      <c r="P58" s="20"/>
      <c r="Q58" s="221"/>
      <c r="R58" s="20"/>
      <c r="S58" s="221"/>
      <c r="T58" s="20"/>
      <c r="U58" s="20"/>
      <c r="V58" s="20"/>
      <c r="Y58" s="20"/>
      <c r="Z58" s="20"/>
      <c r="AA58" s="20"/>
      <c r="AB58" s="20"/>
      <c r="AC58" s="20"/>
      <c r="AF58" s="221"/>
      <c r="AG58" s="20"/>
      <c r="AH58" s="20"/>
      <c r="AI58" s="20"/>
      <c r="AJ58" s="20"/>
    </row>
    <row r="59" spans="1:41" s="4" customFormat="1" ht="13.8" thickBot="1" x14ac:dyDescent="0.3">
      <c r="D59" s="4" t="s">
        <v>153</v>
      </c>
      <c r="H59" s="4" t="s">
        <v>28</v>
      </c>
      <c r="I59" s="158" t="str">
        <f>T(F16)</f>
        <v>R708_P442_50BF</v>
      </c>
    </row>
    <row r="60" spans="1:41" s="4" customFormat="1" ht="13.8" outlineLevel="1" thickBot="1" x14ac:dyDescent="0.3">
      <c r="A60" s="222" t="s">
        <v>29</v>
      </c>
      <c r="B60" s="161" t="s">
        <v>30</v>
      </c>
      <c r="C60" s="162"/>
      <c r="D60" s="161" t="s">
        <v>127</v>
      </c>
      <c r="E60" s="161"/>
      <c r="F60" s="163" t="s">
        <v>32</v>
      </c>
      <c r="G60" s="164"/>
      <c r="H60" s="164"/>
      <c r="I60" s="164"/>
      <c r="J60" s="165"/>
      <c r="K60" s="162" t="s">
        <v>33</v>
      </c>
      <c r="L60" s="161" t="s">
        <v>34</v>
      </c>
      <c r="M60" s="161"/>
      <c r="N60" s="167" t="s">
        <v>33</v>
      </c>
      <c r="O60" s="161" t="s">
        <v>35</v>
      </c>
      <c r="P60" s="161"/>
      <c r="Q60" s="161"/>
      <c r="R60" s="161"/>
      <c r="S60" s="161"/>
      <c r="T60" s="161"/>
      <c r="U60" s="161"/>
      <c r="V60" s="161"/>
      <c r="W60" s="163" t="s">
        <v>36</v>
      </c>
      <c r="X60" s="169"/>
      <c r="Y60" s="168" t="s">
        <v>115</v>
      </c>
      <c r="Z60" s="161" t="s">
        <v>115</v>
      </c>
      <c r="AA60" s="162"/>
      <c r="AB60" s="162" t="s">
        <v>38</v>
      </c>
      <c r="AC60" s="167" t="s">
        <v>39</v>
      </c>
      <c r="AD60" s="168" t="s">
        <v>154</v>
      </c>
      <c r="AE60" s="162"/>
      <c r="AF60" s="163" t="s">
        <v>41</v>
      </c>
      <c r="AG60" s="165" t="s">
        <v>115</v>
      </c>
      <c r="AH60" s="168" t="s">
        <v>42</v>
      </c>
      <c r="AI60" s="168"/>
      <c r="AJ60" s="168"/>
      <c r="AK60" s="170" t="s">
        <v>43</v>
      </c>
      <c r="AL60" s="167"/>
    </row>
    <row r="61" spans="1:41" s="209" customFormat="1" ht="233.4" outlineLevel="1" x14ac:dyDescent="0.3">
      <c r="A61" s="171" t="s">
        <v>44</v>
      </c>
      <c r="B61" s="172" t="s">
        <v>45</v>
      </c>
      <c r="C61" s="171" t="s">
        <v>46</v>
      </c>
      <c r="D61" s="173" t="s">
        <v>155</v>
      </c>
      <c r="E61" s="174" t="s">
        <v>117</v>
      </c>
      <c r="F61" s="175" t="s">
        <v>49</v>
      </c>
      <c r="G61" s="176" t="s">
        <v>131</v>
      </c>
      <c r="H61" s="174" t="s">
        <v>51</v>
      </c>
      <c r="I61" s="174" t="s">
        <v>52</v>
      </c>
      <c r="J61" s="177" t="s">
        <v>53</v>
      </c>
      <c r="K61" s="179" t="s">
        <v>54</v>
      </c>
      <c r="L61" s="173" t="s">
        <v>132</v>
      </c>
      <c r="M61" s="178" t="s">
        <v>133</v>
      </c>
      <c r="N61" s="179" t="s">
        <v>57</v>
      </c>
      <c r="O61" s="173" t="s">
        <v>58</v>
      </c>
      <c r="P61" s="174" t="s">
        <v>59</v>
      </c>
      <c r="Q61" s="174" t="s">
        <v>60</v>
      </c>
      <c r="R61" s="174" t="s">
        <v>61</v>
      </c>
      <c r="S61" s="174" t="s">
        <v>62</v>
      </c>
      <c r="T61" s="174" t="s">
        <v>63</v>
      </c>
      <c r="U61" s="174" t="s">
        <v>64</v>
      </c>
      <c r="V61" s="177" t="s">
        <v>65</v>
      </c>
      <c r="W61" s="180" t="s">
        <v>66</v>
      </c>
      <c r="X61" s="181" t="s">
        <v>67</v>
      </c>
      <c r="Y61" s="201"/>
      <c r="Z61" s="183"/>
      <c r="AA61" s="202"/>
      <c r="AB61" s="202" t="s">
        <v>71</v>
      </c>
      <c r="AC61" s="182" t="s">
        <v>72</v>
      </c>
      <c r="AD61" s="182"/>
      <c r="AE61" s="171" t="s">
        <v>135</v>
      </c>
      <c r="AF61" s="175" t="s">
        <v>75</v>
      </c>
      <c r="AG61" s="177"/>
      <c r="AH61" s="175" t="s">
        <v>77</v>
      </c>
      <c r="AI61" s="183" t="s">
        <v>78</v>
      </c>
      <c r="AJ61" s="177" t="s">
        <v>79</v>
      </c>
      <c r="AK61" s="184" t="s">
        <v>80</v>
      </c>
      <c r="AL61" s="185" t="s">
        <v>81</v>
      </c>
    </row>
    <row r="62" spans="1:41" s="4" customFormat="1" ht="13.2" outlineLevel="1" x14ac:dyDescent="0.25">
      <c r="A62" s="16" t="s">
        <v>82</v>
      </c>
      <c r="B62" s="186"/>
      <c r="C62" s="187"/>
      <c r="D62" s="203"/>
      <c r="E62" s="1"/>
      <c r="F62" s="189" t="s">
        <v>111</v>
      </c>
      <c r="G62" s="29"/>
      <c r="H62" s="190"/>
      <c r="I62" s="223"/>
      <c r="J62" s="191"/>
      <c r="K62" s="146"/>
      <c r="L62" s="219"/>
      <c r="M62" s="220"/>
      <c r="N62" s="13"/>
      <c r="O62" s="195"/>
      <c r="P62" s="31"/>
      <c r="Q62" s="196"/>
      <c r="R62" s="31"/>
      <c r="S62" s="196"/>
      <c r="T62" s="31"/>
      <c r="U62" s="196"/>
      <c r="V62" s="32"/>
      <c r="W62" s="192"/>
      <c r="X62" s="187"/>
      <c r="Y62" s="205"/>
      <c r="Z62" s="198"/>
      <c r="AA62" s="206"/>
      <c r="AB62" s="206"/>
      <c r="AC62" s="16"/>
      <c r="AD62" s="224"/>
      <c r="AE62" s="217"/>
      <c r="AF62" s="189"/>
      <c r="AG62" s="187"/>
      <c r="AH62" s="197"/>
      <c r="AI62" s="198"/>
      <c r="AJ62" s="187"/>
      <c r="AK62" s="16"/>
      <c r="AL62" s="16"/>
      <c r="AN62" s="4">
        <v>13</v>
      </c>
      <c r="AO62" s="4" t="str">
        <f>"ANALOG INFORMATION TO IED IED name " &amp; I59</f>
        <v>ANALOG INFORMATION TO IED IED name R708_P442_50BF</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AO62</f>
        <v>ANALOG INFORMATION TO IED IED name R708_P442_50BF</v>
      </c>
    </row>
    <row r="64" spans="1:41" s="4" customFormat="1" ht="13.2" x14ac:dyDescent="0.25">
      <c r="F64" s="159"/>
      <c r="G64" s="159"/>
      <c r="O64" s="158"/>
      <c r="P64" s="158"/>
      <c r="AJ64" s="20"/>
    </row>
    <row r="65" spans="1:41" s="4" customFormat="1" ht="13.8" thickBot="1" x14ac:dyDescent="0.3">
      <c r="D65" s="4" t="s">
        <v>156</v>
      </c>
      <c r="H65" s="4" t="s">
        <v>28</v>
      </c>
      <c r="I65" s="158" t="str">
        <f>T(F16)</f>
        <v>R708_P442_50BF</v>
      </c>
    </row>
    <row r="66" spans="1:41" s="4" customFormat="1" ht="13.8" outlineLevel="1" thickBot="1" x14ac:dyDescent="0.3">
      <c r="A66" s="160" t="s">
        <v>29</v>
      </c>
      <c r="B66" s="161" t="s">
        <v>30</v>
      </c>
      <c r="C66" s="162"/>
      <c r="D66" s="161" t="s">
        <v>157</v>
      </c>
      <c r="E66" s="161"/>
      <c r="F66" s="163" t="s">
        <v>32</v>
      </c>
      <c r="G66" s="164"/>
      <c r="H66" s="164"/>
      <c r="I66" s="164"/>
      <c r="J66" s="165"/>
      <c r="K66" s="207" t="s">
        <v>33</v>
      </c>
      <c r="L66" s="161" t="s">
        <v>158</v>
      </c>
      <c r="M66" s="161"/>
      <c r="N66" s="167" t="s">
        <v>33</v>
      </c>
      <c r="O66" s="168" t="s">
        <v>35</v>
      </c>
      <c r="P66" s="161"/>
      <c r="Q66" s="161"/>
      <c r="R66" s="161"/>
      <c r="S66" s="161"/>
      <c r="T66" s="161"/>
      <c r="U66" s="161"/>
      <c r="V66" s="162"/>
      <c r="W66" s="163" t="s">
        <v>36</v>
      </c>
      <c r="X66" s="169"/>
      <c r="Y66" s="161" t="s">
        <v>115</v>
      </c>
      <c r="Z66" s="161" t="s">
        <v>115</v>
      </c>
      <c r="AA66" s="162"/>
      <c r="AB66" s="162" t="s">
        <v>38</v>
      </c>
      <c r="AC66" s="167" t="s">
        <v>39</v>
      </c>
      <c r="AD66" s="161" t="s">
        <v>128</v>
      </c>
      <c r="AE66" s="162"/>
      <c r="AF66" s="163" t="s">
        <v>41</v>
      </c>
      <c r="AG66" s="165" t="s">
        <v>115</v>
      </c>
      <c r="AH66" s="168" t="s">
        <v>42</v>
      </c>
      <c r="AI66" s="168"/>
      <c r="AJ66" s="168"/>
      <c r="AK66" s="170" t="s">
        <v>43</v>
      </c>
      <c r="AL66" s="167"/>
    </row>
    <row r="67" spans="1:41" s="209" customFormat="1" ht="210" outlineLevel="1" x14ac:dyDescent="0.3">
      <c r="A67" s="171" t="s">
        <v>44</v>
      </c>
      <c r="B67" s="172" t="s">
        <v>45</v>
      </c>
      <c r="C67" s="171" t="s">
        <v>46</v>
      </c>
      <c r="D67" s="173" t="s">
        <v>159</v>
      </c>
      <c r="E67" s="174" t="s">
        <v>160</v>
      </c>
      <c r="F67" s="175" t="s">
        <v>49</v>
      </c>
      <c r="G67" s="176" t="s">
        <v>131</v>
      </c>
      <c r="H67" s="174" t="s">
        <v>51</v>
      </c>
      <c r="I67" s="174" t="s">
        <v>52</v>
      </c>
      <c r="J67" s="177" t="s">
        <v>53</v>
      </c>
      <c r="K67" s="179" t="s">
        <v>54</v>
      </c>
      <c r="L67" s="173" t="s">
        <v>161</v>
      </c>
      <c r="M67" s="177" t="s">
        <v>162</v>
      </c>
      <c r="N67" s="179" t="s">
        <v>57</v>
      </c>
      <c r="O67" s="175" t="s">
        <v>58</v>
      </c>
      <c r="P67" s="174" t="s">
        <v>59</v>
      </c>
      <c r="Q67" s="174" t="s">
        <v>60</v>
      </c>
      <c r="R67" s="174" t="s">
        <v>61</v>
      </c>
      <c r="S67" s="174" t="s">
        <v>62</v>
      </c>
      <c r="T67" s="174" t="s">
        <v>63</v>
      </c>
      <c r="U67" s="174" t="s">
        <v>64</v>
      </c>
      <c r="V67" s="177" t="s">
        <v>65</v>
      </c>
      <c r="W67" s="180" t="s">
        <v>66</v>
      </c>
      <c r="X67" s="181" t="s">
        <v>67</v>
      </c>
      <c r="Y67" s="201"/>
      <c r="Z67" s="183"/>
      <c r="AA67" s="202"/>
      <c r="AB67" s="208" t="s">
        <v>71</v>
      </c>
      <c r="AC67" s="208" t="s">
        <v>72</v>
      </c>
      <c r="AD67" s="182" t="s">
        <v>163</v>
      </c>
      <c r="AE67" s="171" t="s">
        <v>135</v>
      </c>
      <c r="AF67" s="175" t="s">
        <v>75</v>
      </c>
      <c r="AG67" s="177"/>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187"/>
      <c r="AC68" s="16" t="s">
        <v>103</v>
      </c>
      <c r="AD68" s="197"/>
      <c r="AE68" s="217"/>
      <c r="AF68" s="189"/>
      <c r="AG68" s="187"/>
      <c r="AH68" s="197"/>
      <c r="AI68" s="198"/>
      <c r="AJ68" s="187"/>
      <c r="AK68" s="16"/>
      <c r="AL68" s="16"/>
      <c r="AN68" s="4">
        <v>39</v>
      </c>
      <c r="AO68" s="4" t="str">
        <f>"COUNTER INFORMATION FROM IED IED name " &amp; I65</f>
        <v>COUNTER INFORMATION FROM IED IED name R708_P442_50BF</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AO68</f>
        <v>COUNTER INFORMATION FROM IED IED name R708_P442_50BF</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R708_P442_50BF</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206"/>
      <c r="AC71" s="16" t="s">
        <v>103</v>
      </c>
      <c r="AD71" s="197"/>
      <c r="AE71" s="217"/>
      <c r="AF71" s="189"/>
      <c r="AG71" s="187"/>
      <c r="AH71" s="197"/>
      <c r="AI71" s="198"/>
      <c r="AJ71" s="187"/>
      <c r="AK71" s="16"/>
      <c r="AL71" s="16"/>
      <c r="AN71" s="4">
        <v>39</v>
      </c>
      <c r="AO71" s="4" t="str">
        <f>AO70</f>
        <v>COUNTER INFORMATION FROM IED IED name R708_P442_50BF</v>
      </c>
    </row>
    <row r="72" spans="1:41" s="4" customFormat="1" ht="13.2" x14ac:dyDescent="0.25">
      <c r="A72" s="158"/>
      <c r="B72" s="20"/>
      <c r="C72" s="20"/>
      <c r="D72" s="4" t="s">
        <v>164</v>
      </c>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c r="AK72" s="20"/>
    </row>
    <row r="73" spans="1:41" s="4" customFormat="1" ht="13.2" x14ac:dyDescent="0.25">
      <c r="K73" s="3"/>
      <c r="L73" s="3"/>
      <c r="M73" s="3"/>
      <c r="N73" s="3"/>
    </row>
    <row r="74" spans="1:41" s="4" customFormat="1" ht="13.8" thickBot="1" x14ac:dyDescent="0.3">
      <c r="D74" s="4" t="s">
        <v>165</v>
      </c>
    </row>
    <row r="75" spans="1:41" s="4" customFormat="1" ht="13.8" outlineLevel="1" thickBot="1" x14ac:dyDescent="0.3">
      <c r="A75" s="160" t="s">
        <v>29</v>
      </c>
      <c r="B75" s="161" t="s">
        <v>30</v>
      </c>
      <c r="C75" s="162"/>
      <c r="D75" s="161" t="s">
        <v>166</v>
      </c>
      <c r="E75" s="161"/>
      <c r="F75" s="163" t="s">
        <v>32</v>
      </c>
      <c r="G75" s="164"/>
      <c r="H75" s="164"/>
      <c r="I75" s="164"/>
      <c r="J75" s="165"/>
      <c r="K75" s="166" t="s">
        <v>33</v>
      </c>
      <c r="L75" s="163" t="s">
        <v>34</v>
      </c>
      <c r="M75" s="169"/>
      <c r="N75" s="167" t="s">
        <v>33</v>
      </c>
      <c r="O75" s="168" t="s">
        <v>35</v>
      </c>
      <c r="P75" s="161"/>
      <c r="Q75" s="161"/>
      <c r="R75" s="161"/>
      <c r="S75" s="161"/>
      <c r="T75" s="161"/>
      <c r="U75" s="162"/>
      <c r="V75" s="161"/>
      <c r="W75" s="163" t="s">
        <v>36</v>
      </c>
      <c r="X75" s="169"/>
      <c r="Y75" s="168" t="s">
        <v>37</v>
      </c>
      <c r="Z75" s="162"/>
      <c r="AA75" s="168" t="s">
        <v>38</v>
      </c>
      <c r="AB75" s="162"/>
      <c r="AC75" s="167" t="s">
        <v>39</v>
      </c>
      <c r="AD75" s="168" t="s">
        <v>40</v>
      </c>
      <c r="AE75" s="162"/>
      <c r="AF75" s="163" t="s">
        <v>41</v>
      </c>
      <c r="AG75" s="164"/>
      <c r="AH75" s="168" t="s">
        <v>42</v>
      </c>
      <c r="AI75" s="168"/>
      <c r="AJ75" s="168"/>
      <c r="AK75" s="170" t="s">
        <v>43</v>
      </c>
      <c r="AL75" s="167"/>
    </row>
    <row r="76" spans="1:41" s="4" customFormat="1" ht="216.75" customHeight="1" outlineLevel="1" x14ac:dyDescent="0.25">
      <c r="A76" s="171" t="s">
        <v>44</v>
      </c>
      <c r="B76" s="172" t="s">
        <v>45</v>
      </c>
      <c r="C76" s="171" t="s">
        <v>46</v>
      </c>
      <c r="D76" s="172" t="s">
        <v>167</v>
      </c>
      <c r="E76" s="171" t="s">
        <v>168</v>
      </c>
      <c r="F76" s="175" t="s">
        <v>49</v>
      </c>
      <c r="G76" s="176" t="s">
        <v>169</v>
      </c>
      <c r="H76" s="174" t="s">
        <v>51</v>
      </c>
      <c r="I76" s="174" t="s">
        <v>52</v>
      </c>
      <c r="J76" s="177" t="s">
        <v>53</v>
      </c>
      <c r="K76" s="173" t="s">
        <v>54</v>
      </c>
      <c r="L76" s="175" t="s">
        <v>170</v>
      </c>
      <c r="M76" s="178" t="s">
        <v>171</v>
      </c>
      <c r="N76" s="179" t="s">
        <v>57</v>
      </c>
      <c r="O76" s="175" t="s">
        <v>58</v>
      </c>
      <c r="P76" s="174" t="s">
        <v>59</v>
      </c>
      <c r="Q76" s="174" t="s">
        <v>60</v>
      </c>
      <c r="R76" s="174" t="s">
        <v>61</v>
      </c>
      <c r="S76" s="174" t="s">
        <v>62</v>
      </c>
      <c r="T76" s="174" t="s">
        <v>63</v>
      </c>
      <c r="U76" s="174" t="s">
        <v>64</v>
      </c>
      <c r="V76" s="177" t="s">
        <v>65</v>
      </c>
      <c r="W76" s="180" t="s">
        <v>66</v>
      </c>
      <c r="X76" s="181" t="s">
        <v>67</v>
      </c>
      <c r="Y76" s="182" t="s">
        <v>68</v>
      </c>
      <c r="Z76" s="177" t="s">
        <v>69</v>
      </c>
      <c r="AA76" s="182" t="s">
        <v>70</v>
      </c>
      <c r="AB76" s="177" t="s">
        <v>71</v>
      </c>
      <c r="AC76" s="182" t="s">
        <v>72</v>
      </c>
      <c r="AD76" s="182" t="s">
        <v>73</v>
      </c>
      <c r="AE76" s="171" t="s">
        <v>74</v>
      </c>
      <c r="AF76" s="175" t="s">
        <v>75</v>
      </c>
      <c r="AG76" s="174" t="s">
        <v>76</v>
      </c>
      <c r="AH76" s="175" t="s">
        <v>77</v>
      </c>
      <c r="AI76" s="183" t="s">
        <v>78</v>
      </c>
      <c r="AJ76" s="177" t="s">
        <v>79</v>
      </c>
      <c r="AK76" s="184" t="s">
        <v>80</v>
      </c>
      <c r="AL76" s="185" t="s">
        <v>81</v>
      </c>
    </row>
    <row r="77" spans="1:41" s="4" customFormat="1" ht="13.2" outlineLevel="1" x14ac:dyDescent="0.25">
      <c r="A77" s="16" t="s">
        <v>82</v>
      </c>
      <c r="B77" s="186"/>
      <c r="C77" s="187"/>
      <c r="D77" s="21">
        <v>1</v>
      </c>
      <c r="E77" s="22"/>
      <c r="F77" s="189" t="s">
        <v>111</v>
      </c>
      <c r="G77" s="29" t="s">
        <v>86</v>
      </c>
      <c r="H77" s="190"/>
      <c r="I77" s="190"/>
      <c r="J77" s="191"/>
      <c r="K77" s="192"/>
      <c r="L77" s="189"/>
      <c r="M77" s="193"/>
      <c r="N77" s="13"/>
      <c r="O77" s="194"/>
      <c r="P77" s="31"/>
      <c r="Q77" s="195"/>
      <c r="R77" s="31"/>
      <c r="S77" s="195"/>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ref="D78:D92" si="2">D77+1</f>
        <v>2</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3</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4</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5</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6</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7</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8</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9</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10</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11</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12</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13</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14</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15</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16</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x14ac:dyDescent="0.25">
      <c r="I93" s="3"/>
      <c r="J93" s="3"/>
      <c r="K93" s="3"/>
      <c r="L93" s="3"/>
      <c r="N93" s="3"/>
      <c r="AK93" s="20"/>
    </row>
    <row r="94" spans="1:41" s="4" customFormat="1" ht="13.8" thickBot="1" x14ac:dyDescent="0.3">
      <c r="D94" s="4" t="s">
        <v>173</v>
      </c>
    </row>
    <row r="95" spans="1:41" s="4" customFormat="1" ht="13.8" outlineLevel="1" thickBot="1" x14ac:dyDescent="0.3">
      <c r="A95" s="160" t="s">
        <v>29</v>
      </c>
      <c r="B95" s="161" t="s">
        <v>30</v>
      </c>
      <c r="C95" s="162"/>
      <c r="D95" s="161" t="s">
        <v>174</v>
      </c>
      <c r="E95" s="161"/>
      <c r="F95" s="163" t="s">
        <v>32</v>
      </c>
      <c r="G95" s="164"/>
      <c r="H95" s="164"/>
      <c r="I95" s="164"/>
      <c r="J95" s="165"/>
      <c r="K95" s="166" t="s">
        <v>33</v>
      </c>
      <c r="L95" s="163" t="s">
        <v>34</v>
      </c>
      <c r="M95" s="164"/>
      <c r="N95" s="167" t="s">
        <v>33</v>
      </c>
      <c r="O95" s="168" t="s">
        <v>35</v>
      </c>
      <c r="P95" s="161"/>
      <c r="Q95" s="161"/>
      <c r="R95" s="161"/>
      <c r="S95" s="161"/>
      <c r="T95" s="161"/>
      <c r="U95" s="162"/>
      <c r="V95" s="161"/>
      <c r="W95" s="163" t="s">
        <v>36</v>
      </c>
      <c r="X95" s="169"/>
      <c r="Y95" s="168" t="s">
        <v>37</v>
      </c>
      <c r="Z95" s="162"/>
      <c r="AA95" s="168" t="s">
        <v>38</v>
      </c>
      <c r="AB95" s="162"/>
      <c r="AC95" s="167" t="s">
        <v>39</v>
      </c>
      <c r="AD95" s="168" t="s">
        <v>40</v>
      </c>
      <c r="AE95" s="162"/>
      <c r="AF95" s="163" t="s">
        <v>41</v>
      </c>
      <c r="AG95" s="164"/>
      <c r="AH95" s="168" t="s">
        <v>42</v>
      </c>
      <c r="AI95" s="168"/>
      <c r="AJ95" s="168"/>
      <c r="AK95" s="170" t="s">
        <v>43</v>
      </c>
      <c r="AL95" s="167"/>
    </row>
    <row r="96" spans="1:41" s="4" customFormat="1" ht="212.25" customHeight="1" outlineLevel="1" x14ac:dyDescent="0.25">
      <c r="A96" s="171" t="s">
        <v>44</v>
      </c>
      <c r="B96" s="172" t="s">
        <v>45</v>
      </c>
      <c r="C96" s="171" t="s">
        <v>46</v>
      </c>
      <c r="D96" s="172" t="s">
        <v>167</v>
      </c>
      <c r="E96" s="225" t="s">
        <v>175</v>
      </c>
      <c r="F96" s="175" t="s">
        <v>49</v>
      </c>
      <c r="G96" s="176" t="s">
        <v>50</v>
      </c>
      <c r="H96" s="174" t="s">
        <v>51</v>
      </c>
      <c r="I96" s="174" t="s">
        <v>52</v>
      </c>
      <c r="J96" s="177" t="s">
        <v>53</v>
      </c>
      <c r="K96" s="173" t="s">
        <v>54</v>
      </c>
      <c r="L96" s="175" t="s">
        <v>55</v>
      </c>
      <c r="M96" s="178" t="s">
        <v>56</v>
      </c>
      <c r="N96" s="179" t="s">
        <v>57</v>
      </c>
      <c r="O96" s="175" t="s">
        <v>58</v>
      </c>
      <c r="P96" s="174" t="s">
        <v>59</v>
      </c>
      <c r="Q96" s="174" t="s">
        <v>60</v>
      </c>
      <c r="R96" s="174" t="s">
        <v>61</v>
      </c>
      <c r="S96" s="174" t="s">
        <v>62</v>
      </c>
      <c r="T96" s="174" t="s">
        <v>63</v>
      </c>
      <c r="U96" s="174" t="s">
        <v>64</v>
      </c>
      <c r="V96" s="177" t="s">
        <v>65</v>
      </c>
      <c r="W96" s="180" t="s">
        <v>66</v>
      </c>
      <c r="X96" s="181" t="s">
        <v>67</v>
      </c>
      <c r="Y96" s="182" t="s">
        <v>68</v>
      </c>
      <c r="Z96" s="177" t="s">
        <v>69</v>
      </c>
      <c r="AA96" s="182" t="s">
        <v>70</v>
      </c>
      <c r="AB96" s="177" t="s">
        <v>71</v>
      </c>
      <c r="AC96" s="182" t="s">
        <v>72</v>
      </c>
      <c r="AD96" s="182" t="s">
        <v>73</v>
      </c>
      <c r="AE96" s="171" t="s">
        <v>74</v>
      </c>
      <c r="AF96" s="175" t="s">
        <v>75</v>
      </c>
      <c r="AG96" s="174" t="s">
        <v>76</v>
      </c>
      <c r="AH96" s="175" t="s">
        <v>77</v>
      </c>
      <c r="AI96" s="183" t="s">
        <v>78</v>
      </c>
      <c r="AJ96" s="177" t="s">
        <v>79</v>
      </c>
      <c r="AK96" s="184" t="s">
        <v>80</v>
      </c>
      <c r="AL96" s="185" t="s">
        <v>81</v>
      </c>
    </row>
    <row r="97" spans="1:41" s="4" customFormat="1" ht="13.2" outlineLevel="1" x14ac:dyDescent="0.25">
      <c r="A97" s="16" t="s">
        <v>82</v>
      </c>
      <c r="B97" s="186"/>
      <c r="C97" s="187"/>
      <c r="D97" s="21">
        <v>1</v>
      </c>
      <c r="E97" s="21"/>
      <c r="F97" s="189" t="s">
        <v>111</v>
      </c>
      <c r="G97" s="29" t="s">
        <v>86</v>
      </c>
      <c r="H97" s="190"/>
      <c r="I97" s="190"/>
      <c r="J97" s="191"/>
      <c r="K97" s="192"/>
      <c r="L97" s="189"/>
      <c r="M97" s="193"/>
      <c r="N97" s="13"/>
      <c r="O97" s="194"/>
      <c r="P97" s="31"/>
      <c r="Q97" s="195"/>
      <c r="R97" s="31"/>
      <c r="S97" s="195"/>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ref="D98:D112" si="3">D97+1</f>
        <v>2</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3</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4</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5</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6</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7</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8</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9</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10</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11</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12</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13</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14</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15</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16</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x14ac:dyDescent="0.25">
      <c r="I113" s="3"/>
      <c r="J113" s="3"/>
      <c r="K113" s="3"/>
      <c r="L113" s="3"/>
      <c r="N113" s="3"/>
    </row>
    <row r="114" spans="1:41" s="4" customFormat="1" ht="13.8" thickBot="1" x14ac:dyDescent="0.3">
      <c r="D114" s="4" t="s">
        <v>177</v>
      </c>
      <c r="I114" s="3"/>
      <c r="J114" s="3"/>
      <c r="K114" s="3"/>
      <c r="L114" s="3"/>
      <c r="N114" s="3"/>
    </row>
    <row r="115" spans="1:41" s="4" customFormat="1" ht="13.8" outlineLevel="1" thickBot="1" x14ac:dyDescent="0.3">
      <c r="A115" s="160" t="s">
        <v>29</v>
      </c>
      <c r="B115" s="161" t="s">
        <v>30</v>
      </c>
      <c r="C115" s="162"/>
      <c r="D115" s="161" t="s">
        <v>178</v>
      </c>
      <c r="E115" s="162"/>
      <c r="F115" s="163" t="s">
        <v>32</v>
      </c>
      <c r="G115" s="164"/>
      <c r="H115" s="164"/>
      <c r="I115" s="164"/>
      <c r="J115" s="165"/>
      <c r="K115" s="166" t="s">
        <v>33</v>
      </c>
      <c r="L115" s="163" t="s">
        <v>34</v>
      </c>
      <c r="M115" s="164"/>
      <c r="N115" s="167" t="s">
        <v>33</v>
      </c>
      <c r="O115" s="168" t="s">
        <v>35</v>
      </c>
      <c r="P115" s="161"/>
      <c r="Q115" s="161"/>
      <c r="R115" s="161"/>
      <c r="S115" s="161"/>
      <c r="T115" s="161"/>
      <c r="U115" s="162"/>
      <c r="V115" s="161"/>
      <c r="W115" s="163" t="s">
        <v>36</v>
      </c>
      <c r="X115" s="169"/>
      <c r="Y115" s="168" t="s">
        <v>115</v>
      </c>
      <c r="Z115" s="161" t="s">
        <v>115</v>
      </c>
      <c r="AA115" s="162"/>
      <c r="AB115" s="161" t="s">
        <v>116</v>
      </c>
      <c r="AC115" s="170" t="s">
        <v>39</v>
      </c>
      <c r="AD115" s="168" t="s">
        <v>40</v>
      </c>
      <c r="AE115" s="162"/>
      <c r="AF115" s="163" t="s">
        <v>41</v>
      </c>
      <c r="AG115" s="168" t="s">
        <v>115</v>
      </c>
      <c r="AH115" s="168" t="s">
        <v>42</v>
      </c>
      <c r="AI115" s="168"/>
      <c r="AJ115" s="168"/>
      <c r="AK115" s="170" t="s">
        <v>43</v>
      </c>
      <c r="AL115" s="167"/>
    </row>
    <row r="116" spans="1:41" s="4" customFormat="1" ht="205.5" customHeight="1" outlineLevel="1" x14ac:dyDescent="0.25">
      <c r="A116" s="171" t="s">
        <v>44</v>
      </c>
      <c r="B116" s="172" t="s">
        <v>45</v>
      </c>
      <c r="C116" s="171" t="s">
        <v>46</v>
      </c>
      <c r="D116" s="172" t="s">
        <v>167</v>
      </c>
      <c r="E116" s="225" t="s">
        <v>175</v>
      </c>
      <c r="F116" s="175" t="s">
        <v>49</v>
      </c>
      <c r="G116" s="176" t="s">
        <v>118</v>
      </c>
      <c r="H116" s="174" t="s">
        <v>51</v>
      </c>
      <c r="I116" s="174" t="s">
        <v>52</v>
      </c>
      <c r="J116" s="177" t="s">
        <v>53</v>
      </c>
      <c r="K116" s="173" t="s">
        <v>54</v>
      </c>
      <c r="L116" s="175" t="s">
        <v>119</v>
      </c>
      <c r="M116" s="178" t="s">
        <v>120</v>
      </c>
      <c r="N116" s="179" t="s">
        <v>57</v>
      </c>
      <c r="O116" s="175" t="s">
        <v>58</v>
      </c>
      <c r="P116" s="174" t="s">
        <v>59</v>
      </c>
      <c r="Q116" s="174" t="s">
        <v>60</v>
      </c>
      <c r="R116" s="174" t="s">
        <v>61</v>
      </c>
      <c r="S116" s="174" t="s">
        <v>62</v>
      </c>
      <c r="T116" s="174" t="s">
        <v>63</v>
      </c>
      <c r="U116" s="174" t="s">
        <v>64</v>
      </c>
      <c r="V116" s="177" t="s">
        <v>65</v>
      </c>
      <c r="W116" s="180" t="s">
        <v>66</v>
      </c>
      <c r="X116" s="181" t="s">
        <v>67</v>
      </c>
      <c r="Y116" s="201"/>
      <c r="Z116" s="177" t="s">
        <v>69</v>
      </c>
      <c r="AA116" s="202"/>
      <c r="AB116" s="171" t="s">
        <v>121</v>
      </c>
      <c r="AC116" s="182" t="s">
        <v>122</v>
      </c>
      <c r="AD116" s="182" t="s">
        <v>123</v>
      </c>
      <c r="AE116" s="171" t="s">
        <v>124</v>
      </c>
      <c r="AF116" s="179" t="s">
        <v>75</v>
      </c>
      <c r="AG116" s="226" t="s">
        <v>179</v>
      </c>
      <c r="AH116" s="175" t="s">
        <v>77</v>
      </c>
      <c r="AI116" s="183" t="s">
        <v>78</v>
      </c>
      <c r="AJ116" s="177" t="s">
        <v>79</v>
      </c>
      <c r="AK116" s="184" t="s">
        <v>80</v>
      </c>
      <c r="AL116" s="185" t="s">
        <v>81</v>
      </c>
    </row>
    <row r="117" spans="1:41" s="4" customFormat="1" ht="13.2" outlineLevel="1" x14ac:dyDescent="0.25">
      <c r="A117" s="16" t="s">
        <v>82</v>
      </c>
      <c r="B117" s="186"/>
      <c r="C117" s="187"/>
      <c r="D117" s="21">
        <v>1</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ref="D118:D126" si="4">D117+1</f>
        <v>2</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3</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4</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5</v>
      </c>
      <c r="E121" s="21"/>
      <c r="F121" s="189" t="s">
        <v>111</v>
      </c>
      <c r="G121" s="29" t="s">
        <v>125</v>
      </c>
      <c r="H121" s="190"/>
      <c r="I121" s="190"/>
      <c r="J121" s="191"/>
      <c r="K121" s="192"/>
      <c r="L121" s="189"/>
      <c r="M121" s="193"/>
      <c r="N121" s="13"/>
      <c r="O121" s="194"/>
      <c r="P121" s="31"/>
      <c r="Q121" s="196"/>
      <c r="R121" s="31"/>
      <c r="S121" s="196"/>
      <c r="T121" s="227"/>
      <c r="U121" s="31"/>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6</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7</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8</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9</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10</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16" t="s">
        <v>180</v>
      </c>
      <c r="AH126" s="197"/>
      <c r="AI126" s="198"/>
      <c r="AJ126" s="187"/>
      <c r="AK126" s="16"/>
      <c r="AL126" s="16"/>
      <c r="AN126" s="4">
        <v>2</v>
      </c>
      <c r="AO126" s="4" t="s">
        <v>181</v>
      </c>
    </row>
    <row r="127" spans="1:41" s="4" customFormat="1" ht="13.2" x14ac:dyDescent="0.25">
      <c r="I127" s="3"/>
      <c r="J127" s="3"/>
      <c r="K127" s="3"/>
      <c r="L127" s="3"/>
      <c r="N127" s="3"/>
    </row>
    <row r="128" spans="1:41" s="4" customFormat="1" ht="13.8" thickBot="1" x14ac:dyDescent="0.3">
      <c r="D128" s="4" t="s">
        <v>182</v>
      </c>
      <c r="L128" s="3"/>
    </row>
    <row r="129" spans="1:41" s="4" customFormat="1" ht="13.8" outlineLevel="1" thickBot="1" x14ac:dyDescent="0.3">
      <c r="A129" s="160" t="s">
        <v>29</v>
      </c>
      <c r="B129" s="161" t="s">
        <v>30</v>
      </c>
      <c r="C129" s="162"/>
      <c r="D129" s="161" t="s">
        <v>183</v>
      </c>
      <c r="E129" s="161"/>
      <c r="F129" s="163" t="s">
        <v>32</v>
      </c>
      <c r="G129" s="164"/>
      <c r="H129" s="164"/>
      <c r="I129" s="164"/>
      <c r="J129" s="165"/>
      <c r="K129" s="162" t="s">
        <v>33</v>
      </c>
      <c r="L129" s="161" t="s">
        <v>34</v>
      </c>
      <c r="M129" s="161"/>
      <c r="N129" s="167" t="s">
        <v>33</v>
      </c>
      <c r="O129" s="168" t="s">
        <v>35</v>
      </c>
      <c r="P129" s="161"/>
      <c r="Q129" s="161"/>
      <c r="R129" s="161"/>
      <c r="S129" s="161"/>
      <c r="T129" s="161"/>
      <c r="U129" s="161"/>
      <c r="V129" s="165"/>
      <c r="W129" s="163" t="s">
        <v>36</v>
      </c>
      <c r="X129" s="169"/>
      <c r="Y129" s="168" t="s">
        <v>115</v>
      </c>
      <c r="Z129" s="161" t="s">
        <v>115</v>
      </c>
      <c r="AA129" s="162"/>
      <c r="AB129" s="161" t="s">
        <v>38</v>
      </c>
      <c r="AC129" s="167" t="s">
        <v>39</v>
      </c>
      <c r="AD129" s="161" t="s">
        <v>128</v>
      </c>
      <c r="AE129" s="162"/>
      <c r="AF129" s="163" t="s">
        <v>41</v>
      </c>
      <c r="AG129" s="169"/>
      <c r="AH129" s="168" t="s">
        <v>42</v>
      </c>
      <c r="AI129" s="168"/>
      <c r="AJ129" s="168"/>
      <c r="AK129" s="170" t="s">
        <v>43</v>
      </c>
      <c r="AL129" s="167"/>
    </row>
    <row r="130" spans="1:41" s="209" customFormat="1" ht="183" customHeight="1" outlineLevel="1" x14ac:dyDescent="0.3">
      <c r="A130" s="171" t="s">
        <v>44</v>
      </c>
      <c r="B130" s="172" t="s">
        <v>45</v>
      </c>
      <c r="C130" s="171" t="s">
        <v>46</v>
      </c>
      <c r="D130" s="172" t="s">
        <v>167</v>
      </c>
      <c r="E130" s="225" t="s">
        <v>175</v>
      </c>
      <c r="F130" s="175" t="s">
        <v>49</v>
      </c>
      <c r="G130" s="176" t="s">
        <v>131</v>
      </c>
      <c r="H130" s="174" t="s">
        <v>51</v>
      </c>
      <c r="I130" s="174" t="s">
        <v>52</v>
      </c>
      <c r="J130" s="177" t="s">
        <v>53</v>
      </c>
      <c r="K130" s="226" t="s">
        <v>54</v>
      </c>
      <c r="L130" s="173" t="s">
        <v>184</v>
      </c>
      <c r="M130" s="178" t="s">
        <v>185</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71</v>
      </c>
      <c r="AC130" s="208" t="s">
        <v>72</v>
      </c>
      <c r="AD130" s="182" t="s">
        <v>134</v>
      </c>
      <c r="AE130" s="171" t="s">
        <v>135</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18"/>
      <c r="AH131" s="205"/>
      <c r="AI131" s="29"/>
      <c r="AJ131" s="187"/>
      <c r="AK131" s="16"/>
      <c r="AL131" s="16"/>
      <c r="AN131" s="4">
        <v>6</v>
      </c>
      <c r="AO131" s="4" t="s">
        <v>186</v>
      </c>
    </row>
    <row r="132" spans="1:41" s="4" customFormat="1" ht="13.2" outlineLevel="1" x14ac:dyDescent="0.25">
      <c r="A132" s="16" t="s">
        <v>82</v>
      </c>
      <c r="B132" s="186"/>
      <c r="C132" s="187"/>
      <c r="D132" s="21">
        <f t="shared" ref="D132:D146" si="5">D131+1</f>
        <v>2</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si="5"/>
        <v>3</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4</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5</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6</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7</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8</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9</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10</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11</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12</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13</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14</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15</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16</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x14ac:dyDescent="0.25">
      <c r="A147" s="158"/>
      <c r="B147" s="20"/>
      <c r="C147" s="20"/>
      <c r="D147" s="25"/>
      <c r="E147" s="20"/>
      <c r="F147" s="221"/>
      <c r="G147" s="20"/>
      <c r="H147" s="221"/>
      <c r="I147" s="221"/>
      <c r="J147" s="221"/>
      <c r="K147" s="221"/>
      <c r="L147" s="20"/>
      <c r="M147" s="20"/>
      <c r="N147" s="221"/>
      <c r="O147" s="221"/>
      <c r="P147" s="20"/>
      <c r="Q147" s="221"/>
      <c r="R147" s="20"/>
      <c r="S147" s="221"/>
      <c r="T147" s="20"/>
      <c r="U147" s="20"/>
      <c r="V147" s="20"/>
      <c r="Y147" s="20"/>
      <c r="Z147" s="20"/>
      <c r="AA147" s="20"/>
      <c r="AB147" s="20"/>
      <c r="AC147" s="20"/>
      <c r="AF147" s="221"/>
      <c r="AG147" s="20"/>
      <c r="AH147" s="20"/>
      <c r="AI147" s="20"/>
      <c r="AJ147" s="20"/>
    </row>
    <row r="148" spans="1:41" s="4" customFormat="1" ht="13.8" thickBot="1" x14ac:dyDescent="0.3">
      <c r="D148" s="4" t="s">
        <v>187</v>
      </c>
      <c r="L148" s="3"/>
    </row>
    <row r="149" spans="1:41" s="4" customFormat="1" ht="13.8" outlineLevel="1" thickBot="1" x14ac:dyDescent="0.3">
      <c r="A149" s="160" t="s">
        <v>29</v>
      </c>
      <c r="B149" s="161" t="s">
        <v>30</v>
      </c>
      <c r="C149" s="162"/>
      <c r="D149" s="161" t="s">
        <v>188</v>
      </c>
      <c r="E149" s="161"/>
      <c r="F149" s="163" t="s">
        <v>32</v>
      </c>
      <c r="G149" s="164"/>
      <c r="H149" s="164"/>
      <c r="I149" s="164"/>
      <c r="J149" s="165"/>
      <c r="K149" s="162" t="s">
        <v>33</v>
      </c>
      <c r="L149" s="161" t="s">
        <v>158</v>
      </c>
      <c r="M149" s="161"/>
      <c r="N149" s="167" t="s">
        <v>33</v>
      </c>
      <c r="O149" s="168" t="s">
        <v>35</v>
      </c>
      <c r="P149" s="161"/>
      <c r="Q149" s="161"/>
      <c r="R149" s="161"/>
      <c r="S149" s="161"/>
      <c r="T149" s="161"/>
      <c r="U149" s="161"/>
      <c r="V149" s="162"/>
      <c r="W149" s="163" t="s">
        <v>36</v>
      </c>
      <c r="X149" s="169"/>
      <c r="Y149" s="161" t="s">
        <v>115</v>
      </c>
      <c r="Z149" s="161" t="s">
        <v>115</v>
      </c>
      <c r="AA149" s="162"/>
      <c r="AB149" s="162" t="s">
        <v>38</v>
      </c>
      <c r="AC149" s="167" t="s">
        <v>39</v>
      </c>
      <c r="AD149" s="161" t="s">
        <v>128</v>
      </c>
      <c r="AE149" s="162"/>
      <c r="AF149" s="163" t="s">
        <v>41</v>
      </c>
      <c r="AG149" s="165" t="s">
        <v>115</v>
      </c>
      <c r="AH149" s="168" t="s">
        <v>42</v>
      </c>
      <c r="AI149" s="168"/>
      <c r="AJ149" s="168"/>
      <c r="AK149" s="170" t="s">
        <v>43</v>
      </c>
      <c r="AL149" s="167"/>
    </row>
    <row r="150" spans="1:41" s="209" customFormat="1" ht="195" outlineLevel="1" x14ac:dyDescent="0.3">
      <c r="A150" s="171" t="s">
        <v>44</v>
      </c>
      <c r="B150" s="172" t="s">
        <v>45</v>
      </c>
      <c r="C150" s="171" t="s">
        <v>46</v>
      </c>
      <c r="D150" s="172" t="s">
        <v>167</v>
      </c>
      <c r="E150" s="225" t="s">
        <v>175</v>
      </c>
      <c r="F150" s="175" t="s">
        <v>49</v>
      </c>
      <c r="G150" s="176" t="s">
        <v>131</v>
      </c>
      <c r="H150" s="174" t="s">
        <v>51</v>
      </c>
      <c r="I150" s="174" t="s">
        <v>52</v>
      </c>
      <c r="J150" s="177" t="s">
        <v>53</v>
      </c>
      <c r="K150" s="226" t="s">
        <v>54</v>
      </c>
      <c r="L150" s="173" t="s">
        <v>161</v>
      </c>
      <c r="M150" s="177" t="s">
        <v>162</v>
      </c>
      <c r="N150" s="179" t="s">
        <v>57</v>
      </c>
      <c r="O150" s="175" t="s">
        <v>58</v>
      </c>
      <c r="P150" s="174" t="s">
        <v>59</v>
      </c>
      <c r="Q150" s="174" t="s">
        <v>60</v>
      </c>
      <c r="R150" s="174" t="s">
        <v>61</v>
      </c>
      <c r="S150" s="174" t="s">
        <v>62</v>
      </c>
      <c r="T150" s="174" t="s">
        <v>63</v>
      </c>
      <c r="U150" s="174" t="s">
        <v>64</v>
      </c>
      <c r="V150" s="177" t="s">
        <v>65</v>
      </c>
      <c r="W150" s="180" t="s">
        <v>66</v>
      </c>
      <c r="X150" s="181" t="s">
        <v>67</v>
      </c>
      <c r="Y150" s="201"/>
      <c r="Z150" s="183"/>
      <c r="AA150" s="202"/>
      <c r="AB150" s="208" t="s">
        <v>71</v>
      </c>
      <c r="AC150" s="208" t="s">
        <v>72</v>
      </c>
      <c r="AD150" s="182" t="s">
        <v>163</v>
      </c>
      <c r="AE150" s="171" t="s">
        <v>135</v>
      </c>
      <c r="AF150" s="175" t="s">
        <v>75</v>
      </c>
      <c r="AG150" s="177"/>
      <c r="AH150" s="175" t="s">
        <v>77</v>
      </c>
      <c r="AI150" s="183" t="s">
        <v>78</v>
      </c>
      <c r="AJ150" s="177" t="s">
        <v>79</v>
      </c>
      <c r="AK150" s="184" t="s">
        <v>80</v>
      </c>
      <c r="AL150" s="185" t="s">
        <v>81</v>
      </c>
    </row>
    <row r="151" spans="1:41" s="4" customFormat="1" ht="13.2" outlineLevel="1" x14ac:dyDescent="0.25">
      <c r="A151" s="16" t="s">
        <v>82</v>
      </c>
      <c r="B151" s="186"/>
      <c r="C151" s="187"/>
      <c r="D151" s="21">
        <v>1</v>
      </c>
      <c r="E151" s="21"/>
      <c r="F151" s="189" t="s">
        <v>111</v>
      </c>
      <c r="G151" s="29"/>
      <c r="H151" s="190"/>
      <c r="I151" s="190"/>
      <c r="J151" s="191"/>
      <c r="K151" s="13"/>
      <c r="L151" s="186"/>
      <c r="M151" s="187"/>
      <c r="N151" s="13"/>
      <c r="O151" s="195"/>
      <c r="P151" s="31"/>
      <c r="Q151" s="196"/>
      <c r="R151" s="31"/>
      <c r="S151" s="196"/>
      <c r="T151" s="31"/>
      <c r="U151" s="196"/>
      <c r="V151" s="32"/>
      <c r="W151" s="192"/>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ref="D152:D166" si="6">D151+1</f>
        <v>2</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3</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4</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5</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6</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7</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8</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9</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10</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11</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12</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13</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14</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15</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16</v>
      </c>
      <c r="E166" s="21"/>
      <c r="F166" s="189" t="s">
        <v>111</v>
      </c>
      <c r="G166" s="29"/>
      <c r="H166" s="190"/>
      <c r="I166" s="190"/>
      <c r="J166" s="191"/>
      <c r="K166" s="13"/>
      <c r="L166" s="197"/>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x14ac:dyDescent="0.25">
      <c r="A167" s="158"/>
      <c r="B167" s="20"/>
      <c r="C167" s="20"/>
      <c r="D167" s="25"/>
      <c r="E167" s="20"/>
      <c r="F167" s="221"/>
      <c r="G167" s="20"/>
      <c r="H167" s="221"/>
      <c r="I167" s="221"/>
      <c r="J167" s="221"/>
      <c r="K167" s="221"/>
      <c r="L167" s="20"/>
      <c r="M167" s="20"/>
      <c r="N167" s="221"/>
      <c r="O167" s="221"/>
      <c r="P167" s="20"/>
      <c r="Q167" s="221"/>
      <c r="R167" s="20"/>
      <c r="S167" s="221"/>
      <c r="T167" s="20"/>
      <c r="U167" s="20"/>
      <c r="V167" s="20"/>
      <c r="W167" s="20"/>
      <c r="X167" s="20"/>
      <c r="Y167" s="20"/>
      <c r="Z167" s="20"/>
      <c r="AA167" s="20"/>
      <c r="AD167" s="221"/>
      <c r="AE167" s="20"/>
      <c r="AF167" s="20"/>
      <c r="AG167" s="20"/>
      <c r="AH167" s="20"/>
      <c r="AI167" s="20"/>
    </row>
    <row r="168" spans="1:41" s="4" customFormat="1" ht="13.8" thickBot="1" x14ac:dyDescent="0.3">
      <c r="D168" s="4" t="s">
        <v>190</v>
      </c>
      <c r="L168" s="3"/>
    </row>
    <row r="169" spans="1:41" s="4" customFormat="1" ht="13.8" outlineLevel="1" thickBot="1" x14ac:dyDescent="0.3">
      <c r="A169" s="160" t="s">
        <v>29</v>
      </c>
      <c r="B169" s="161" t="s">
        <v>30</v>
      </c>
      <c r="C169" s="162"/>
      <c r="D169" s="161" t="s">
        <v>191</v>
      </c>
      <c r="E169" s="161"/>
      <c r="F169" s="163" t="s">
        <v>32</v>
      </c>
      <c r="G169" s="164"/>
      <c r="H169" s="164"/>
      <c r="I169" s="164"/>
      <c r="J169" s="165"/>
      <c r="K169" s="207" t="s">
        <v>33</v>
      </c>
      <c r="L169" s="161" t="s">
        <v>192</v>
      </c>
      <c r="M169" s="161"/>
      <c r="N169" s="167" t="s">
        <v>33</v>
      </c>
      <c r="O169" s="168" t="s">
        <v>35</v>
      </c>
      <c r="P169" s="161"/>
      <c r="Q169" s="161"/>
      <c r="R169" s="161"/>
      <c r="S169" s="161"/>
      <c r="T169" s="161"/>
      <c r="U169" s="161"/>
      <c r="V169" s="161"/>
      <c r="W169" s="163" t="s">
        <v>36</v>
      </c>
      <c r="X169" s="169"/>
      <c r="Y169" s="168" t="s">
        <v>115</v>
      </c>
      <c r="Z169" s="161" t="s">
        <v>115</v>
      </c>
      <c r="AA169" s="162"/>
      <c r="AB169" s="161" t="s">
        <v>38</v>
      </c>
      <c r="AC169" s="168" t="s">
        <v>39</v>
      </c>
      <c r="AD169" s="168" t="s">
        <v>154</v>
      </c>
      <c r="AE169" s="162"/>
      <c r="AF169" s="163" t="s">
        <v>41</v>
      </c>
      <c r="AG169" s="165" t="s">
        <v>115</v>
      </c>
      <c r="AH169" s="168" t="s">
        <v>42</v>
      </c>
      <c r="AI169" s="168"/>
      <c r="AJ169" s="168"/>
      <c r="AK169" s="170" t="s">
        <v>43</v>
      </c>
      <c r="AL169" s="167"/>
    </row>
    <row r="170" spans="1:41" s="209" customFormat="1" ht="201.75" customHeight="1" outlineLevel="1" x14ac:dyDescent="0.3">
      <c r="A170" s="171" t="s">
        <v>44</v>
      </c>
      <c r="B170" s="172" t="s">
        <v>45</v>
      </c>
      <c r="C170" s="171" t="s">
        <v>46</v>
      </c>
      <c r="D170" s="172" t="s">
        <v>167</v>
      </c>
      <c r="E170" s="225" t="s">
        <v>175</v>
      </c>
      <c r="F170" s="175" t="s">
        <v>49</v>
      </c>
      <c r="G170" s="176" t="s">
        <v>131</v>
      </c>
      <c r="H170" s="174" t="s">
        <v>51</v>
      </c>
      <c r="I170" s="174" t="s">
        <v>52</v>
      </c>
      <c r="J170" s="177" t="s">
        <v>53</v>
      </c>
      <c r="K170" s="179" t="s">
        <v>54</v>
      </c>
      <c r="L170" s="173" t="s">
        <v>193</v>
      </c>
      <c r="M170" s="178" t="s">
        <v>194</v>
      </c>
      <c r="N170" s="179" t="s">
        <v>57</v>
      </c>
      <c r="O170" s="175" t="s">
        <v>58</v>
      </c>
      <c r="P170" s="174" t="s">
        <v>59</v>
      </c>
      <c r="Q170" s="174" t="s">
        <v>60</v>
      </c>
      <c r="R170" s="174" t="s">
        <v>61</v>
      </c>
      <c r="S170" s="174" t="s">
        <v>62</v>
      </c>
      <c r="T170" s="174" t="s">
        <v>63</v>
      </c>
      <c r="U170" s="174" t="s">
        <v>64</v>
      </c>
      <c r="V170" s="177" t="s">
        <v>65</v>
      </c>
      <c r="W170" s="180" t="s">
        <v>66</v>
      </c>
      <c r="X170" s="181" t="s">
        <v>67</v>
      </c>
      <c r="Y170" s="201"/>
      <c r="Z170" s="183"/>
      <c r="AA170" s="202"/>
      <c r="AB170" s="171" t="s">
        <v>71</v>
      </c>
      <c r="AC170" s="208" t="s">
        <v>72</v>
      </c>
      <c r="AD170" s="182"/>
      <c r="AE170" s="171" t="s">
        <v>135</v>
      </c>
      <c r="AF170" s="175" t="s">
        <v>75</v>
      </c>
      <c r="AG170" s="177"/>
      <c r="AH170" s="175" t="s">
        <v>77</v>
      </c>
      <c r="AI170" s="183" t="s">
        <v>78</v>
      </c>
      <c r="AJ170" s="177" t="s">
        <v>79</v>
      </c>
      <c r="AK170" s="184" t="s">
        <v>80</v>
      </c>
      <c r="AL170" s="185" t="s">
        <v>81</v>
      </c>
    </row>
    <row r="171" spans="1:41" s="4" customFormat="1" ht="13.2" outlineLevel="1" x14ac:dyDescent="0.25">
      <c r="A171" s="16" t="s">
        <v>82</v>
      </c>
      <c r="B171" s="186"/>
      <c r="C171" s="187"/>
      <c r="D171" s="21">
        <v>1</v>
      </c>
      <c r="E171" s="21"/>
      <c r="F171" s="189" t="s">
        <v>111</v>
      </c>
      <c r="G171" s="29"/>
      <c r="H171" s="190"/>
      <c r="I171" s="190"/>
      <c r="J171" s="191"/>
      <c r="K171" s="13"/>
      <c r="L171" s="219"/>
      <c r="M171" s="32"/>
      <c r="N171" s="13"/>
      <c r="O171" s="195"/>
      <c r="P171" s="31"/>
      <c r="Q171" s="196"/>
      <c r="R171" s="31"/>
      <c r="S171" s="196"/>
      <c r="T171" s="31"/>
      <c r="U171" s="196"/>
      <c r="V171" s="32"/>
      <c r="W171" s="192"/>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ref="D172:D186" si="7">D171+1</f>
        <v>2</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3</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4</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5</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6</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7</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8</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9</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10</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11</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12</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13</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14</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15</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16</v>
      </c>
      <c r="E186" s="21"/>
      <c r="F186" s="189" t="s">
        <v>111</v>
      </c>
      <c r="G186" s="29"/>
      <c r="H186" s="190"/>
      <c r="I186" s="190"/>
      <c r="J186" s="191"/>
      <c r="K186" s="13"/>
      <c r="L186" s="219"/>
      <c r="M186" s="32"/>
      <c r="N186" s="13"/>
      <c r="O186" s="194"/>
      <c r="P186" s="31"/>
      <c r="Q186" s="196"/>
      <c r="R186" s="31"/>
      <c r="S186" s="196"/>
      <c r="T186" s="31"/>
      <c r="U186" s="196"/>
      <c r="V186" s="32"/>
      <c r="W186" s="189"/>
      <c r="X186" s="187"/>
      <c r="Y186" s="205"/>
      <c r="Z186" s="198"/>
      <c r="AA186" s="206"/>
      <c r="AB186" s="187"/>
      <c r="AC186" s="16" t="s">
        <v>103</v>
      </c>
      <c r="AD186" s="224"/>
      <c r="AE186" s="217"/>
      <c r="AF186" s="189"/>
      <c r="AG186" s="187"/>
      <c r="AH186" s="205"/>
      <c r="AI186" s="29"/>
      <c r="AJ186" s="187"/>
      <c r="AK186" s="16"/>
      <c r="AL186" s="16"/>
      <c r="AN186" s="4">
        <v>13</v>
      </c>
      <c r="AO186" s="4" t="s">
        <v>195</v>
      </c>
    </row>
    <row r="187" spans="1:41" s="4" customFormat="1" ht="13.2" x14ac:dyDescent="0.25">
      <c r="A187" s="158"/>
      <c r="B187" s="20"/>
      <c r="C187" s="20"/>
      <c r="D187" s="25"/>
      <c r="E187" s="20"/>
      <c r="F187" s="221"/>
      <c r="G187" s="20"/>
      <c r="H187" s="221"/>
      <c r="I187" s="221"/>
      <c r="J187" s="221"/>
      <c r="K187" s="221"/>
      <c r="L187" s="20"/>
      <c r="M187" s="20"/>
      <c r="N187" s="221"/>
      <c r="O187" s="221"/>
      <c r="P187" s="20"/>
      <c r="Q187" s="221"/>
      <c r="R187" s="20"/>
      <c r="S187" s="221"/>
      <c r="T187" s="20"/>
      <c r="U187" s="20"/>
      <c r="V187" s="20"/>
      <c r="W187" s="20"/>
      <c r="X187" s="20"/>
      <c r="Y187" s="20"/>
      <c r="Z187" s="20"/>
      <c r="AA187" s="20"/>
      <c r="AD187" s="221"/>
      <c r="AE187" s="20"/>
      <c r="AF187" s="20"/>
      <c r="AG187" s="20"/>
      <c r="AH187" s="20"/>
      <c r="AI187" s="20"/>
    </row>
    <row r="188" spans="1:41" ht="15" x14ac:dyDescent="0.25">
      <c r="A188" s="140" t="s">
        <v>196</v>
      </c>
    </row>
  </sheetData>
  <dataConsolidate/>
  <mergeCells count="5">
    <mergeCell ref="M34:AB34"/>
    <mergeCell ref="M35:P35"/>
    <mergeCell ref="Q35:T35"/>
    <mergeCell ref="U35:X35"/>
    <mergeCell ref="Y35:AB35"/>
  </mergeCells>
  <dataValidations count="32">
    <dataValidation type="textLength" errorStyle="warning" operator="lessThanOrEqual" allowBlank="1" showInputMessage="1" showErrorMessage="1" error="Maximum length is 16 car." sqref="H42" xr:uid="{00000000-0002-0000-0C00-000000000000}">
      <formula1>16</formula1>
    </dataValidation>
    <dataValidation type="list" allowBlank="1" showInputMessage="1" showErrorMessage="1" sqref="E77:E92" xr:uid="{00000000-0002-0000-0C00-000001000000}">
      <formula1>"OR,AND,NOR,NAND"</formula1>
    </dataValidation>
    <dataValidation type="list" allowBlank="1" showInputMessage="1" showErrorMessage="1" prompt="SPS : Single_x000a_" sqref="G77:G92" xr:uid="{00000000-0002-0000-0C00-000002000000}">
      <formula1>"SPS"</formula1>
    </dataValidation>
    <dataValidation type="whole" allowBlank="1" showInputMessage="1" showErrorMessage="1" sqref="D77:D92" xr:uid="{00000000-0002-0000-0C00-000003000000}">
      <formula1>1</formula1>
      <formula2>32</formula2>
    </dataValidation>
    <dataValidation type="list" operator="lessThanOrEqual" allowBlank="1" showInputMessage="1" sqref="AJ77:AJ92" xr:uid="{00000000-0002-0000-0C00-000004000000}">
      <formula1>"GroupSPS,"</formula1>
    </dataValidation>
    <dataValidation type="list" allowBlank="1" showInputMessage="1" showErrorMessage="1" sqref="AA97:AA112 AA77:AA92 AA20:AA33" xr:uid="{00000000-0002-0000-0C00-000005000000}">
      <formula1>"None,5,6,7,8,9,10,11,12,13,14,15,17"</formula1>
    </dataValidation>
    <dataValidation type="list" allowBlank="1" showInputMessage="1" showErrorMessage="1" prompt="SPS : Single_x000a_DPS : Dual_x000a_MPS : Multiple_x000a_" sqref="G97:G112 G20:G35" xr:uid="{00000000-0002-0000-0C00-000006000000}">
      <formula1>"SPS,DPS,MPS,"</formula1>
    </dataValidation>
    <dataValidation type="list" operator="lessThanOrEqual" allowBlank="1" showInputMessage="1" sqref="AJ117:AJ126 AJ97:AJ112 AJ40:AJ49 AJ20:AJ34" xr:uid="{00000000-0002-0000-0C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7:F126 F97:F112 F77:F92 F40:F49 F20:F34" xr:uid="{00000000-0002-0000-0C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7:M126 L40:M49" xr:uid="{00000000-0002-0000-0C00-000009000000}">
      <formula1>16</formula1>
    </dataValidation>
    <dataValidation type="list" allowBlank="1" showInputMessage="1" showErrorMessage="1" prompt="SPC : Single_x000a_DPC : Dual" sqref="G117:G126 G40:G49" xr:uid="{00000000-0002-0000-0C00-00000A000000}">
      <formula1>"SPC,DPC"</formula1>
    </dataValidation>
    <dataValidation type="list" operator="lessThanOrEqual" allowBlank="1" showInputMessage="1" sqref="AJ131:AJ146 AJ54:AJ57" xr:uid="{00000000-0002-0000-0C00-00000B000000}">
      <formula1>MV_Types</formula1>
    </dataValidation>
    <dataValidation type="list" allowBlank="1" showInputMessage="1" showErrorMessage="1" errorTitle="Unknown Profile !" error="This profile does not exist : please create it before in [Electric Functions] or [System Functions]" sqref="F131:F146 F54:F57" xr:uid="{00000000-0002-0000-0C00-00000C000000}">
      <formula1>OFFSET(INDIRECT("MV__ELEC_PROFILES"),0,0,,COUNTA(INDIRECT("MV__ELEC_PROFILES")))</formula1>
    </dataValidation>
    <dataValidation type="list" operator="lessThanOrEqual" allowBlank="1" showInputMessage="1" showErrorMessage="1" sqref="L151:L166 L68:L71" xr:uid="{00000000-0002-0000-0C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1:F166 F68:F71" xr:uid="{00000000-0002-0000-0C00-00000E000000}">
      <formula1>OFFSET(INDIRECT("CT__ELEC_PROFILES"),0,0,,COUNTA(INDIRECT("CT__ELEC_PROFILES")))</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4 AG20:AG34 AB20:AC31 AC32:AC34 AB32:AB33" xr:uid="{00000000-0002-0000-0C00-00000F000000}">
      <formula1>"Yes,No"</formula1>
    </dataValidation>
    <dataValidation type="textLength" operator="lessThanOrEqual" allowBlank="1" showInputMessage="1" showErrorMessage="1" error="Maximum length is 16 car." sqref="H171:J186 H151:J166 H131:J146 H117:J126 H43:H49 H40:H41 H62:J63 I40:J49 H54:J57 H68:J71" xr:uid="{00000000-0002-0000-0C00-000010000000}">
      <formula1>16</formula1>
    </dataValidation>
    <dataValidation type="textLength" operator="lessThanOrEqual" allowBlank="1" showInputMessage="1" showErrorMessage="1" sqref="N171:N186 N151:N166 N131:N146 N117:N126 H97:J112 L97:N112 H77:J92 L77:N92 N68:N71 N40:N49 N54:N57 N62:N63 M32:N33 L20:N31 N35:P35 L32:L35 H20:J35" xr:uid="{00000000-0002-0000-0C00-000011000000}">
      <formula1>16</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4 M34:AB34" xr:uid="{00000000-0002-0000-0C00-000012000000}"/>
    <dataValidation type="textLength" operator="lessThanOrEqual" allowBlank="1" showInputMessage="1" showErrorMessage="1" sqref="K171:K186 K151:K166 K131:K146 K117:K126 K97:K112 K77:K92 K60 K40:K49 K54:K57 K62:K63 K68:K71 K20:K28 K32:K35 M35" xr:uid="{00000000-0002-0000-0C00-000013000000}">
      <formula1>35</formula1>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C00-000014000000}"/>
    <dataValidation type="whole" allowBlank="1" showInputMessage="1" showErrorMessage="1" sqref="D171:D186 D151:D166 D131:D146 D117:D126 D97:D112" xr:uid="{00000000-0002-0000-0C00-000015000000}">
      <formula1>1</formula1>
      <formula2>128</formula2>
    </dataValidation>
    <dataValidation operator="lessThanOrEqual" allowBlank="1" showInputMessage="1" sqref="M171:M186 M151:M166 M68:M71" xr:uid="{00000000-0002-0000-0C00-000016000000}"/>
    <dataValidation type="list" operator="lessThanOrEqual" allowBlank="1" showInputMessage="1" prompt="Bay type or Template name" sqref="AH171:AH186 AH151:AH166 AH131:AH146 AH117:AH126 AH97:AH112 AH77:AH92 AH68:AH71 AH62:AH63 AH54:AH57 AH40:AH49 AH20:AH34" xr:uid="{00000000-0002-0000-0C00-000017000000}">
      <formula1>"GB,BB,CB,SB,CK,FB,SH,TF,"</formula1>
    </dataValidation>
    <dataValidation type="list" operator="lessThanOrEqual" allowBlank="1" showInputMessage="1" sqref="AJ171:AJ186 AJ62:AJ63" xr:uid="{00000000-0002-0000-0C00-000018000000}">
      <formula1>SetPoint_Types</formula1>
    </dataValidation>
    <dataValidation type="whole" allowBlank="1" showInputMessage="1" showErrorMessage="1" sqref="E171:E186 E151:E166 E131:E146 E117:E126 E97:E112" xr:uid="{00000000-0002-0000-0C00-000019000000}">
      <formula1>1</formula1>
      <formula2>2048</formula2>
    </dataValidation>
    <dataValidation type="list" allowBlank="1" showInputMessage="1" showErrorMessage="1" errorTitle="Unknown Profile !" error="This profile does not exist : please create it before in [Electric Functions] or [System Functions]" sqref="F171:F186 F62:F63" xr:uid="{00000000-0002-0000-0C00-00001A000000}">
      <formula1>OFFSET(INDIRECT("SP__ELEC_PROFILES"),0,0,,COUNTA(INDIRECT("SP__ELEC_PROFILES")))</formula1>
    </dataValidation>
    <dataValidation type="list" operator="lessThanOrEqual" allowBlank="1" showInputMessage="1" prompt="Module type or Template name" sqref="AI171:AI186 AI151:AI166 AI131:AI146 AI117:AI126 AI97:AI112 AI77:AI92 AI40:AI49 AI54:AI57 AI62:AI63 AI68:AI71 AI20:AI34" xr:uid="{00000000-0002-0000-0C00-00001B000000}">
      <formula1>MODULES_AUTOMATIONS_TYPES</formula1>
    </dataValidation>
    <dataValidation type="list" allowBlank="1" showInputMessage="1" sqref="AF171:AF186 AF151:AF166 AF131:AF146 AF117:AF126 AF97:AF112 AF77:AF92 AF40:AF49 AF54:AF57 AF62:AF63 AF68:AF71 AF20:AF34" xr:uid="{00000000-0002-0000-0C00-00001C000000}">
      <formula1>"Yes,No"</formula1>
    </dataValidation>
    <dataValidation type="list" allowBlank="1" showInputMessage="1" sqref="G171:G186 G151:G166 G131:G146 G54:G57 G62:G63 G68:G71" xr:uid="{00000000-0002-0000-0C00-00001D000000}">
      <formula1>"A,V,kV,MV,MVar,W,kW,MW,Hz,°,W/h,kW/h,MW/h,Var/h,kVar/h,Mvar/h,"</formula1>
    </dataValidation>
    <dataValidation type="list" allowBlank="1" showInputMessage="1" showErrorMessage="1" sqref="F11:F14" xr:uid="{00000000-0002-0000-0C00-00001E000000}">
      <formula1>"1,2,3,4"</formula1>
    </dataValidation>
    <dataValidation type="textLength" operator="lessThanOrEqual" allowBlank="1" showInputMessage="1" showErrorMessage="1" errorTitle="Setting" error="The text contains more than 50 characters." sqref="K29:K31" xr:uid="{098F152F-BD8C-4182-9CE6-D2B23076D17E}">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49"/>
    <pageSetUpPr fitToPage="1"/>
  </sheetPr>
  <dimension ref="A1:CU224"/>
  <sheetViews>
    <sheetView showGridLines="0" zoomScale="85" zoomScaleNormal="85" zoomScaleSheetLayoutView="80" workbookViewId="0">
      <pane xSplit="4" ySplit="8" topLeftCell="G16" activePane="bottomRight" state="frozenSplit"/>
      <selection activeCell="K33" sqref="K33"/>
      <selection pane="topRight" activeCell="K33" sqref="K33"/>
      <selection pane="bottomLeft" activeCell="K33" sqref="K33"/>
      <selection pane="bottomRight" activeCell="A72" sqref="A72:XFD75"/>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591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591</v>
      </c>
      <c r="G16" s="159"/>
      <c r="O16" s="158"/>
      <c r="P16" s="158"/>
    </row>
    <row r="17" spans="1:41" s="4" customFormat="1" ht="13.8" thickBot="1" x14ac:dyDescent="0.3">
      <c r="D17" s="4" t="s">
        <v>27</v>
      </c>
      <c r="H17" s="4" t="s">
        <v>28</v>
      </c>
      <c r="I17" s="158" t="str">
        <f>T(F16)</f>
        <v>R712_P645_87T</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77" t="s">
        <v>86</v>
      </c>
      <c r="H20" s="278" t="s">
        <v>87</v>
      </c>
      <c r="I20" s="278" t="s">
        <v>591</v>
      </c>
      <c r="J20" s="279" t="s">
        <v>88</v>
      </c>
      <c r="K20" s="280" t="s">
        <v>89</v>
      </c>
      <c r="L20" s="281" t="s">
        <v>90</v>
      </c>
      <c r="M20" s="282" t="s">
        <v>91</v>
      </c>
      <c r="N20" s="283" t="s">
        <v>92</v>
      </c>
      <c r="O20" s="284" t="s">
        <v>93</v>
      </c>
      <c r="P20" s="285" t="s">
        <v>94</v>
      </c>
      <c r="Q20" s="314" t="s">
        <v>94</v>
      </c>
      <c r="R20" s="285" t="s">
        <v>94</v>
      </c>
      <c r="S20" s="314" t="s">
        <v>94</v>
      </c>
      <c r="T20" s="285" t="s">
        <v>94</v>
      </c>
      <c r="U20" s="286" t="s">
        <v>94</v>
      </c>
      <c r="V20" s="287" t="s">
        <v>94</v>
      </c>
      <c r="W20" s="281" t="s">
        <v>83</v>
      </c>
      <c r="X20" s="288"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R712_P645_87T</v>
      </c>
    </row>
    <row r="21" spans="1:41" s="4" customFormat="1" ht="13.2" outlineLevel="1" x14ac:dyDescent="0.25">
      <c r="A21" s="16" t="s">
        <v>82</v>
      </c>
      <c r="B21" s="186"/>
      <c r="C21" s="187"/>
      <c r="D21" s="188" t="s">
        <v>96</v>
      </c>
      <c r="E21" s="1" t="s">
        <v>207</v>
      </c>
      <c r="F21" s="189" t="s">
        <v>85</v>
      </c>
      <c r="G21" s="277" t="s">
        <v>86</v>
      </c>
      <c r="H21" s="278" t="s">
        <v>87</v>
      </c>
      <c r="I21" s="278" t="s">
        <v>591</v>
      </c>
      <c r="J21" s="279" t="s">
        <v>88</v>
      </c>
      <c r="K21" s="280" t="s">
        <v>105</v>
      </c>
      <c r="L21" s="281" t="s">
        <v>90</v>
      </c>
      <c r="M21" s="282" t="s">
        <v>91</v>
      </c>
      <c r="N21" s="283" t="s">
        <v>106</v>
      </c>
      <c r="O21" s="284" t="s">
        <v>93</v>
      </c>
      <c r="P21" s="285" t="s">
        <v>94</v>
      </c>
      <c r="Q21" s="286" t="s">
        <v>94</v>
      </c>
      <c r="R21" s="285" t="s">
        <v>94</v>
      </c>
      <c r="S21" s="286" t="s">
        <v>94</v>
      </c>
      <c r="T21" s="285" t="s">
        <v>94</v>
      </c>
      <c r="U21" s="286" t="s">
        <v>94</v>
      </c>
      <c r="V21" s="287" t="s">
        <v>94</v>
      </c>
      <c r="W21" s="321" t="s">
        <v>96</v>
      </c>
      <c r="X21" s="288"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208</v>
      </c>
      <c r="F22" s="189" t="s">
        <v>201</v>
      </c>
      <c r="G22" s="277" t="s">
        <v>86</v>
      </c>
      <c r="H22" s="278" t="s">
        <v>87</v>
      </c>
      <c r="I22" s="278" t="s">
        <v>591</v>
      </c>
      <c r="J22" s="279" t="s">
        <v>88</v>
      </c>
      <c r="K22" s="280" t="s">
        <v>594</v>
      </c>
      <c r="L22" s="281" t="s">
        <v>203</v>
      </c>
      <c r="M22" s="282" t="s">
        <v>204</v>
      </c>
      <c r="N22" s="283" t="s">
        <v>595</v>
      </c>
      <c r="O22" s="284" t="s">
        <v>93</v>
      </c>
      <c r="P22" s="285" t="s">
        <v>94</v>
      </c>
      <c r="Q22" s="286" t="s">
        <v>94</v>
      </c>
      <c r="R22" s="285" t="s">
        <v>94</v>
      </c>
      <c r="S22" s="286" t="s">
        <v>94</v>
      </c>
      <c r="T22" s="285" t="s">
        <v>94</v>
      </c>
      <c r="U22" s="286" t="s">
        <v>94</v>
      </c>
      <c r="V22" s="287" t="s">
        <v>94</v>
      </c>
      <c r="W22" s="281"/>
      <c r="X22" s="288"/>
      <c r="Y22" s="197"/>
      <c r="Z22" s="187"/>
      <c r="AA22" s="186" t="s">
        <v>95</v>
      </c>
      <c r="AB22" s="187"/>
      <c r="AC22" s="16"/>
      <c r="AD22" s="197"/>
      <c r="AE22" s="187"/>
      <c r="AF22" s="189"/>
      <c r="AG22" s="29" t="s">
        <v>103</v>
      </c>
      <c r="AH22" s="197"/>
      <c r="AI22" s="198"/>
      <c r="AJ22" s="187"/>
      <c r="AK22" s="16"/>
      <c r="AL22" s="16"/>
      <c r="AN22" s="4">
        <v>1</v>
      </c>
      <c r="AO22" s="4" t="e">
        <f t="shared" ref="AO22:AO49" si="0">AO21</f>
        <v>#REF!</v>
      </c>
    </row>
    <row r="23" spans="1:41" s="4" customFormat="1" ht="13.2" outlineLevel="1" x14ac:dyDescent="0.25">
      <c r="A23" s="16" t="s">
        <v>82</v>
      </c>
      <c r="B23" s="186"/>
      <c r="C23" s="187"/>
      <c r="D23" s="188" t="s">
        <v>96</v>
      </c>
      <c r="E23" s="1" t="s">
        <v>211</v>
      </c>
      <c r="F23" s="189" t="s">
        <v>201</v>
      </c>
      <c r="G23" s="277" t="s">
        <v>86</v>
      </c>
      <c r="H23" s="278" t="s">
        <v>87</v>
      </c>
      <c r="I23" s="278" t="s">
        <v>591</v>
      </c>
      <c r="J23" s="279" t="s">
        <v>88</v>
      </c>
      <c r="K23" s="280" t="s">
        <v>596</v>
      </c>
      <c r="L23" s="315" t="s">
        <v>210</v>
      </c>
      <c r="M23" s="315" t="s">
        <v>204</v>
      </c>
      <c r="N23" s="316" t="s">
        <v>597</v>
      </c>
      <c r="O23" s="317" t="s">
        <v>93</v>
      </c>
      <c r="P23" s="318" t="s">
        <v>94</v>
      </c>
      <c r="Q23" s="319" t="s">
        <v>94</v>
      </c>
      <c r="R23" s="318" t="s">
        <v>94</v>
      </c>
      <c r="S23" s="319" t="s">
        <v>94</v>
      </c>
      <c r="T23" s="318" t="s">
        <v>94</v>
      </c>
      <c r="U23" s="319" t="s">
        <v>94</v>
      </c>
      <c r="V23" s="320" t="s">
        <v>94</v>
      </c>
      <c r="W23" s="321" t="s">
        <v>587</v>
      </c>
      <c r="X23" s="322" t="s">
        <v>370</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272</v>
      </c>
      <c r="E24" s="1" t="s">
        <v>273</v>
      </c>
      <c r="F24" s="189" t="s">
        <v>201</v>
      </c>
      <c r="G24" s="277" t="s">
        <v>86</v>
      </c>
      <c r="H24" s="278" t="s">
        <v>87</v>
      </c>
      <c r="I24" s="278" t="s">
        <v>591</v>
      </c>
      <c r="J24" s="279" t="s">
        <v>88</v>
      </c>
      <c r="K24" s="280" t="s">
        <v>274</v>
      </c>
      <c r="L24" s="281" t="s">
        <v>203</v>
      </c>
      <c r="M24" s="282" t="s">
        <v>204</v>
      </c>
      <c r="N24" s="283" t="s">
        <v>275</v>
      </c>
      <c r="O24" s="284" t="s">
        <v>93</v>
      </c>
      <c r="P24" s="285" t="s">
        <v>94</v>
      </c>
      <c r="Q24" s="286" t="s">
        <v>94</v>
      </c>
      <c r="R24" s="285" t="s">
        <v>94</v>
      </c>
      <c r="S24" s="286" t="s">
        <v>94</v>
      </c>
      <c r="T24" s="285" t="s">
        <v>94</v>
      </c>
      <c r="U24" s="286" t="s">
        <v>94</v>
      </c>
      <c r="V24" s="287" t="s">
        <v>94</v>
      </c>
      <c r="W24" s="281" t="s">
        <v>272</v>
      </c>
      <c r="X24" s="288" t="s">
        <v>273</v>
      </c>
      <c r="Y24" s="197"/>
      <c r="Z24" s="187"/>
      <c r="AA24" s="186" t="s">
        <v>95</v>
      </c>
      <c r="AB24" s="187"/>
      <c r="AC24" s="16"/>
      <c r="AD24" s="197"/>
      <c r="AE24" s="187"/>
      <c r="AF24" s="189"/>
      <c r="AG24" s="29"/>
      <c r="AH24" s="197"/>
      <c r="AI24" s="198"/>
      <c r="AJ24" s="187"/>
      <c r="AK24" s="16"/>
      <c r="AL24" s="16"/>
      <c r="AN24" s="4">
        <v>1</v>
      </c>
      <c r="AO24" s="4" t="e">
        <f>AO49</f>
        <v>#REF!</v>
      </c>
    </row>
    <row r="25" spans="1:41" s="4" customFormat="1" ht="13.2" outlineLevel="1" x14ac:dyDescent="0.25">
      <c r="A25" s="16" t="s">
        <v>82</v>
      </c>
      <c r="B25" s="186"/>
      <c r="C25" s="187"/>
      <c r="D25" s="188" t="s">
        <v>484</v>
      </c>
      <c r="E25" s="1" t="s">
        <v>316</v>
      </c>
      <c r="F25" s="189" t="s">
        <v>201</v>
      </c>
      <c r="G25" s="277" t="s">
        <v>86</v>
      </c>
      <c r="H25" s="278" t="s">
        <v>87</v>
      </c>
      <c r="I25" s="278" t="s">
        <v>591</v>
      </c>
      <c r="J25" s="279" t="s">
        <v>88</v>
      </c>
      <c r="K25" s="280" t="s">
        <v>2368</v>
      </c>
      <c r="L25" s="281" t="s">
        <v>203</v>
      </c>
      <c r="M25" s="282" t="s">
        <v>204</v>
      </c>
      <c r="N25" s="283" t="s">
        <v>485</v>
      </c>
      <c r="O25" s="284" t="s">
        <v>93</v>
      </c>
      <c r="P25" s="285" t="s">
        <v>94</v>
      </c>
      <c r="Q25" s="286" t="s">
        <v>94</v>
      </c>
      <c r="R25" s="285" t="s">
        <v>94</v>
      </c>
      <c r="S25" s="286" t="s">
        <v>94</v>
      </c>
      <c r="T25" s="285" t="s">
        <v>94</v>
      </c>
      <c r="U25" s="286" t="s">
        <v>94</v>
      </c>
      <c r="V25" s="287" t="s">
        <v>94</v>
      </c>
      <c r="W25" s="281" t="s">
        <v>484</v>
      </c>
      <c r="X25" s="288" t="s">
        <v>316</v>
      </c>
      <c r="Y25" s="197"/>
      <c r="Z25" s="187"/>
      <c r="AA25" s="186" t="s">
        <v>95</v>
      </c>
      <c r="AB25" s="187"/>
      <c r="AC25" s="16"/>
      <c r="AD25" s="197"/>
      <c r="AE25" s="187"/>
      <c r="AF25" s="189"/>
      <c r="AG25" s="29"/>
      <c r="AH25" s="197"/>
      <c r="AI25" s="198"/>
      <c r="AJ25" s="187"/>
      <c r="AK25" s="16"/>
      <c r="AL25" s="16"/>
      <c r="AN25" s="4">
        <v>1</v>
      </c>
      <c r="AO25" s="4" t="e">
        <f>AO49</f>
        <v>#REF!</v>
      </c>
    </row>
    <row r="26" spans="1:41" s="4" customFormat="1" ht="13.2" outlineLevel="1" x14ac:dyDescent="0.25">
      <c r="A26" s="16" t="s">
        <v>82</v>
      </c>
      <c r="B26" s="186"/>
      <c r="C26" s="187"/>
      <c r="D26" s="188" t="s">
        <v>484</v>
      </c>
      <c r="E26" s="1" t="s">
        <v>318</v>
      </c>
      <c r="F26" s="189" t="s">
        <v>201</v>
      </c>
      <c r="G26" s="277" t="s">
        <v>86</v>
      </c>
      <c r="H26" s="278" t="s">
        <v>87</v>
      </c>
      <c r="I26" s="278" t="s">
        <v>591</v>
      </c>
      <c r="J26" s="279" t="s">
        <v>88</v>
      </c>
      <c r="K26" s="280" t="s">
        <v>2369</v>
      </c>
      <c r="L26" s="281" t="s">
        <v>203</v>
      </c>
      <c r="M26" s="282" t="s">
        <v>204</v>
      </c>
      <c r="N26" s="283" t="s">
        <v>486</v>
      </c>
      <c r="O26" s="284" t="s">
        <v>93</v>
      </c>
      <c r="P26" s="285" t="s">
        <v>94</v>
      </c>
      <c r="Q26" s="286" t="s">
        <v>94</v>
      </c>
      <c r="R26" s="285" t="s">
        <v>94</v>
      </c>
      <c r="S26" s="286" t="s">
        <v>94</v>
      </c>
      <c r="T26" s="285" t="s">
        <v>94</v>
      </c>
      <c r="U26" s="286" t="s">
        <v>94</v>
      </c>
      <c r="V26" s="287" t="s">
        <v>94</v>
      </c>
      <c r="W26" s="281" t="s">
        <v>484</v>
      </c>
      <c r="X26" s="288" t="s">
        <v>318</v>
      </c>
      <c r="Y26" s="197"/>
      <c r="Z26" s="187"/>
      <c r="AA26" s="186" t="s">
        <v>95</v>
      </c>
      <c r="AB26" s="187"/>
      <c r="AC26" s="16"/>
      <c r="AD26" s="197"/>
      <c r="AE26" s="187"/>
      <c r="AF26" s="189"/>
      <c r="AG26" s="29"/>
      <c r="AH26" s="197"/>
      <c r="AI26" s="198"/>
      <c r="AJ26" s="187"/>
      <c r="AK26" s="16"/>
      <c r="AL26" s="16"/>
      <c r="AN26" s="4">
        <v>1</v>
      </c>
      <c r="AO26" s="4" t="e">
        <f>AO49</f>
        <v>#REF!</v>
      </c>
    </row>
    <row r="27" spans="1:41" s="4" customFormat="1" ht="13.2" outlineLevel="1" x14ac:dyDescent="0.25">
      <c r="A27" s="16" t="s">
        <v>82</v>
      </c>
      <c r="B27" s="186"/>
      <c r="C27" s="187"/>
      <c r="D27" s="188" t="s">
        <v>484</v>
      </c>
      <c r="E27" s="1" t="s">
        <v>320</v>
      </c>
      <c r="F27" s="189" t="s">
        <v>201</v>
      </c>
      <c r="G27" s="277" t="s">
        <v>86</v>
      </c>
      <c r="H27" s="278" t="s">
        <v>87</v>
      </c>
      <c r="I27" s="278" t="s">
        <v>591</v>
      </c>
      <c r="J27" s="279" t="s">
        <v>88</v>
      </c>
      <c r="K27" s="280" t="s">
        <v>2370</v>
      </c>
      <c r="L27" s="281" t="s">
        <v>203</v>
      </c>
      <c r="M27" s="282" t="s">
        <v>204</v>
      </c>
      <c r="N27" s="283" t="s">
        <v>487</v>
      </c>
      <c r="O27" s="284" t="s">
        <v>93</v>
      </c>
      <c r="P27" s="285" t="s">
        <v>94</v>
      </c>
      <c r="Q27" s="286" t="s">
        <v>94</v>
      </c>
      <c r="R27" s="285" t="s">
        <v>94</v>
      </c>
      <c r="S27" s="286" t="s">
        <v>94</v>
      </c>
      <c r="T27" s="285" t="s">
        <v>94</v>
      </c>
      <c r="U27" s="286" t="s">
        <v>94</v>
      </c>
      <c r="V27" s="287" t="s">
        <v>94</v>
      </c>
      <c r="W27" s="281" t="s">
        <v>484</v>
      </c>
      <c r="X27" s="288" t="s">
        <v>320</v>
      </c>
      <c r="Y27" s="197"/>
      <c r="Z27" s="187"/>
      <c r="AA27" s="186" t="s">
        <v>95</v>
      </c>
      <c r="AB27" s="187"/>
      <c r="AC27" s="16"/>
      <c r="AD27" s="197"/>
      <c r="AE27" s="187"/>
      <c r="AF27" s="189"/>
      <c r="AG27" s="29"/>
      <c r="AH27" s="197"/>
      <c r="AI27" s="198"/>
      <c r="AJ27" s="187"/>
      <c r="AK27" s="16"/>
      <c r="AL27" s="16"/>
      <c r="AN27" s="4">
        <v>1</v>
      </c>
      <c r="AO27" s="4" t="e">
        <f>AO49</f>
        <v>#REF!</v>
      </c>
    </row>
    <row r="28" spans="1:41" s="4" customFormat="1" ht="13.2" outlineLevel="1" x14ac:dyDescent="0.25">
      <c r="A28" s="16" t="s">
        <v>82</v>
      </c>
      <c r="B28" s="186"/>
      <c r="C28" s="187"/>
      <c r="D28" s="188" t="s">
        <v>484</v>
      </c>
      <c r="E28" s="1" t="s">
        <v>229</v>
      </c>
      <c r="F28" s="189" t="s">
        <v>201</v>
      </c>
      <c r="G28" s="277" t="s">
        <v>86</v>
      </c>
      <c r="H28" s="278" t="s">
        <v>87</v>
      </c>
      <c r="I28" s="278" t="s">
        <v>591</v>
      </c>
      <c r="J28" s="279" t="s">
        <v>88</v>
      </c>
      <c r="K28" s="280" t="s">
        <v>2371</v>
      </c>
      <c r="L28" s="281" t="s">
        <v>203</v>
      </c>
      <c r="M28" s="282" t="s">
        <v>204</v>
      </c>
      <c r="N28" s="283" t="s">
        <v>488</v>
      </c>
      <c r="O28" s="284" t="s">
        <v>93</v>
      </c>
      <c r="P28" s="285" t="s">
        <v>94</v>
      </c>
      <c r="Q28" s="286" t="s">
        <v>94</v>
      </c>
      <c r="R28" s="285" t="s">
        <v>94</v>
      </c>
      <c r="S28" s="286" t="s">
        <v>94</v>
      </c>
      <c r="T28" s="285" t="s">
        <v>94</v>
      </c>
      <c r="U28" s="286" t="s">
        <v>94</v>
      </c>
      <c r="V28" s="287" t="s">
        <v>94</v>
      </c>
      <c r="W28" s="281" t="s">
        <v>484</v>
      </c>
      <c r="X28" s="288" t="s">
        <v>229</v>
      </c>
      <c r="Y28" s="197"/>
      <c r="Z28" s="187"/>
      <c r="AA28" s="186" t="s">
        <v>95</v>
      </c>
      <c r="AB28" s="187"/>
      <c r="AC28" s="16"/>
      <c r="AD28" s="197"/>
      <c r="AE28" s="187"/>
      <c r="AF28" s="189"/>
      <c r="AG28" s="29"/>
      <c r="AH28" s="197"/>
      <c r="AI28" s="198"/>
      <c r="AJ28" s="187"/>
      <c r="AK28" s="16"/>
      <c r="AL28" s="16"/>
      <c r="AN28" s="4">
        <v>1</v>
      </c>
      <c r="AO28" s="4" t="e">
        <f>AO49</f>
        <v>#REF!</v>
      </c>
    </row>
    <row r="29" spans="1:41" s="4" customFormat="1" ht="13.2" outlineLevel="1" x14ac:dyDescent="0.25">
      <c r="A29" s="16" t="s">
        <v>82</v>
      </c>
      <c r="B29" s="186"/>
      <c r="C29" s="187"/>
      <c r="D29" s="188" t="s">
        <v>587</v>
      </c>
      <c r="E29" s="1" t="s">
        <v>236</v>
      </c>
      <c r="F29" s="189" t="s">
        <v>85</v>
      </c>
      <c r="G29" s="277" t="s">
        <v>86</v>
      </c>
      <c r="H29" s="278" t="s">
        <v>87</v>
      </c>
      <c r="I29" s="278" t="s">
        <v>591</v>
      </c>
      <c r="J29" s="279" t="s">
        <v>88</v>
      </c>
      <c r="K29" s="280" t="s">
        <v>621</v>
      </c>
      <c r="L29" s="281" t="s">
        <v>90</v>
      </c>
      <c r="M29" s="282" t="s">
        <v>91</v>
      </c>
      <c r="N29" s="283" t="s">
        <v>622</v>
      </c>
      <c r="O29" s="284" t="s">
        <v>93</v>
      </c>
      <c r="P29" s="285" t="s">
        <v>94</v>
      </c>
      <c r="Q29" s="286" t="s">
        <v>94</v>
      </c>
      <c r="R29" s="285" t="s">
        <v>94</v>
      </c>
      <c r="S29" s="286" t="s">
        <v>94</v>
      </c>
      <c r="T29" s="285" t="s">
        <v>94</v>
      </c>
      <c r="U29" s="286" t="s">
        <v>94</v>
      </c>
      <c r="V29" s="287" t="s">
        <v>94</v>
      </c>
      <c r="W29" s="281" t="s">
        <v>587</v>
      </c>
      <c r="X29" s="288" t="s">
        <v>236</v>
      </c>
      <c r="Y29" s="197"/>
      <c r="Z29" s="187"/>
      <c r="AA29" s="186" t="s">
        <v>95</v>
      </c>
      <c r="AB29" s="187"/>
      <c r="AC29" s="16"/>
      <c r="AD29" s="197"/>
      <c r="AE29" s="187"/>
      <c r="AF29" s="189"/>
      <c r="AG29" s="29"/>
      <c r="AH29" s="197"/>
      <c r="AI29" s="198"/>
      <c r="AJ29" s="187"/>
      <c r="AK29" s="16"/>
      <c r="AL29" s="16"/>
      <c r="AN29" s="4">
        <v>1</v>
      </c>
      <c r="AO29" s="4" t="e">
        <f>AO49</f>
        <v>#REF!</v>
      </c>
    </row>
    <row r="30" spans="1:41" s="4" customFormat="1" ht="13.2" outlineLevel="1" x14ac:dyDescent="0.25">
      <c r="A30" s="16" t="s">
        <v>82</v>
      </c>
      <c r="B30" s="186"/>
      <c r="C30" s="187"/>
      <c r="D30" s="188" t="s">
        <v>589</v>
      </c>
      <c r="E30" s="1" t="s">
        <v>236</v>
      </c>
      <c r="F30" s="189" t="s">
        <v>259</v>
      </c>
      <c r="G30" s="277" t="s">
        <v>86</v>
      </c>
      <c r="H30" s="278" t="s">
        <v>87</v>
      </c>
      <c r="I30" s="278" t="s">
        <v>591</v>
      </c>
      <c r="J30" s="279" t="s">
        <v>88</v>
      </c>
      <c r="K30" s="280" t="s">
        <v>2372</v>
      </c>
      <c r="L30" s="281" t="s">
        <v>203</v>
      </c>
      <c r="M30" s="282" t="s">
        <v>204</v>
      </c>
      <c r="N30" s="283" t="s">
        <v>623</v>
      </c>
      <c r="O30" s="284" t="s">
        <v>93</v>
      </c>
      <c r="P30" s="285" t="s">
        <v>94</v>
      </c>
      <c r="Q30" s="286" t="s">
        <v>94</v>
      </c>
      <c r="R30" s="285" t="s">
        <v>94</v>
      </c>
      <c r="S30" s="286" t="s">
        <v>94</v>
      </c>
      <c r="T30" s="285" t="s">
        <v>94</v>
      </c>
      <c r="U30" s="286" t="s">
        <v>94</v>
      </c>
      <c r="V30" s="287" t="s">
        <v>94</v>
      </c>
      <c r="W30" s="281" t="s">
        <v>589</v>
      </c>
      <c r="X30" s="288" t="s">
        <v>236</v>
      </c>
      <c r="Y30" s="197"/>
      <c r="Z30" s="187"/>
      <c r="AA30" s="186" t="s">
        <v>95</v>
      </c>
      <c r="AB30" s="187"/>
      <c r="AC30" s="16"/>
      <c r="AD30" s="197"/>
      <c r="AE30" s="187"/>
      <c r="AF30" s="189"/>
      <c r="AG30" s="29"/>
      <c r="AH30" s="197"/>
      <c r="AI30" s="198"/>
      <c r="AJ30" s="187"/>
      <c r="AK30" s="16"/>
      <c r="AL30" s="16"/>
      <c r="AN30" s="4">
        <v>1</v>
      </c>
      <c r="AO30" s="4" t="e">
        <f>AO49</f>
        <v>#REF!</v>
      </c>
    </row>
    <row r="31" spans="1:41" s="4" customFormat="1" ht="13.2" outlineLevel="1" x14ac:dyDescent="0.25">
      <c r="A31" s="16" t="s">
        <v>82</v>
      </c>
      <c r="B31" s="186"/>
      <c r="C31" s="187"/>
      <c r="D31" s="203"/>
      <c r="E31" s="1"/>
      <c r="F31" s="189" t="s">
        <v>111</v>
      </c>
      <c r="G31" s="277" t="s">
        <v>86</v>
      </c>
      <c r="H31" s="278" t="s">
        <v>87</v>
      </c>
      <c r="I31" s="278" t="s">
        <v>591</v>
      </c>
      <c r="J31" s="279" t="s">
        <v>108</v>
      </c>
      <c r="K31" s="280" t="s">
        <v>2138</v>
      </c>
      <c r="L31" s="281" t="s">
        <v>220</v>
      </c>
      <c r="M31" s="282" t="s">
        <v>221</v>
      </c>
      <c r="N31" s="283" t="s">
        <v>2139</v>
      </c>
      <c r="O31" s="284" t="s">
        <v>93</v>
      </c>
      <c r="P31" s="285" t="s">
        <v>94</v>
      </c>
      <c r="Q31" s="286" t="s">
        <v>94</v>
      </c>
      <c r="R31" s="285" t="s">
        <v>94</v>
      </c>
      <c r="S31" s="286" t="s">
        <v>94</v>
      </c>
      <c r="T31" s="285" t="s">
        <v>94</v>
      </c>
      <c r="U31" s="286" t="s">
        <v>94</v>
      </c>
      <c r="V31" s="287" t="s">
        <v>94</v>
      </c>
      <c r="W31" s="281" t="s">
        <v>107</v>
      </c>
      <c r="X31" s="288" t="s">
        <v>2136</v>
      </c>
      <c r="Y31" s="187" t="s">
        <v>2136</v>
      </c>
      <c r="Z31" s="187"/>
      <c r="AA31" s="206"/>
      <c r="AB31" s="187"/>
      <c r="AC31" s="16"/>
      <c r="AD31" s="197"/>
      <c r="AE31" s="187"/>
      <c r="AF31" s="189"/>
      <c r="AG31" s="187"/>
      <c r="AH31" s="197"/>
      <c r="AI31" s="198"/>
      <c r="AJ31" s="187"/>
      <c r="AK31" s="16"/>
      <c r="AL31" s="16"/>
      <c r="AN31" s="4">
        <v>2</v>
      </c>
      <c r="AO31" s="4" t="str">
        <f>AO80</f>
        <v>DIGITAL INFORMATION TO IED IED name R712_P645_87T</v>
      </c>
    </row>
    <row r="32" spans="1:41" s="4" customFormat="1" ht="13.2" x14ac:dyDescent="0.25">
      <c r="G32" s="29" t="s">
        <v>86</v>
      </c>
      <c r="H32" s="190" t="s">
        <v>87</v>
      </c>
      <c r="I32" s="351" t="s">
        <v>591</v>
      </c>
      <c r="J32" s="191" t="s">
        <v>108</v>
      </c>
      <c r="K32" s="192" t="s">
        <v>2140</v>
      </c>
      <c r="L32" s="189" t="s">
        <v>220</v>
      </c>
      <c r="M32" s="193" t="s">
        <v>221</v>
      </c>
      <c r="N32" s="13"/>
      <c r="O32" s="194" t="s">
        <v>93</v>
      </c>
      <c r="P32" s="31" t="s">
        <v>94</v>
      </c>
      <c r="Q32" s="196" t="s">
        <v>94</v>
      </c>
      <c r="R32" s="31" t="s">
        <v>94</v>
      </c>
      <c r="S32" s="196" t="s">
        <v>94</v>
      </c>
      <c r="T32" s="31" t="s">
        <v>94</v>
      </c>
      <c r="U32" s="196" t="s">
        <v>94</v>
      </c>
      <c r="V32" s="32" t="s">
        <v>94</v>
      </c>
      <c r="W32" s="189"/>
      <c r="X32" s="187"/>
      <c r="Y32" s="196" t="s">
        <v>94</v>
      </c>
      <c r="Z32" s="31" t="s">
        <v>94</v>
      </c>
      <c r="AA32" s="196" t="s">
        <v>94</v>
      </c>
      <c r="AB32" s="32" t="s">
        <v>94</v>
      </c>
      <c r="AC32" s="189" t="s">
        <v>107</v>
      </c>
      <c r="AD32" s="187" t="s">
        <v>2136</v>
      </c>
    </row>
    <row r="33" spans="1:41" s="4" customFormat="1" ht="13.2" x14ac:dyDescent="0.25">
      <c r="G33" s="29" t="s">
        <v>86</v>
      </c>
      <c r="H33" s="190" t="s">
        <v>87</v>
      </c>
      <c r="I33" s="351" t="s">
        <v>591</v>
      </c>
      <c r="J33" s="191" t="s">
        <v>108</v>
      </c>
      <c r="K33" s="192" t="s">
        <v>2638</v>
      </c>
      <c r="L33" s="189" t="s">
        <v>220</v>
      </c>
      <c r="M33" s="193" t="s">
        <v>221</v>
      </c>
      <c r="N33" s="13"/>
      <c r="O33" s="194" t="s">
        <v>93</v>
      </c>
      <c r="P33" s="31" t="s">
        <v>94</v>
      </c>
      <c r="Q33" s="196" t="s">
        <v>94</v>
      </c>
      <c r="R33" s="31" t="s">
        <v>94</v>
      </c>
      <c r="S33" s="196" t="s">
        <v>94</v>
      </c>
      <c r="T33" s="31" t="s">
        <v>94</v>
      </c>
      <c r="U33" s="196" t="s">
        <v>94</v>
      </c>
      <c r="V33" s="32" t="s">
        <v>94</v>
      </c>
      <c r="W33" s="189"/>
      <c r="X33" s="187"/>
      <c r="Y33" s="196" t="s">
        <v>94</v>
      </c>
      <c r="Z33" s="31" t="s">
        <v>94</v>
      </c>
      <c r="AA33" s="196" t="s">
        <v>94</v>
      </c>
      <c r="AB33" s="32" t="s">
        <v>94</v>
      </c>
      <c r="AC33" s="189" t="s">
        <v>107</v>
      </c>
      <c r="AD33" s="187" t="s">
        <v>2136</v>
      </c>
    </row>
    <row r="34" spans="1:41" s="4" customFormat="1" ht="13.2" outlineLevel="1" x14ac:dyDescent="0.25">
      <c r="A34" s="16" t="s">
        <v>82</v>
      </c>
      <c r="B34" s="186"/>
      <c r="C34" s="187"/>
      <c r="D34" s="188" t="s">
        <v>107</v>
      </c>
      <c r="E34" s="1" t="s">
        <v>471</v>
      </c>
      <c r="F34" s="189" t="s">
        <v>201</v>
      </c>
      <c r="G34" s="452" t="s">
        <v>86</v>
      </c>
      <c r="H34" s="432" t="s">
        <v>87</v>
      </c>
      <c r="I34" s="351" t="s">
        <v>591</v>
      </c>
      <c r="J34" s="433" t="s">
        <v>108</v>
      </c>
      <c r="K34" s="434" t="s">
        <v>2625</v>
      </c>
      <c r="L34" s="435" t="s">
        <v>203</v>
      </c>
      <c r="M34" s="436" t="s">
        <v>204</v>
      </c>
      <c r="N34" s="437" t="s">
        <v>472</v>
      </c>
      <c r="O34" s="194" t="s">
        <v>93</v>
      </c>
      <c r="P34" s="31" t="s">
        <v>94</v>
      </c>
      <c r="Q34" s="196" t="s">
        <v>94</v>
      </c>
      <c r="R34" s="31" t="s">
        <v>94</v>
      </c>
      <c r="S34" s="196" t="s">
        <v>94</v>
      </c>
      <c r="T34" s="31" t="s">
        <v>94</v>
      </c>
      <c r="U34" s="196" t="s">
        <v>94</v>
      </c>
      <c r="V34" s="32" t="s">
        <v>94</v>
      </c>
      <c r="W34" s="189"/>
      <c r="X34" s="187"/>
      <c r="Y34" s="197"/>
      <c r="Z34" s="187"/>
      <c r="AA34" s="186" t="s">
        <v>95</v>
      </c>
      <c r="AB34" s="187"/>
      <c r="AC34" s="16"/>
      <c r="AD34" s="197"/>
      <c r="AE34" s="187"/>
      <c r="AF34" s="189"/>
      <c r="AG34" s="29"/>
      <c r="AH34" s="197"/>
      <c r="AI34" s="198"/>
      <c r="AJ34" s="187"/>
      <c r="AK34" s="16"/>
      <c r="AL34" s="16"/>
      <c r="AN34" s="4">
        <v>1</v>
      </c>
      <c r="AO34" s="4" t="e">
        <f>AO48</f>
        <v>#REF!</v>
      </c>
    </row>
    <row r="35" spans="1:41" s="4" customFormat="1" ht="13.2" outlineLevel="1" x14ac:dyDescent="0.25">
      <c r="A35" s="16" t="s">
        <v>82</v>
      </c>
      <c r="B35" s="186"/>
      <c r="C35" s="187"/>
      <c r="D35" s="188" t="s">
        <v>107</v>
      </c>
      <c r="E35" s="1" t="s">
        <v>471</v>
      </c>
      <c r="F35" s="189" t="s">
        <v>201</v>
      </c>
      <c r="G35" s="452" t="s">
        <v>86</v>
      </c>
      <c r="H35" s="432" t="s">
        <v>87</v>
      </c>
      <c r="I35" s="351" t="s">
        <v>591</v>
      </c>
      <c r="J35" s="433" t="s">
        <v>108</v>
      </c>
      <c r="K35" s="434" t="s">
        <v>2626</v>
      </c>
      <c r="L35" s="435" t="s">
        <v>203</v>
      </c>
      <c r="M35" s="436" t="s">
        <v>204</v>
      </c>
      <c r="N35" s="437" t="s">
        <v>472</v>
      </c>
      <c r="O35" s="194" t="s">
        <v>93</v>
      </c>
      <c r="P35" s="31" t="s">
        <v>94</v>
      </c>
      <c r="Q35" s="196" t="s">
        <v>94</v>
      </c>
      <c r="R35" s="31" t="s">
        <v>94</v>
      </c>
      <c r="S35" s="196" t="s">
        <v>94</v>
      </c>
      <c r="T35" s="31" t="s">
        <v>94</v>
      </c>
      <c r="U35" s="196" t="s">
        <v>94</v>
      </c>
      <c r="V35" s="32" t="s">
        <v>94</v>
      </c>
      <c r="W35" s="189"/>
      <c r="X35" s="187"/>
      <c r="Y35" s="197"/>
      <c r="Z35" s="187"/>
      <c r="AA35" s="186" t="s">
        <v>95</v>
      </c>
      <c r="AB35" s="187"/>
      <c r="AC35" s="16"/>
      <c r="AD35" s="197"/>
      <c r="AE35" s="187"/>
      <c r="AF35" s="189"/>
      <c r="AG35" s="29"/>
      <c r="AH35" s="197"/>
      <c r="AI35" s="198"/>
      <c r="AJ35" s="187"/>
      <c r="AK35" s="16"/>
      <c r="AL35" s="16"/>
      <c r="AN35" s="4">
        <v>1</v>
      </c>
      <c r="AO35" s="4" t="e">
        <f>AO49</f>
        <v>#REF!</v>
      </c>
    </row>
    <row r="36" spans="1:41" s="4" customFormat="1" ht="13.2" outlineLevel="1" x14ac:dyDescent="0.25">
      <c r="A36" s="16" t="s">
        <v>82</v>
      </c>
      <c r="B36" s="186"/>
      <c r="C36" s="187"/>
      <c r="D36" s="203"/>
      <c r="E36" s="1"/>
      <c r="F36" s="189" t="s">
        <v>111</v>
      </c>
      <c r="G36" s="277" t="s">
        <v>86</v>
      </c>
      <c r="H36" s="278" t="s">
        <v>87</v>
      </c>
      <c r="I36" s="278" t="s">
        <v>591</v>
      </c>
      <c r="J36" s="279" t="s">
        <v>108</v>
      </c>
      <c r="K36" s="280" t="s">
        <v>2140</v>
      </c>
      <c r="L36" s="281" t="s">
        <v>220</v>
      </c>
      <c r="M36" s="282" t="s">
        <v>221</v>
      </c>
      <c r="N36" s="283" t="s">
        <v>2141</v>
      </c>
      <c r="O36" s="284" t="s">
        <v>93</v>
      </c>
      <c r="P36" s="285" t="s">
        <v>94</v>
      </c>
      <c r="Q36" s="286" t="s">
        <v>94</v>
      </c>
      <c r="R36" s="285" t="s">
        <v>94</v>
      </c>
      <c r="S36" s="286" t="s">
        <v>94</v>
      </c>
      <c r="T36" s="285" t="s">
        <v>94</v>
      </c>
      <c r="U36" s="286" t="s">
        <v>94</v>
      </c>
      <c r="V36" s="287" t="s">
        <v>94</v>
      </c>
      <c r="W36" s="281" t="s">
        <v>107</v>
      </c>
      <c r="X36" s="288" t="s">
        <v>2136</v>
      </c>
      <c r="Y36" s="205"/>
      <c r="Z36" s="187"/>
      <c r="AA36" s="206"/>
      <c r="AB36" s="187"/>
      <c r="AC36" s="16"/>
      <c r="AD36" s="197"/>
      <c r="AE36" s="187"/>
      <c r="AF36" s="189"/>
      <c r="AG36" s="187"/>
      <c r="AH36" s="197"/>
      <c r="AI36" s="198"/>
      <c r="AJ36" s="187"/>
      <c r="AK36" s="16"/>
      <c r="AL36" s="16"/>
      <c r="AN36" s="4">
        <v>2</v>
      </c>
      <c r="AO36" s="4" t="str">
        <f>AO31</f>
        <v>DIGITAL INFORMATION TO IED IED name R712_P645_87T</v>
      </c>
    </row>
    <row r="37" spans="1:41" s="4" customFormat="1" ht="13.2" outlineLevel="1" x14ac:dyDescent="0.25">
      <c r="A37" s="16"/>
      <c r="B37" s="186"/>
      <c r="C37" s="187"/>
      <c r="D37" s="203"/>
      <c r="E37" s="1"/>
      <c r="F37" s="189"/>
      <c r="G37" s="350" t="s">
        <v>86</v>
      </c>
      <c r="H37" s="351" t="s">
        <v>87</v>
      </c>
      <c r="I37" s="351" t="s">
        <v>591</v>
      </c>
      <c r="J37" s="342" t="s">
        <v>88</v>
      </c>
      <c r="K37" s="328" t="s">
        <v>2373</v>
      </c>
      <c r="L37" s="337" t="s">
        <v>2450</v>
      </c>
      <c r="M37" s="372" t="s">
        <v>204</v>
      </c>
      <c r="N37" s="395" t="s">
        <v>2577</v>
      </c>
      <c r="O37" s="355"/>
      <c r="P37" s="356"/>
      <c r="Q37" s="357"/>
      <c r="R37" s="356"/>
      <c r="S37" s="357"/>
      <c r="T37" s="356"/>
      <c r="U37" s="357"/>
      <c r="V37" s="358"/>
      <c r="W37" s="352"/>
      <c r="X37" s="359"/>
      <c r="Y37" s="205"/>
      <c r="Z37" s="187"/>
      <c r="AA37" s="206"/>
      <c r="AB37" s="187"/>
      <c r="AC37" s="16"/>
      <c r="AD37" s="197"/>
      <c r="AE37" s="187"/>
      <c r="AF37" s="189"/>
      <c r="AG37" s="187"/>
      <c r="AH37" s="197"/>
      <c r="AI37" s="198"/>
      <c r="AJ37" s="187"/>
      <c r="AK37" s="16"/>
      <c r="AL37" s="16"/>
    </row>
    <row r="38" spans="1:41" s="4" customFormat="1" ht="13.2" outlineLevel="1" x14ac:dyDescent="0.25">
      <c r="A38" s="16"/>
      <c r="B38" s="186"/>
      <c r="C38" s="187"/>
      <c r="D38" s="203"/>
      <c r="E38" s="1"/>
      <c r="F38" s="189"/>
      <c r="G38" s="350" t="s">
        <v>86</v>
      </c>
      <c r="H38" s="351" t="s">
        <v>87</v>
      </c>
      <c r="I38" s="351" t="s">
        <v>591</v>
      </c>
      <c r="J38" s="342" t="s">
        <v>88</v>
      </c>
      <c r="K38" s="328" t="s">
        <v>2374</v>
      </c>
      <c r="L38" s="337" t="s">
        <v>2450</v>
      </c>
      <c r="M38" s="372" t="s">
        <v>204</v>
      </c>
      <c r="N38" s="395" t="s">
        <v>2578</v>
      </c>
      <c r="O38" s="345"/>
      <c r="P38" s="346"/>
      <c r="Q38" s="347"/>
      <c r="R38" s="346"/>
      <c r="S38" s="347"/>
      <c r="T38" s="346"/>
      <c r="U38" s="347"/>
      <c r="V38" s="348"/>
      <c r="W38" s="344"/>
      <c r="X38" s="349"/>
      <c r="Y38" s="205"/>
      <c r="Z38" s="187"/>
      <c r="AA38" s="206"/>
      <c r="AB38" s="187"/>
      <c r="AC38" s="16"/>
      <c r="AD38" s="197"/>
      <c r="AE38" s="187"/>
      <c r="AF38" s="189"/>
      <c r="AG38" s="187"/>
      <c r="AH38" s="197"/>
      <c r="AI38" s="198"/>
      <c r="AJ38" s="187"/>
      <c r="AK38" s="16"/>
      <c r="AL38" s="16"/>
    </row>
    <row r="39" spans="1:41" s="4" customFormat="1" ht="26.4" outlineLevel="1" x14ac:dyDescent="0.25">
      <c r="A39" s="16"/>
      <c r="B39" s="186"/>
      <c r="C39" s="187"/>
      <c r="D39" s="203"/>
      <c r="E39" s="1"/>
      <c r="F39" s="189"/>
      <c r="G39" s="350" t="s">
        <v>86</v>
      </c>
      <c r="H39" s="351" t="s">
        <v>87</v>
      </c>
      <c r="I39" s="351" t="s">
        <v>591</v>
      </c>
      <c r="J39" s="342" t="s">
        <v>88</v>
      </c>
      <c r="K39" s="328" t="s">
        <v>2375</v>
      </c>
      <c r="L39" s="337" t="s">
        <v>2450</v>
      </c>
      <c r="M39" s="372" t="s">
        <v>204</v>
      </c>
      <c r="N39" s="395" t="s">
        <v>2579</v>
      </c>
      <c r="O39" s="345"/>
      <c r="P39" s="346"/>
      <c r="Q39" s="347"/>
      <c r="R39" s="346"/>
      <c r="S39" s="347"/>
      <c r="T39" s="346"/>
      <c r="U39" s="347"/>
      <c r="V39" s="348"/>
      <c r="W39" s="344"/>
      <c r="X39" s="349"/>
      <c r="Y39" s="205"/>
      <c r="Z39" s="187"/>
      <c r="AA39" s="206"/>
      <c r="AB39" s="187"/>
      <c r="AC39" s="16"/>
      <c r="AD39" s="197"/>
      <c r="AE39" s="187"/>
      <c r="AF39" s="189"/>
      <c r="AG39" s="187"/>
      <c r="AH39" s="197"/>
      <c r="AI39" s="198"/>
      <c r="AJ39" s="187"/>
      <c r="AK39" s="16"/>
      <c r="AL39" s="16"/>
    </row>
    <row r="40" spans="1:41" s="4" customFormat="1" ht="26.4" outlineLevel="1" x14ac:dyDescent="0.25">
      <c r="A40" s="16"/>
      <c r="B40" s="186"/>
      <c r="C40" s="187"/>
      <c r="D40" s="203"/>
      <c r="E40" s="1"/>
      <c r="F40" s="189"/>
      <c r="G40" s="350" t="s">
        <v>86</v>
      </c>
      <c r="H40" s="351" t="s">
        <v>87</v>
      </c>
      <c r="I40" s="351" t="s">
        <v>591</v>
      </c>
      <c r="J40" s="342" t="s">
        <v>88</v>
      </c>
      <c r="K40" s="328" t="s">
        <v>2376</v>
      </c>
      <c r="L40" s="337" t="s">
        <v>2450</v>
      </c>
      <c r="M40" s="372" t="s">
        <v>204</v>
      </c>
      <c r="N40" s="395" t="s">
        <v>2580</v>
      </c>
      <c r="O40" s="345"/>
      <c r="P40" s="346"/>
      <c r="Q40" s="347"/>
      <c r="R40" s="346"/>
      <c r="S40" s="347"/>
      <c r="T40" s="346"/>
      <c r="U40" s="347"/>
      <c r="V40" s="348"/>
      <c r="W40" s="344"/>
      <c r="X40" s="349"/>
      <c r="Y40" s="205"/>
      <c r="Z40" s="187"/>
      <c r="AA40" s="206"/>
      <c r="AB40" s="187"/>
      <c r="AC40" s="16"/>
      <c r="AD40" s="197"/>
      <c r="AE40" s="187"/>
      <c r="AF40" s="189"/>
      <c r="AG40" s="187"/>
      <c r="AH40" s="197"/>
      <c r="AI40" s="198"/>
      <c r="AJ40" s="187"/>
      <c r="AK40" s="16"/>
      <c r="AL40" s="16"/>
    </row>
    <row r="41" spans="1:41" s="4" customFormat="1" ht="26.4" outlineLevel="1" x14ac:dyDescent="0.25">
      <c r="A41" s="16"/>
      <c r="B41" s="186"/>
      <c r="C41" s="187"/>
      <c r="D41" s="203"/>
      <c r="E41" s="1"/>
      <c r="F41" s="189"/>
      <c r="G41" s="350" t="s">
        <v>86</v>
      </c>
      <c r="H41" s="351" t="s">
        <v>87</v>
      </c>
      <c r="I41" s="351" t="s">
        <v>591</v>
      </c>
      <c r="J41" s="342" t="s">
        <v>88</v>
      </c>
      <c r="K41" s="328" t="s">
        <v>2377</v>
      </c>
      <c r="L41" s="337" t="s">
        <v>2450</v>
      </c>
      <c r="M41" s="372" t="s">
        <v>204</v>
      </c>
      <c r="N41" s="395" t="s">
        <v>2581</v>
      </c>
      <c r="O41" s="345"/>
      <c r="P41" s="346"/>
      <c r="Q41" s="347"/>
      <c r="R41" s="346"/>
      <c r="S41" s="347"/>
      <c r="T41" s="346"/>
      <c r="U41" s="347"/>
      <c r="V41" s="348"/>
      <c r="W41" s="344"/>
      <c r="X41" s="349"/>
      <c r="Y41" s="205"/>
      <c r="Z41" s="187"/>
      <c r="AA41" s="206"/>
      <c r="AB41" s="187"/>
      <c r="AC41" s="16"/>
      <c r="AD41" s="197"/>
      <c r="AE41" s="187"/>
      <c r="AF41" s="189"/>
      <c r="AG41" s="187"/>
      <c r="AH41" s="197"/>
      <c r="AI41" s="198"/>
      <c r="AJ41" s="187"/>
      <c r="AK41" s="16"/>
      <c r="AL41" s="16"/>
    </row>
    <row r="42" spans="1:41" s="4" customFormat="1" ht="13.2" outlineLevel="1" x14ac:dyDescent="0.25">
      <c r="A42" s="16"/>
      <c r="B42" s="186"/>
      <c r="C42" s="187"/>
      <c r="D42" s="203"/>
      <c r="E42" s="1"/>
      <c r="F42" s="189"/>
      <c r="G42" s="350" t="s">
        <v>86</v>
      </c>
      <c r="H42" s="351" t="s">
        <v>87</v>
      </c>
      <c r="I42" s="351" t="s">
        <v>591</v>
      </c>
      <c r="J42" s="342" t="s">
        <v>88</v>
      </c>
      <c r="K42" s="336" t="s">
        <v>2378</v>
      </c>
      <c r="L42" s="337" t="s">
        <v>2450</v>
      </c>
      <c r="M42" s="372" t="s">
        <v>204</v>
      </c>
      <c r="N42" s="395" t="s">
        <v>2582</v>
      </c>
      <c r="O42" s="345"/>
      <c r="P42" s="346"/>
      <c r="Q42" s="347"/>
      <c r="R42" s="346"/>
      <c r="S42" s="347"/>
      <c r="T42" s="346"/>
      <c r="U42" s="347"/>
      <c r="V42" s="348"/>
      <c r="W42" s="344"/>
      <c r="X42" s="349"/>
      <c r="Y42" s="205"/>
      <c r="Z42" s="187"/>
      <c r="AA42" s="206"/>
      <c r="AB42" s="187"/>
      <c r="AC42" s="16"/>
      <c r="AD42" s="197"/>
      <c r="AE42" s="187"/>
      <c r="AF42" s="189"/>
      <c r="AG42" s="187"/>
      <c r="AH42" s="197"/>
      <c r="AI42" s="198"/>
      <c r="AJ42" s="187"/>
      <c r="AK42" s="16"/>
      <c r="AL42" s="16"/>
    </row>
    <row r="43" spans="1:41" s="4" customFormat="1" ht="13.2" outlineLevel="1" x14ac:dyDescent="0.25">
      <c r="A43" s="16"/>
      <c r="B43" s="186"/>
      <c r="C43" s="187"/>
      <c r="D43" s="203"/>
      <c r="E43" s="1"/>
      <c r="F43" s="189"/>
      <c r="G43" s="350" t="s">
        <v>86</v>
      </c>
      <c r="H43" s="351" t="s">
        <v>87</v>
      </c>
      <c r="I43" s="351" t="s">
        <v>591</v>
      </c>
      <c r="J43" s="342" t="s">
        <v>88</v>
      </c>
      <c r="K43" s="328" t="s">
        <v>2379</v>
      </c>
      <c r="L43" s="337" t="s">
        <v>203</v>
      </c>
      <c r="M43" s="372" t="s">
        <v>204</v>
      </c>
      <c r="N43" s="395" t="s">
        <v>2583</v>
      </c>
      <c r="O43" s="345"/>
      <c r="P43" s="346"/>
      <c r="Q43" s="347"/>
      <c r="R43" s="346"/>
      <c r="S43" s="347"/>
      <c r="T43" s="346"/>
      <c r="U43" s="347"/>
      <c r="V43" s="348"/>
      <c r="W43" s="344"/>
      <c r="X43" s="349"/>
      <c r="Y43" s="205"/>
      <c r="Z43" s="187"/>
      <c r="AA43" s="206"/>
      <c r="AB43" s="187"/>
      <c r="AC43" s="16"/>
      <c r="AD43" s="197"/>
      <c r="AE43" s="187"/>
      <c r="AF43" s="189"/>
      <c r="AG43" s="187"/>
      <c r="AH43" s="197"/>
      <c r="AI43" s="198"/>
      <c r="AJ43" s="187"/>
      <c r="AK43" s="16"/>
      <c r="AL43" s="16"/>
    </row>
    <row r="44" spans="1:41" s="4" customFormat="1" ht="13.2" outlineLevel="1" x14ac:dyDescent="0.25">
      <c r="A44" s="16"/>
      <c r="B44" s="186"/>
      <c r="C44" s="187"/>
      <c r="D44" s="203"/>
      <c r="E44" s="1"/>
      <c r="F44" s="189"/>
      <c r="G44" s="350" t="s">
        <v>86</v>
      </c>
      <c r="H44" s="351" t="s">
        <v>87</v>
      </c>
      <c r="I44" s="351" t="s">
        <v>591</v>
      </c>
      <c r="J44" s="342" t="s">
        <v>88</v>
      </c>
      <c r="K44" s="328" t="s">
        <v>2380</v>
      </c>
      <c r="L44" s="337" t="s">
        <v>203</v>
      </c>
      <c r="M44" s="372" t="s">
        <v>204</v>
      </c>
      <c r="N44" s="395" t="s">
        <v>2584</v>
      </c>
      <c r="O44" s="345"/>
      <c r="P44" s="346"/>
      <c r="Q44" s="347"/>
      <c r="R44" s="346"/>
      <c r="S44" s="347"/>
      <c r="T44" s="346"/>
      <c r="U44" s="347"/>
      <c r="V44" s="348"/>
      <c r="W44" s="344"/>
      <c r="X44" s="349"/>
      <c r="Y44" s="205"/>
      <c r="Z44" s="187"/>
      <c r="AA44" s="206"/>
      <c r="AB44" s="187"/>
      <c r="AC44" s="16"/>
      <c r="AD44" s="197"/>
      <c r="AE44" s="187"/>
      <c r="AF44" s="189"/>
      <c r="AG44" s="187"/>
      <c r="AH44" s="197"/>
      <c r="AI44" s="198"/>
      <c r="AJ44" s="187"/>
      <c r="AK44" s="16"/>
      <c r="AL44" s="16"/>
    </row>
    <row r="45" spans="1:41" s="4" customFormat="1" ht="26.4" outlineLevel="1" x14ac:dyDescent="0.25">
      <c r="A45" s="16" t="s">
        <v>82</v>
      </c>
      <c r="B45" s="186"/>
      <c r="C45" s="187"/>
      <c r="D45" s="203"/>
      <c r="E45" s="1"/>
      <c r="F45" s="189" t="s">
        <v>111</v>
      </c>
      <c r="G45" s="350" t="s">
        <v>86</v>
      </c>
      <c r="H45" s="351" t="s">
        <v>87</v>
      </c>
      <c r="I45" s="351" t="s">
        <v>591</v>
      </c>
      <c r="J45" s="342" t="s">
        <v>88</v>
      </c>
      <c r="K45" s="328" t="s">
        <v>2381</v>
      </c>
      <c r="L45" s="337" t="s">
        <v>2450</v>
      </c>
      <c r="M45" s="372" t="s">
        <v>204</v>
      </c>
      <c r="N45" s="395" t="s">
        <v>2585</v>
      </c>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AO36</f>
        <v>DIGITAL INFORMATION TO IED IED name R712_P645_87T</v>
      </c>
    </row>
    <row r="46" spans="1:41" s="4" customFormat="1" ht="26.4" outlineLevel="1" x14ac:dyDescent="0.25">
      <c r="A46" s="16" t="s">
        <v>82</v>
      </c>
      <c r="B46" s="186"/>
      <c r="C46" s="187"/>
      <c r="D46" s="203"/>
      <c r="E46" s="1"/>
      <c r="F46" s="189" t="s">
        <v>111</v>
      </c>
      <c r="G46" s="350" t="s">
        <v>86</v>
      </c>
      <c r="H46" s="351" t="s">
        <v>87</v>
      </c>
      <c r="I46" s="351" t="s">
        <v>591</v>
      </c>
      <c r="J46" s="342" t="s">
        <v>88</v>
      </c>
      <c r="K46" s="328" t="s">
        <v>2382</v>
      </c>
      <c r="L46" s="337" t="s">
        <v>2450</v>
      </c>
      <c r="M46" s="372" t="s">
        <v>204</v>
      </c>
      <c r="N46" s="395" t="s">
        <v>2586</v>
      </c>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AO45</f>
        <v>DIGITAL INFORMATION TO IED IED name R712_P645_87T</v>
      </c>
    </row>
    <row r="47" spans="1:41" s="4" customFormat="1" ht="13.2" outlineLevel="1" x14ac:dyDescent="0.25">
      <c r="A47" s="16" t="s">
        <v>82</v>
      </c>
      <c r="B47" s="186"/>
      <c r="C47" s="187"/>
      <c r="D47" s="188" t="s">
        <v>107</v>
      </c>
      <c r="E47" s="1" t="s">
        <v>208</v>
      </c>
      <c r="F47" s="189" t="s">
        <v>201</v>
      </c>
      <c r="G47" s="29" t="s">
        <v>86</v>
      </c>
      <c r="H47" s="190" t="s">
        <v>87</v>
      </c>
      <c r="I47" s="190" t="s">
        <v>591</v>
      </c>
      <c r="J47" s="191" t="s">
        <v>108</v>
      </c>
      <c r="K47" s="192" t="s">
        <v>598</v>
      </c>
      <c r="L47" s="189" t="s">
        <v>203</v>
      </c>
      <c r="M47" s="193" t="s">
        <v>204</v>
      </c>
      <c r="N47" s="13" t="s">
        <v>452</v>
      </c>
      <c r="O47" s="194" t="s">
        <v>93</v>
      </c>
      <c r="P47" s="31" t="s">
        <v>94</v>
      </c>
      <c r="Q47" s="196" t="s">
        <v>94</v>
      </c>
      <c r="R47" s="31" t="s">
        <v>94</v>
      </c>
      <c r="S47" s="196" t="s">
        <v>94</v>
      </c>
      <c r="T47" s="31" t="s">
        <v>94</v>
      </c>
      <c r="U47" s="196" t="s">
        <v>94</v>
      </c>
      <c r="V47" s="32" t="s">
        <v>94</v>
      </c>
      <c r="W47" s="189" t="s">
        <v>107</v>
      </c>
      <c r="X47" s="187" t="s">
        <v>208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107</v>
      </c>
      <c r="E48" s="1" t="s">
        <v>211</v>
      </c>
      <c r="F48" s="189" t="s">
        <v>201</v>
      </c>
      <c r="G48" s="29" t="s">
        <v>86</v>
      </c>
      <c r="H48" s="190" t="s">
        <v>87</v>
      </c>
      <c r="I48" s="190" t="s">
        <v>591</v>
      </c>
      <c r="J48" s="191" t="s">
        <v>108</v>
      </c>
      <c r="K48" s="192" t="s">
        <v>2398</v>
      </c>
      <c r="L48" s="189" t="s">
        <v>203</v>
      </c>
      <c r="M48" s="193" t="s">
        <v>204</v>
      </c>
      <c r="N48" s="13" t="s">
        <v>599</v>
      </c>
      <c r="O48" s="194" t="s">
        <v>93</v>
      </c>
      <c r="P48" s="31" t="s">
        <v>94</v>
      </c>
      <c r="Q48" s="196" t="s">
        <v>94</v>
      </c>
      <c r="R48" s="31" t="s">
        <v>94</v>
      </c>
      <c r="S48" s="196" t="s">
        <v>94</v>
      </c>
      <c r="T48" s="31" t="s">
        <v>94</v>
      </c>
      <c r="U48" s="196" t="s">
        <v>94</v>
      </c>
      <c r="V48" s="32" t="s">
        <v>94</v>
      </c>
      <c r="W48" s="189" t="s">
        <v>107</v>
      </c>
      <c r="X48" s="187" t="s">
        <v>211</v>
      </c>
      <c r="Y48" s="197"/>
      <c r="Z48" s="187"/>
      <c r="AA48" s="186" t="s">
        <v>95</v>
      </c>
      <c r="AB48" s="187"/>
      <c r="AC48" s="16"/>
      <c r="AD48" s="197"/>
      <c r="AE48" s="187"/>
      <c r="AF48" s="189"/>
      <c r="AG48" s="29"/>
      <c r="AH48" s="197"/>
      <c r="AI48" s="198"/>
      <c r="AJ48" s="187"/>
      <c r="AK48" s="16"/>
      <c r="AL48" s="16"/>
      <c r="AN48" s="4">
        <v>1</v>
      </c>
      <c r="AO48" s="4" t="e">
        <f t="shared" si="0"/>
        <v>#REF!</v>
      </c>
    </row>
    <row r="49" spans="1:41" s="4" customFormat="1" ht="13.2" outlineLevel="1" x14ac:dyDescent="0.25">
      <c r="A49" s="16" t="s">
        <v>82</v>
      </c>
      <c r="B49" s="186"/>
      <c r="C49" s="187"/>
      <c r="D49" s="188" t="s">
        <v>107</v>
      </c>
      <c r="E49" s="1" t="s">
        <v>212</v>
      </c>
      <c r="F49" s="189" t="s">
        <v>201</v>
      </c>
      <c r="G49" s="29" t="s">
        <v>86</v>
      </c>
      <c r="H49" s="190" t="s">
        <v>87</v>
      </c>
      <c r="I49" s="190" t="s">
        <v>591</v>
      </c>
      <c r="J49" s="191" t="s">
        <v>108</v>
      </c>
      <c r="K49" s="192" t="s">
        <v>2399</v>
      </c>
      <c r="L49" s="189" t="s">
        <v>203</v>
      </c>
      <c r="M49" s="193" t="s">
        <v>204</v>
      </c>
      <c r="N49" s="13" t="s">
        <v>600</v>
      </c>
      <c r="O49" s="194" t="s">
        <v>93</v>
      </c>
      <c r="P49" s="31" t="s">
        <v>94</v>
      </c>
      <c r="Q49" s="196" t="s">
        <v>94</v>
      </c>
      <c r="R49" s="31" t="s">
        <v>94</v>
      </c>
      <c r="S49" s="196" t="s">
        <v>94</v>
      </c>
      <c r="T49" s="31" t="s">
        <v>94</v>
      </c>
      <c r="U49" s="196" t="s">
        <v>94</v>
      </c>
      <c r="V49" s="32" t="s">
        <v>94</v>
      </c>
      <c r="W49" s="189" t="s">
        <v>107</v>
      </c>
      <c r="X49" s="187" t="s">
        <v>212</v>
      </c>
      <c r="Y49" s="197"/>
      <c r="Z49" s="187"/>
      <c r="AA49" s="186" t="s">
        <v>95</v>
      </c>
      <c r="AB49" s="187"/>
      <c r="AC49" s="16"/>
      <c r="AD49" s="197"/>
      <c r="AE49" s="187"/>
      <c r="AF49" s="189"/>
      <c r="AG49" s="29"/>
      <c r="AH49" s="197"/>
      <c r="AI49" s="198"/>
      <c r="AJ49" s="187"/>
      <c r="AK49" s="16"/>
      <c r="AL49" s="16"/>
      <c r="AN49" s="4">
        <v>1</v>
      </c>
      <c r="AO49" s="4" t="e">
        <f t="shared" si="0"/>
        <v>#REF!</v>
      </c>
    </row>
    <row r="50" spans="1:41" s="4" customFormat="1" ht="13.2" outlineLevel="1" x14ac:dyDescent="0.25">
      <c r="A50" s="16"/>
      <c r="B50" s="186"/>
      <c r="C50" s="187"/>
      <c r="D50" s="188"/>
      <c r="E50" s="1"/>
      <c r="F50" s="189"/>
      <c r="G50" s="29"/>
      <c r="H50" s="190"/>
      <c r="I50" s="190"/>
      <c r="J50" s="191"/>
      <c r="K50" s="192" t="s">
        <v>2412</v>
      </c>
      <c r="L50" s="189"/>
      <c r="M50" s="193"/>
      <c r="N50" s="13"/>
      <c r="O50" s="194"/>
      <c r="P50" s="31"/>
      <c r="Q50" s="196"/>
      <c r="R50" s="31"/>
      <c r="S50" s="196"/>
      <c r="T50" s="31"/>
      <c r="U50" s="196"/>
      <c r="V50" s="32"/>
      <c r="W50" s="189"/>
      <c r="X50" s="187"/>
      <c r="Y50" s="197"/>
      <c r="Z50" s="187"/>
      <c r="AA50" s="186"/>
      <c r="AB50" s="187"/>
      <c r="AC50" s="16"/>
      <c r="AD50" s="197"/>
      <c r="AE50" s="187"/>
      <c r="AF50" s="189"/>
      <c r="AG50" s="29"/>
      <c r="AH50" s="197"/>
      <c r="AI50" s="198"/>
      <c r="AJ50" s="187"/>
      <c r="AK50" s="16"/>
      <c r="AL50" s="16"/>
    </row>
    <row r="51" spans="1:41" s="4" customFormat="1" ht="13.2" outlineLevel="1" x14ac:dyDescent="0.25">
      <c r="A51" s="16" t="s">
        <v>82</v>
      </c>
      <c r="B51" s="186"/>
      <c r="C51" s="187"/>
      <c r="D51" s="188" t="s">
        <v>107</v>
      </c>
      <c r="E51" s="1" t="s">
        <v>227</v>
      </c>
      <c r="F51" s="189" t="s">
        <v>201</v>
      </c>
      <c r="G51" s="29" t="s">
        <v>86</v>
      </c>
      <c r="H51" s="190" t="s">
        <v>87</v>
      </c>
      <c r="I51" s="190" t="s">
        <v>591</v>
      </c>
      <c r="J51" s="191" t="s">
        <v>108</v>
      </c>
      <c r="K51" s="192" t="s">
        <v>2416</v>
      </c>
      <c r="L51" s="189" t="s">
        <v>210</v>
      </c>
      <c r="M51" s="193" t="s">
        <v>204</v>
      </c>
      <c r="N51" s="13" t="s">
        <v>2210</v>
      </c>
      <c r="O51" s="194" t="s">
        <v>93</v>
      </c>
      <c r="P51" s="31" t="s">
        <v>94</v>
      </c>
      <c r="Q51" s="196" t="s">
        <v>94</v>
      </c>
      <c r="R51" s="31" t="s">
        <v>94</v>
      </c>
      <c r="S51" s="196" t="s">
        <v>94</v>
      </c>
      <c r="T51" s="31" t="s">
        <v>94</v>
      </c>
      <c r="U51" s="196" t="s">
        <v>94</v>
      </c>
      <c r="V51" s="32" t="s">
        <v>94</v>
      </c>
      <c r="W51" s="189" t="s">
        <v>107</v>
      </c>
      <c r="X51" s="187" t="s">
        <v>227</v>
      </c>
      <c r="Y51" s="197"/>
      <c r="Z51" s="187"/>
      <c r="AA51" s="186" t="s">
        <v>95</v>
      </c>
      <c r="AB51" s="187"/>
      <c r="AC51" s="16"/>
      <c r="AD51" s="197"/>
      <c r="AE51" s="187"/>
      <c r="AF51" s="189"/>
      <c r="AG51" s="29"/>
      <c r="AH51" s="197"/>
      <c r="AI51" s="198"/>
      <c r="AJ51" s="187"/>
      <c r="AK51" s="16"/>
      <c r="AL51" s="16"/>
      <c r="AN51" s="4">
        <v>1</v>
      </c>
      <c r="AO51" s="4" t="e">
        <f>AO49</f>
        <v>#REF!</v>
      </c>
    </row>
    <row r="52" spans="1:41" s="4" customFormat="1" ht="13.2" outlineLevel="1" x14ac:dyDescent="0.25">
      <c r="A52" s="16" t="s">
        <v>82</v>
      </c>
      <c r="B52" s="186"/>
      <c r="C52" s="187"/>
      <c r="D52" s="188" t="s">
        <v>107</v>
      </c>
      <c r="E52" s="1" t="s">
        <v>298</v>
      </c>
      <c r="F52" s="189" t="s">
        <v>201</v>
      </c>
      <c r="G52" s="29" t="s">
        <v>86</v>
      </c>
      <c r="H52" s="190" t="s">
        <v>87</v>
      </c>
      <c r="I52" s="190" t="s">
        <v>591</v>
      </c>
      <c r="J52" s="191" t="s">
        <v>108</v>
      </c>
      <c r="K52" s="192" t="s">
        <v>2401</v>
      </c>
      <c r="L52" s="189" t="s">
        <v>2402</v>
      </c>
      <c r="M52" s="193" t="s">
        <v>204</v>
      </c>
      <c r="N52" s="13" t="s">
        <v>601</v>
      </c>
      <c r="O52" s="194" t="s">
        <v>93</v>
      </c>
      <c r="P52" s="31" t="s">
        <v>94</v>
      </c>
      <c r="Q52" s="196" t="s">
        <v>94</v>
      </c>
      <c r="R52" s="31" t="s">
        <v>94</v>
      </c>
      <c r="S52" s="196" t="s">
        <v>94</v>
      </c>
      <c r="T52" s="31" t="s">
        <v>94</v>
      </c>
      <c r="U52" s="196" t="s">
        <v>94</v>
      </c>
      <c r="V52" s="32" t="s">
        <v>94</v>
      </c>
      <c r="W52" s="189" t="s">
        <v>107</v>
      </c>
      <c r="X52" s="187" t="s">
        <v>298</v>
      </c>
      <c r="Y52" s="197"/>
      <c r="Z52" s="187"/>
      <c r="AA52" s="186" t="s">
        <v>95</v>
      </c>
      <c r="AB52" s="187"/>
      <c r="AC52" s="16"/>
      <c r="AD52" s="197"/>
      <c r="AE52" s="187"/>
      <c r="AF52" s="189"/>
      <c r="AG52" s="29"/>
      <c r="AH52" s="197"/>
      <c r="AI52" s="198"/>
      <c r="AJ52" s="187"/>
      <c r="AK52" s="16"/>
      <c r="AL52" s="16"/>
      <c r="AN52" s="4">
        <v>1</v>
      </c>
      <c r="AO52" s="4" t="e">
        <f>AO49</f>
        <v>#REF!</v>
      </c>
    </row>
    <row r="53" spans="1:41" s="4" customFormat="1" ht="13.2" outlineLevel="1" x14ac:dyDescent="0.25">
      <c r="A53" s="16" t="s">
        <v>82</v>
      </c>
      <c r="B53" s="186"/>
      <c r="C53" s="187"/>
      <c r="D53" s="188" t="s">
        <v>107</v>
      </c>
      <c r="E53" s="1" t="s">
        <v>300</v>
      </c>
      <c r="F53" s="189" t="s">
        <v>201</v>
      </c>
      <c r="G53" s="29" t="s">
        <v>86</v>
      </c>
      <c r="H53" s="190" t="s">
        <v>87</v>
      </c>
      <c r="I53" s="190" t="s">
        <v>591</v>
      </c>
      <c r="J53" s="191" t="s">
        <v>108</v>
      </c>
      <c r="K53" s="192" t="s">
        <v>602</v>
      </c>
      <c r="L53" s="189" t="s">
        <v>203</v>
      </c>
      <c r="M53" s="193" t="s">
        <v>204</v>
      </c>
      <c r="N53" s="13" t="s">
        <v>458</v>
      </c>
      <c r="O53" s="194" t="s">
        <v>93</v>
      </c>
      <c r="P53" s="31" t="s">
        <v>94</v>
      </c>
      <c r="Q53" s="196" t="s">
        <v>94</v>
      </c>
      <c r="R53" s="31" t="s">
        <v>94</v>
      </c>
      <c r="S53" s="196" t="s">
        <v>94</v>
      </c>
      <c r="T53" s="31" t="s">
        <v>94</v>
      </c>
      <c r="U53" s="196" t="s">
        <v>94</v>
      </c>
      <c r="V53" s="32" t="s">
        <v>94</v>
      </c>
      <c r="W53" s="189" t="s">
        <v>107</v>
      </c>
      <c r="X53" s="187" t="s">
        <v>300</v>
      </c>
      <c r="Y53" s="197"/>
      <c r="Z53" s="187"/>
      <c r="AA53" s="186" t="s">
        <v>95</v>
      </c>
      <c r="AB53" s="187"/>
      <c r="AC53" s="16"/>
      <c r="AD53" s="197"/>
      <c r="AE53" s="187"/>
      <c r="AF53" s="189"/>
      <c r="AG53" s="29"/>
      <c r="AH53" s="197"/>
      <c r="AI53" s="198"/>
      <c r="AJ53" s="187"/>
      <c r="AK53" s="16"/>
      <c r="AL53" s="16"/>
      <c r="AN53" s="4">
        <v>1</v>
      </c>
      <c r="AO53" s="4" t="e">
        <f>AO49</f>
        <v>#REF!</v>
      </c>
    </row>
    <row r="54" spans="1:41" s="4" customFormat="1" ht="13.2" outlineLevel="1" x14ac:dyDescent="0.25">
      <c r="A54" s="16" t="s">
        <v>82</v>
      </c>
      <c r="B54" s="186"/>
      <c r="C54" s="187"/>
      <c r="D54" s="188" t="s">
        <v>107</v>
      </c>
      <c r="E54" s="1" t="s">
        <v>302</v>
      </c>
      <c r="F54" s="189" t="s">
        <v>201</v>
      </c>
      <c r="G54" s="29" t="s">
        <v>86</v>
      </c>
      <c r="H54" s="190" t="s">
        <v>87</v>
      </c>
      <c r="I54" s="190" t="s">
        <v>591</v>
      </c>
      <c r="J54" s="191" t="s">
        <v>108</v>
      </c>
      <c r="K54" s="192" t="s">
        <v>2406</v>
      </c>
      <c r="L54" s="189" t="s">
        <v>203</v>
      </c>
      <c r="M54" s="193" t="s">
        <v>204</v>
      </c>
      <c r="N54" s="13" t="s">
        <v>603</v>
      </c>
      <c r="O54" s="194" t="s">
        <v>93</v>
      </c>
      <c r="P54" s="31" t="s">
        <v>94</v>
      </c>
      <c r="Q54" s="196" t="s">
        <v>94</v>
      </c>
      <c r="R54" s="31" t="s">
        <v>94</v>
      </c>
      <c r="S54" s="196" t="s">
        <v>94</v>
      </c>
      <c r="T54" s="31" t="s">
        <v>94</v>
      </c>
      <c r="U54" s="196" t="s">
        <v>94</v>
      </c>
      <c r="V54" s="32" t="s">
        <v>94</v>
      </c>
      <c r="W54" s="189" t="s">
        <v>107</v>
      </c>
      <c r="X54" s="187" t="s">
        <v>302</v>
      </c>
      <c r="Y54" s="197"/>
      <c r="Z54" s="187"/>
      <c r="AA54" s="186" t="s">
        <v>95</v>
      </c>
      <c r="AB54" s="187"/>
      <c r="AC54" s="16"/>
      <c r="AD54" s="197"/>
      <c r="AE54" s="187"/>
      <c r="AF54" s="189"/>
      <c r="AG54" s="29"/>
      <c r="AH54" s="197"/>
      <c r="AI54" s="198"/>
      <c r="AJ54" s="187"/>
      <c r="AK54" s="16"/>
      <c r="AL54" s="16"/>
      <c r="AN54" s="4">
        <v>1</v>
      </c>
      <c r="AO54" s="4" t="e">
        <f>AO49</f>
        <v>#REF!</v>
      </c>
    </row>
    <row r="55" spans="1:41" s="4" customFormat="1" ht="13.2" outlineLevel="1" x14ac:dyDescent="0.25">
      <c r="A55" s="16" t="s">
        <v>82</v>
      </c>
      <c r="B55" s="186"/>
      <c r="C55" s="187"/>
      <c r="D55" s="188" t="s">
        <v>107</v>
      </c>
      <c r="E55" s="1" t="s">
        <v>305</v>
      </c>
      <c r="F55" s="189" t="s">
        <v>201</v>
      </c>
      <c r="G55" s="29" t="s">
        <v>86</v>
      </c>
      <c r="H55" s="190" t="s">
        <v>87</v>
      </c>
      <c r="I55" s="190" t="s">
        <v>591</v>
      </c>
      <c r="J55" s="191" t="s">
        <v>108</v>
      </c>
      <c r="K55" s="192" t="s">
        <v>2411</v>
      </c>
      <c r="L55" s="189" t="s">
        <v>203</v>
      </c>
      <c r="M55" s="193" t="s">
        <v>204</v>
      </c>
      <c r="N55" s="13" t="s">
        <v>604</v>
      </c>
      <c r="O55" s="194" t="s">
        <v>93</v>
      </c>
      <c r="P55" s="31" t="s">
        <v>94</v>
      </c>
      <c r="Q55" s="196" t="s">
        <v>94</v>
      </c>
      <c r="R55" s="31" t="s">
        <v>94</v>
      </c>
      <c r="S55" s="196" t="s">
        <v>94</v>
      </c>
      <c r="T55" s="31" t="s">
        <v>94</v>
      </c>
      <c r="U55" s="196" t="s">
        <v>94</v>
      </c>
      <c r="V55" s="32" t="s">
        <v>94</v>
      </c>
      <c r="W55" s="189" t="s">
        <v>107</v>
      </c>
      <c r="X55" s="187" t="s">
        <v>305</v>
      </c>
      <c r="Y55" s="197"/>
      <c r="Z55" s="187"/>
      <c r="AA55" s="186" t="s">
        <v>95</v>
      </c>
      <c r="AB55" s="187"/>
      <c r="AC55" s="16"/>
      <c r="AD55" s="197"/>
      <c r="AE55" s="187"/>
      <c r="AF55" s="189"/>
      <c r="AG55" s="29"/>
      <c r="AH55" s="197"/>
      <c r="AI55" s="198"/>
      <c r="AJ55" s="187"/>
      <c r="AK55" s="16"/>
      <c r="AL55" s="16"/>
      <c r="AN55" s="4">
        <v>1</v>
      </c>
      <c r="AO55" s="4" t="e">
        <f>AO49</f>
        <v>#REF!</v>
      </c>
    </row>
    <row r="56" spans="1:41" s="4" customFormat="1" ht="13.2" outlineLevel="1" x14ac:dyDescent="0.25">
      <c r="A56" s="16"/>
      <c r="B56" s="186"/>
      <c r="C56" s="187"/>
      <c r="D56" s="188"/>
      <c r="E56" s="1"/>
      <c r="F56" s="189"/>
      <c r="G56" s="29"/>
      <c r="H56" s="190"/>
      <c r="I56" s="190"/>
      <c r="J56" s="191"/>
      <c r="K56" s="192" t="s">
        <v>2413</v>
      </c>
      <c r="L56" s="189"/>
      <c r="M56" s="193"/>
      <c r="N56" s="13"/>
      <c r="O56" s="194"/>
      <c r="P56" s="31"/>
      <c r="Q56" s="196"/>
      <c r="R56" s="31"/>
      <c r="S56" s="196"/>
      <c r="T56" s="31"/>
      <c r="U56" s="196"/>
      <c r="V56" s="32"/>
      <c r="W56" s="189"/>
      <c r="X56" s="187"/>
      <c r="Y56" s="197"/>
      <c r="Z56" s="187"/>
      <c r="AA56" s="186"/>
      <c r="AB56" s="187"/>
      <c r="AC56" s="16"/>
      <c r="AD56" s="197"/>
      <c r="AE56" s="187"/>
      <c r="AF56" s="189"/>
      <c r="AG56" s="29"/>
      <c r="AH56" s="197"/>
      <c r="AI56" s="198"/>
      <c r="AJ56" s="187"/>
      <c r="AK56" s="16"/>
      <c r="AL56" s="16"/>
    </row>
    <row r="57" spans="1:41" s="4" customFormat="1" ht="13.2" outlineLevel="1" x14ac:dyDescent="0.25">
      <c r="A57" s="16" t="s">
        <v>82</v>
      </c>
      <c r="B57" s="186"/>
      <c r="C57" s="187"/>
      <c r="D57" s="188" t="s">
        <v>107</v>
      </c>
      <c r="E57" s="1" t="s">
        <v>307</v>
      </c>
      <c r="F57" s="189" t="s">
        <v>201</v>
      </c>
      <c r="G57" s="29" t="s">
        <v>86</v>
      </c>
      <c r="H57" s="190" t="s">
        <v>87</v>
      </c>
      <c r="I57" s="190" t="s">
        <v>591</v>
      </c>
      <c r="J57" s="191" t="s">
        <v>108</v>
      </c>
      <c r="K57" s="192" t="s">
        <v>2417</v>
      </c>
      <c r="L57" s="189" t="s">
        <v>90</v>
      </c>
      <c r="M57" s="193" t="s">
        <v>91</v>
      </c>
      <c r="N57" s="13" t="s">
        <v>2211</v>
      </c>
      <c r="O57" s="194" t="s">
        <v>93</v>
      </c>
      <c r="P57" s="31" t="s">
        <v>94</v>
      </c>
      <c r="Q57" s="196" t="s">
        <v>94</v>
      </c>
      <c r="R57" s="31" t="s">
        <v>94</v>
      </c>
      <c r="S57" s="196" t="s">
        <v>94</v>
      </c>
      <c r="T57" s="31" t="s">
        <v>94</v>
      </c>
      <c r="U57" s="196" t="s">
        <v>94</v>
      </c>
      <c r="V57" s="32" t="s">
        <v>94</v>
      </c>
      <c r="W57" s="189" t="s">
        <v>107</v>
      </c>
      <c r="X57" s="187" t="s">
        <v>307</v>
      </c>
      <c r="Y57" s="197"/>
      <c r="Z57" s="187"/>
      <c r="AA57" s="186" t="s">
        <v>95</v>
      </c>
      <c r="AB57" s="187"/>
      <c r="AC57" s="16"/>
      <c r="AD57" s="197"/>
      <c r="AE57" s="187"/>
      <c r="AF57" s="189"/>
      <c r="AG57" s="29"/>
      <c r="AH57" s="197"/>
      <c r="AI57" s="198"/>
      <c r="AJ57" s="187"/>
      <c r="AK57" s="16"/>
      <c r="AL57" s="16"/>
      <c r="AN57" s="4">
        <v>1</v>
      </c>
      <c r="AO57" s="4" t="e">
        <f>AO49</f>
        <v>#REF!</v>
      </c>
    </row>
    <row r="58" spans="1:41" s="4" customFormat="1" ht="13.2" outlineLevel="1" x14ac:dyDescent="0.25">
      <c r="A58" s="16" t="s">
        <v>82</v>
      </c>
      <c r="B58" s="186"/>
      <c r="C58" s="187"/>
      <c r="D58" s="188" t="s">
        <v>107</v>
      </c>
      <c r="E58" s="1" t="s">
        <v>208</v>
      </c>
      <c r="F58" s="189" t="s">
        <v>201</v>
      </c>
      <c r="G58" s="29" t="s">
        <v>86</v>
      </c>
      <c r="H58" s="190" t="s">
        <v>87</v>
      </c>
      <c r="I58" s="190" t="s">
        <v>591</v>
      </c>
      <c r="J58" s="191" t="s">
        <v>108</v>
      </c>
      <c r="K58" s="192" t="s">
        <v>602</v>
      </c>
      <c r="L58" s="189" t="s">
        <v>203</v>
      </c>
      <c r="M58" s="193" t="s">
        <v>204</v>
      </c>
      <c r="N58" s="13" t="s">
        <v>452</v>
      </c>
      <c r="O58" s="194" t="s">
        <v>93</v>
      </c>
      <c r="P58" s="31" t="s">
        <v>94</v>
      </c>
      <c r="Q58" s="196" t="s">
        <v>94</v>
      </c>
      <c r="R58" s="31" t="s">
        <v>94</v>
      </c>
      <c r="S58" s="196" t="s">
        <v>94</v>
      </c>
      <c r="T58" s="31" t="s">
        <v>94</v>
      </c>
      <c r="U58" s="196" t="s">
        <v>94</v>
      </c>
      <c r="V58" s="32" t="s">
        <v>94</v>
      </c>
      <c r="W58" s="189" t="s">
        <v>107</v>
      </c>
      <c r="X58" s="187" t="s">
        <v>208</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107</v>
      </c>
      <c r="E59" s="1" t="s">
        <v>309</v>
      </c>
      <c r="F59" s="189" t="s">
        <v>201</v>
      </c>
      <c r="G59" s="29" t="s">
        <v>86</v>
      </c>
      <c r="H59" s="190" t="s">
        <v>87</v>
      </c>
      <c r="I59" s="190" t="s">
        <v>591</v>
      </c>
      <c r="J59" s="191" t="s">
        <v>108</v>
      </c>
      <c r="K59" s="192" t="s">
        <v>2405</v>
      </c>
      <c r="L59" s="189" t="s">
        <v>203</v>
      </c>
      <c r="M59" s="193" t="s">
        <v>204</v>
      </c>
      <c r="N59" s="13" t="s">
        <v>605</v>
      </c>
      <c r="O59" s="194" t="s">
        <v>93</v>
      </c>
      <c r="P59" s="31" t="s">
        <v>94</v>
      </c>
      <c r="Q59" s="196" t="s">
        <v>94</v>
      </c>
      <c r="R59" s="31" t="s">
        <v>94</v>
      </c>
      <c r="S59" s="196" t="s">
        <v>94</v>
      </c>
      <c r="T59" s="31" t="s">
        <v>94</v>
      </c>
      <c r="U59" s="196" t="s">
        <v>94</v>
      </c>
      <c r="V59" s="32" t="s">
        <v>94</v>
      </c>
      <c r="W59" s="189" t="s">
        <v>107</v>
      </c>
      <c r="X59" s="187" t="s">
        <v>309</v>
      </c>
      <c r="Y59" s="197"/>
      <c r="Z59" s="187"/>
      <c r="AA59" s="186" t="s">
        <v>95</v>
      </c>
      <c r="AB59" s="187"/>
      <c r="AC59" s="16"/>
      <c r="AD59" s="197"/>
      <c r="AE59" s="187"/>
      <c r="AF59" s="189"/>
      <c r="AG59" s="29"/>
      <c r="AH59" s="197"/>
      <c r="AI59" s="198"/>
      <c r="AJ59" s="187"/>
      <c r="AK59" s="16"/>
      <c r="AL59" s="16"/>
      <c r="AN59" s="4">
        <v>1</v>
      </c>
      <c r="AO59" s="4" t="e">
        <f>AO49</f>
        <v>#REF!</v>
      </c>
    </row>
    <row r="60" spans="1:41" s="4" customFormat="1" ht="13.2" outlineLevel="1" x14ac:dyDescent="0.25">
      <c r="A60" s="16" t="s">
        <v>82</v>
      </c>
      <c r="B60" s="186"/>
      <c r="C60" s="187"/>
      <c r="D60" s="188" t="s">
        <v>107</v>
      </c>
      <c r="E60" s="1" t="s">
        <v>311</v>
      </c>
      <c r="F60" s="189" t="s">
        <v>201</v>
      </c>
      <c r="G60" s="29" t="s">
        <v>86</v>
      </c>
      <c r="H60" s="190" t="s">
        <v>87</v>
      </c>
      <c r="I60" s="190" t="s">
        <v>591</v>
      </c>
      <c r="J60" s="191" t="s">
        <v>108</v>
      </c>
      <c r="K60" s="192" t="s">
        <v>606</v>
      </c>
      <c r="L60" s="189" t="s">
        <v>203</v>
      </c>
      <c r="M60" s="193" t="s">
        <v>204</v>
      </c>
      <c r="N60" s="13" t="s">
        <v>464</v>
      </c>
      <c r="O60" s="194" t="s">
        <v>93</v>
      </c>
      <c r="P60" s="31" t="s">
        <v>94</v>
      </c>
      <c r="Q60" s="196" t="s">
        <v>94</v>
      </c>
      <c r="R60" s="31" t="s">
        <v>94</v>
      </c>
      <c r="S60" s="196" t="s">
        <v>94</v>
      </c>
      <c r="T60" s="31" t="s">
        <v>94</v>
      </c>
      <c r="U60" s="196" t="s">
        <v>94</v>
      </c>
      <c r="V60" s="32" t="s">
        <v>94</v>
      </c>
      <c r="W60" s="189" t="s">
        <v>107</v>
      </c>
      <c r="X60" s="187" t="s">
        <v>311</v>
      </c>
      <c r="Y60" s="197"/>
      <c r="Z60" s="187"/>
      <c r="AA60" s="186" t="s">
        <v>95</v>
      </c>
      <c r="AB60" s="187"/>
      <c r="AC60" s="16"/>
      <c r="AD60" s="197"/>
      <c r="AE60" s="187"/>
      <c r="AF60" s="189"/>
      <c r="AG60" s="29"/>
      <c r="AH60" s="197"/>
      <c r="AI60" s="198"/>
      <c r="AJ60" s="187"/>
      <c r="AK60" s="16"/>
      <c r="AL60" s="16"/>
      <c r="AN60" s="4">
        <v>1</v>
      </c>
      <c r="AO60" s="4" t="e">
        <f>AO49</f>
        <v>#REF!</v>
      </c>
    </row>
    <row r="61" spans="1:41" s="4" customFormat="1" ht="13.2" outlineLevel="1" x14ac:dyDescent="0.25">
      <c r="A61" s="16" t="s">
        <v>82</v>
      </c>
      <c r="B61" s="186"/>
      <c r="C61" s="187"/>
      <c r="D61" s="188" t="s">
        <v>107</v>
      </c>
      <c r="E61" s="1" t="s">
        <v>313</v>
      </c>
      <c r="F61" s="189" t="s">
        <v>201</v>
      </c>
      <c r="G61" s="29" t="s">
        <v>86</v>
      </c>
      <c r="H61" s="190" t="s">
        <v>87</v>
      </c>
      <c r="I61" s="190" t="s">
        <v>591</v>
      </c>
      <c r="J61" s="191" t="s">
        <v>108</v>
      </c>
      <c r="K61" s="192" t="s">
        <v>2407</v>
      </c>
      <c r="L61" s="189" t="s">
        <v>203</v>
      </c>
      <c r="M61" s="193" t="s">
        <v>204</v>
      </c>
      <c r="N61" s="13" t="s">
        <v>607</v>
      </c>
      <c r="O61" s="194" t="s">
        <v>93</v>
      </c>
      <c r="P61" s="31" t="s">
        <v>94</v>
      </c>
      <c r="Q61" s="196" t="s">
        <v>94</v>
      </c>
      <c r="R61" s="31" t="s">
        <v>94</v>
      </c>
      <c r="S61" s="196" t="s">
        <v>94</v>
      </c>
      <c r="T61" s="31" t="s">
        <v>94</v>
      </c>
      <c r="U61" s="196" t="s">
        <v>94</v>
      </c>
      <c r="V61" s="32" t="s">
        <v>94</v>
      </c>
      <c r="W61" s="189" t="s">
        <v>107</v>
      </c>
      <c r="X61" s="187" t="s">
        <v>313</v>
      </c>
      <c r="Y61" s="197"/>
      <c r="Z61" s="187"/>
      <c r="AA61" s="186" t="s">
        <v>95</v>
      </c>
      <c r="AB61" s="187"/>
      <c r="AC61" s="16"/>
      <c r="AD61" s="197"/>
      <c r="AE61" s="187"/>
      <c r="AF61" s="189"/>
      <c r="AG61" s="29"/>
      <c r="AH61" s="197"/>
      <c r="AI61" s="198"/>
      <c r="AJ61" s="187"/>
      <c r="AK61" s="16"/>
      <c r="AL61" s="16"/>
      <c r="AN61" s="4">
        <v>1</v>
      </c>
      <c r="AO61" s="4" t="e">
        <f>AO49</f>
        <v>#REF!</v>
      </c>
    </row>
    <row r="62" spans="1:41" s="4" customFormat="1" ht="13.2" outlineLevel="1" x14ac:dyDescent="0.25">
      <c r="A62" s="16" t="s">
        <v>82</v>
      </c>
      <c r="B62" s="186"/>
      <c r="C62" s="187"/>
      <c r="D62" s="188" t="s">
        <v>107</v>
      </c>
      <c r="E62" s="1" t="s">
        <v>470</v>
      </c>
      <c r="F62" s="189" t="s">
        <v>201</v>
      </c>
      <c r="G62" s="29" t="s">
        <v>86</v>
      </c>
      <c r="H62" s="190" t="s">
        <v>87</v>
      </c>
      <c r="I62" s="190" t="s">
        <v>591</v>
      </c>
      <c r="J62" s="191" t="s">
        <v>108</v>
      </c>
      <c r="K62" s="192" t="s">
        <v>2408</v>
      </c>
      <c r="L62" s="189" t="s">
        <v>203</v>
      </c>
      <c r="M62" s="193" t="s">
        <v>204</v>
      </c>
      <c r="N62" s="13" t="s">
        <v>608</v>
      </c>
      <c r="O62" s="194" t="s">
        <v>93</v>
      </c>
      <c r="P62" s="31" t="s">
        <v>94</v>
      </c>
      <c r="Q62" s="196" t="s">
        <v>94</v>
      </c>
      <c r="R62" s="31" t="s">
        <v>94</v>
      </c>
      <c r="S62" s="196" t="s">
        <v>94</v>
      </c>
      <c r="T62" s="31" t="s">
        <v>94</v>
      </c>
      <c r="U62" s="196" t="s">
        <v>94</v>
      </c>
      <c r="V62" s="32" t="s">
        <v>94</v>
      </c>
      <c r="W62" s="189" t="s">
        <v>107</v>
      </c>
      <c r="X62" s="187" t="s">
        <v>470</v>
      </c>
      <c r="Y62" s="197"/>
      <c r="Z62" s="187"/>
      <c r="AA62" s="186" t="s">
        <v>95</v>
      </c>
      <c r="AB62" s="187"/>
      <c r="AC62" s="16"/>
      <c r="AD62" s="197"/>
      <c r="AE62" s="187"/>
      <c r="AF62" s="189"/>
      <c r="AG62" s="29"/>
      <c r="AH62" s="197"/>
      <c r="AI62" s="198"/>
      <c r="AJ62" s="187"/>
      <c r="AK62" s="16"/>
      <c r="AL62" s="16"/>
      <c r="AN62" s="4">
        <v>1</v>
      </c>
      <c r="AO62" s="4" t="e">
        <f>AO49</f>
        <v>#REF!</v>
      </c>
    </row>
    <row r="63" spans="1:41" s="4" customFormat="1" ht="13.2" outlineLevel="1" x14ac:dyDescent="0.25">
      <c r="A63" s="16"/>
      <c r="B63" s="186"/>
      <c r="C63" s="187"/>
      <c r="D63" s="188"/>
      <c r="E63" s="1"/>
      <c r="F63" s="189"/>
      <c r="G63" s="29"/>
      <c r="H63" s="190"/>
      <c r="I63" s="190"/>
      <c r="J63" s="191"/>
      <c r="K63" s="192" t="s">
        <v>2414</v>
      </c>
      <c r="L63" s="189"/>
      <c r="M63" s="193"/>
      <c r="N63" s="13"/>
      <c r="O63" s="194"/>
      <c r="P63" s="31"/>
      <c r="Q63" s="196"/>
      <c r="R63" s="31"/>
      <c r="S63" s="196"/>
      <c r="T63" s="31"/>
      <c r="U63" s="196"/>
      <c r="V63" s="32"/>
      <c r="W63" s="189"/>
      <c r="X63" s="187"/>
      <c r="Y63" s="197"/>
      <c r="Z63" s="187"/>
      <c r="AA63" s="186"/>
      <c r="AB63" s="187"/>
      <c r="AC63" s="16"/>
      <c r="AD63" s="197"/>
      <c r="AE63" s="187"/>
      <c r="AF63" s="189"/>
      <c r="AG63" s="29"/>
      <c r="AH63" s="197"/>
      <c r="AI63" s="198"/>
      <c r="AJ63" s="187"/>
      <c r="AK63" s="16"/>
      <c r="AL63" s="16"/>
    </row>
    <row r="64" spans="1:41" s="4" customFormat="1" ht="13.2" outlineLevel="1" x14ac:dyDescent="0.25">
      <c r="A64" s="16" t="s">
        <v>82</v>
      </c>
      <c r="B64" s="186"/>
      <c r="C64" s="187"/>
      <c r="D64" s="188" t="s">
        <v>107</v>
      </c>
      <c r="E64" s="1" t="s">
        <v>471</v>
      </c>
      <c r="F64" s="189" t="s">
        <v>201</v>
      </c>
      <c r="G64" s="29" t="s">
        <v>86</v>
      </c>
      <c r="H64" s="190" t="s">
        <v>87</v>
      </c>
      <c r="I64" s="190" t="s">
        <v>591</v>
      </c>
      <c r="J64" s="191" t="s">
        <v>108</v>
      </c>
      <c r="K64" s="192" t="s">
        <v>2419</v>
      </c>
      <c r="L64" s="189" t="s">
        <v>90</v>
      </c>
      <c r="M64" s="193" t="s">
        <v>91</v>
      </c>
      <c r="N64" s="13" t="s">
        <v>2212</v>
      </c>
      <c r="O64" s="194" t="s">
        <v>93</v>
      </c>
      <c r="P64" s="31" t="s">
        <v>94</v>
      </c>
      <c r="Q64" s="196" t="s">
        <v>94</v>
      </c>
      <c r="R64" s="31" t="s">
        <v>94</v>
      </c>
      <c r="S64" s="196" t="s">
        <v>94</v>
      </c>
      <c r="T64" s="31" t="s">
        <v>94</v>
      </c>
      <c r="U64" s="196" t="s">
        <v>94</v>
      </c>
      <c r="V64" s="32" t="s">
        <v>94</v>
      </c>
      <c r="W64" s="189" t="s">
        <v>107</v>
      </c>
      <c r="X64" s="187" t="s">
        <v>471</v>
      </c>
      <c r="Y64" s="197"/>
      <c r="Z64" s="187"/>
      <c r="AA64" s="186" t="s">
        <v>95</v>
      </c>
      <c r="AB64" s="187"/>
      <c r="AC64" s="16"/>
      <c r="AD64" s="197"/>
      <c r="AE64" s="187"/>
      <c r="AF64" s="189"/>
      <c r="AG64" s="29"/>
      <c r="AH64" s="197"/>
      <c r="AI64" s="198"/>
      <c r="AJ64" s="187"/>
      <c r="AK64" s="16"/>
      <c r="AL64" s="16"/>
      <c r="AN64" s="4">
        <v>1</v>
      </c>
      <c r="AO64" s="4" t="e">
        <f>AO49</f>
        <v>#REF!</v>
      </c>
    </row>
    <row r="65" spans="1:41" s="4" customFormat="1" ht="13.2" outlineLevel="1" x14ac:dyDescent="0.25">
      <c r="A65" s="16" t="s">
        <v>82</v>
      </c>
      <c r="B65" s="186"/>
      <c r="C65" s="187"/>
      <c r="D65" s="188" t="s">
        <v>107</v>
      </c>
      <c r="E65" s="1" t="s">
        <v>473</v>
      </c>
      <c r="F65" s="189" t="s">
        <v>201</v>
      </c>
      <c r="G65" s="29" t="s">
        <v>86</v>
      </c>
      <c r="H65" s="190" t="s">
        <v>87</v>
      </c>
      <c r="I65" s="190" t="s">
        <v>591</v>
      </c>
      <c r="J65" s="191" t="s">
        <v>108</v>
      </c>
      <c r="K65" s="192" t="s">
        <v>2404</v>
      </c>
      <c r="L65" s="189" t="s">
        <v>203</v>
      </c>
      <c r="M65" s="193" t="s">
        <v>204</v>
      </c>
      <c r="N65" s="13" t="s">
        <v>609</v>
      </c>
      <c r="O65" s="194" t="s">
        <v>93</v>
      </c>
      <c r="P65" s="31" t="s">
        <v>94</v>
      </c>
      <c r="Q65" s="196" t="s">
        <v>94</v>
      </c>
      <c r="R65" s="31" t="s">
        <v>94</v>
      </c>
      <c r="S65" s="196" t="s">
        <v>94</v>
      </c>
      <c r="T65" s="31" t="s">
        <v>94</v>
      </c>
      <c r="U65" s="196" t="s">
        <v>94</v>
      </c>
      <c r="V65" s="32" t="s">
        <v>94</v>
      </c>
      <c r="W65" s="189" t="s">
        <v>107</v>
      </c>
      <c r="X65" s="187" t="s">
        <v>473</v>
      </c>
      <c r="Y65" s="197"/>
      <c r="Z65" s="187"/>
      <c r="AA65" s="186" t="s">
        <v>95</v>
      </c>
      <c r="AB65" s="187"/>
      <c r="AC65" s="16"/>
      <c r="AD65" s="197"/>
      <c r="AE65" s="187"/>
      <c r="AF65" s="189"/>
      <c r="AG65" s="29"/>
      <c r="AH65" s="197"/>
      <c r="AI65" s="198"/>
      <c r="AJ65" s="187"/>
      <c r="AK65" s="16"/>
      <c r="AL65" s="16"/>
      <c r="AN65" s="4">
        <v>1</v>
      </c>
      <c r="AO65" s="4" t="e">
        <f>AO49</f>
        <v>#REF!</v>
      </c>
    </row>
    <row r="66" spans="1:41" s="4" customFormat="1" ht="13.2" outlineLevel="1" x14ac:dyDescent="0.25">
      <c r="A66" s="16" t="s">
        <v>82</v>
      </c>
      <c r="B66" s="186"/>
      <c r="C66" s="187"/>
      <c r="D66" s="188" t="s">
        <v>107</v>
      </c>
      <c r="E66" s="1" t="s">
        <v>476</v>
      </c>
      <c r="F66" s="189" t="s">
        <v>201</v>
      </c>
      <c r="G66" s="29" t="s">
        <v>86</v>
      </c>
      <c r="H66" s="190" t="s">
        <v>87</v>
      </c>
      <c r="I66" s="190" t="s">
        <v>591</v>
      </c>
      <c r="J66" s="191" t="s">
        <v>108</v>
      </c>
      <c r="K66" s="192" t="s">
        <v>610</v>
      </c>
      <c r="L66" s="189" t="s">
        <v>203</v>
      </c>
      <c r="M66" s="193" t="s">
        <v>204</v>
      </c>
      <c r="N66" s="13" t="s">
        <v>611</v>
      </c>
      <c r="O66" s="194" t="s">
        <v>93</v>
      </c>
      <c r="P66" s="31" t="s">
        <v>94</v>
      </c>
      <c r="Q66" s="196" t="s">
        <v>94</v>
      </c>
      <c r="R66" s="31" t="s">
        <v>94</v>
      </c>
      <c r="S66" s="196" t="s">
        <v>94</v>
      </c>
      <c r="T66" s="31" t="s">
        <v>94</v>
      </c>
      <c r="U66" s="196" t="s">
        <v>94</v>
      </c>
      <c r="V66" s="32" t="s">
        <v>94</v>
      </c>
      <c r="W66" s="189" t="s">
        <v>107</v>
      </c>
      <c r="X66" s="187" t="s">
        <v>476</v>
      </c>
      <c r="Y66" s="197"/>
      <c r="Z66" s="187"/>
      <c r="AA66" s="186" t="s">
        <v>95</v>
      </c>
      <c r="AB66" s="187"/>
      <c r="AC66" s="16"/>
      <c r="AD66" s="197"/>
      <c r="AE66" s="187"/>
      <c r="AF66" s="189"/>
      <c r="AG66" s="29"/>
      <c r="AH66" s="197"/>
      <c r="AI66" s="198"/>
      <c r="AJ66" s="187"/>
      <c r="AK66" s="16"/>
      <c r="AL66" s="16"/>
      <c r="AN66" s="4">
        <v>1</v>
      </c>
      <c r="AO66" s="4" t="e">
        <f>AO49</f>
        <v>#REF!</v>
      </c>
    </row>
    <row r="67" spans="1:41" s="4" customFormat="1" ht="13.2" outlineLevel="1" x14ac:dyDescent="0.25">
      <c r="A67" s="16" t="s">
        <v>82</v>
      </c>
      <c r="B67" s="186"/>
      <c r="C67" s="187"/>
      <c r="D67" s="188" t="s">
        <v>107</v>
      </c>
      <c r="E67" s="1" t="s">
        <v>479</v>
      </c>
      <c r="F67" s="189" t="s">
        <v>201</v>
      </c>
      <c r="G67" s="29" t="s">
        <v>86</v>
      </c>
      <c r="H67" s="190" t="s">
        <v>87</v>
      </c>
      <c r="I67" s="190" t="s">
        <v>591</v>
      </c>
      <c r="J67" s="191" t="s">
        <v>108</v>
      </c>
      <c r="K67" s="192" t="s">
        <v>2409</v>
      </c>
      <c r="L67" s="189" t="s">
        <v>203</v>
      </c>
      <c r="M67" s="193" t="s">
        <v>204</v>
      </c>
      <c r="N67" s="13" t="s">
        <v>612</v>
      </c>
      <c r="O67" s="194" t="s">
        <v>93</v>
      </c>
      <c r="P67" s="31" t="s">
        <v>94</v>
      </c>
      <c r="Q67" s="196" t="s">
        <v>94</v>
      </c>
      <c r="R67" s="31" t="s">
        <v>94</v>
      </c>
      <c r="S67" s="196" t="s">
        <v>94</v>
      </c>
      <c r="T67" s="31" t="s">
        <v>94</v>
      </c>
      <c r="U67" s="196" t="s">
        <v>94</v>
      </c>
      <c r="V67" s="32" t="s">
        <v>94</v>
      </c>
      <c r="W67" s="189" t="s">
        <v>107</v>
      </c>
      <c r="X67" s="187" t="s">
        <v>479</v>
      </c>
      <c r="Y67" s="197"/>
      <c r="Z67" s="187"/>
      <c r="AA67" s="186" t="s">
        <v>95</v>
      </c>
      <c r="AB67" s="187"/>
      <c r="AC67" s="16"/>
      <c r="AD67" s="197"/>
      <c r="AE67" s="187"/>
      <c r="AF67" s="189"/>
      <c r="AG67" s="29"/>
      <c r="AH67" s="197"/>
      <c r="AI67" s="198"/>
      <c r="AJ67" s="187"/>
      <c r="AK67" s="16"/>
      <c r="AL67" s="16"/>
      <c r="AN67" s="4">
        <v>1</v>
      </c>
      <c r="AO67" s="4" t="e">
        <f>AO49</f>
        <v>#REF!</v>
      </c>
    </row>
    <row r="68" spans="1:41" s="4" customFormat="1" ht="13.2" outlineLevel="1" x14ac:dyDescent="0.25">
      <c r="A68" s="16" t="s">
        <v>82</v>
      </c>
      <c r="B68" s="186"/>
      <c r="C68" s="187"/>
      <c r="D68" s="188" t="s">
        <v>107</v>
      </c>
      <c r="E68" s="1" t="s">
        <v>360</v>
      </c>
      <c r="F68" s="189" t="s">
        <v>201</v>
      </c>
      <c r="G68" s="29" t="s">
        <v>86</v>
      </c>
      <c r="H68" s="190" t="s">
        <v>87</v>
      </c>
      <c r="I68" s="190" t="s">
        <v>591</v>
      </c>
      <c r="J68" s="191" t="s">
        <v>108</v>
      </c>
      <c r="K68" s="192" t="s">
        <v>2410</v>
      </c>
      <c r="L68" s="189" t="s">
        <v>203</v>
      </c>
      <c r="M68" s="193" t="s">
        <v>204</v>
      </c>
      <c r="N68" s="13" t="s">
        <v>613</v>
      </c>
      <c r="O68" s="194" t="s">
        <v>93</v>
      </c>
      <c r="P68" s="31" t="s">
        <v>94</v>
      </c>
      <c r="Q68" s="196" t="s">
        <v>94</v>
      </c>
      <c r="R68" s="31" t="s">
        <v>94</v>
      </c>
      <c r="S68" s="196" t="s">
        <v>94</v>
      </c>
      <c r="T68" s="31" t="s">
        <v>94</v>
      </c>
      <c r="U68" s="196" t="s">
        <v>94</v>
      </c>
      <c r="V68" s="32" t="s">
        <v>94</v>
      </c>
      <c r="W68" s="189" t="s">
        <v>107</v>
      </c>
      <c r="X68" s="187" t="s">
        <v>360</v>
      </c>
      <c r="Y68" s="197"/>
      <c r="Z68" s="187"/>
      <c r="AA68" s="186" t="s">
        <v>95</v>
      </c>
      <c r="AB68" s="187"/>
      <c r="AC68" s="16"/>
      <c r="AD68" s="197"/>
      <c r="AE68" s="187"/>
      <c r="AF68" s="189"/>
      <c r="AG68" s="29"/>
      <c r="AH68" s="197"/>
      <c r="AI68" s="198"/>
      <c r="AJ68" s="187"/>
      <c r="AK68" s="16"/>
      <c r="AL68" s="16"/>
      <c r="AN68" s="4">
        <v>1</v>
      </c>
      <c r="AO68" s="4" t="e">
        <f>AO49</f>
        <v>#REF!</v>
      </c>
    </row>
    <row r="69" spans="1:41" s="4" customFormat="1" ht="13.2" outlineLevel="1" x14ac:dyDescent="0.25">
      <c r="A69" s="16"/>
      <c r="B69" s="186"/>
      <c r="C69" s="187"/>
      <c r="D69" s="188"/>
      <c r="E69" s="1"/>
      <c r="F69" s="189"/>
      <c r="G69" s="29"/>
      <c r="H69" s="190"/>
      <c r="I69" s="190"/>
      <c r="J69" s="191"/>
      <c r="K69" s="192" t="s">
        <v>2415</v>
      </c>
      <c r="L69" s="189"/>
      <c r="M69" s="193"/>
      <c r="N69" s="13"/>
      <c r="O69" s="194"/>
      <c r="P69" s="31"/>
      <c r="Q69" s="196"/>
      <c r="R69" s="31"/>
      <c r="S69" s="196"/>
      <c r="T69" s="31"/>
      <c r="U69" s="196"/>
      <c r="V69" s="32"/>
      <c r="W69" s="189"/>
      <c r="X69" s="187"/>
      <c r="Y69" s="197"/>
      <c r="Z69" s="187"/>
      <c r="AA69" s="186"/>
      <c r="AB69" s="187"/>
      <c r="AC69" s="16"/>
      <c r="AD69" s="197"/>
      <c r="AE69" s="187"/>
      <c r="AF69" s="189"/>
      <c r="AG69" s="29"/>
      <c r="AH69" s="197"/>
      <c r="AI69" s="198"/>
      <c r="AJ69" s="187"/>
      <c r="AK69" s="16"/>
      <c r="AL69" s="16"/>
    </row>
    <row r="70" spans="1:41" s="4" customFormat="1" ht="13.2" outlineLevel="1" x14ac:dyDescent="0.25">
      <c r="A70" s="16" t="s">
        <v>82</v>
      </c>
      <c r="B70" s="186"/>
      <c r="C70" s="187"/>
      <c r="D70" s="188" t="s">
        <v>107</v>
      </c>
      <c r="E70" s="1" t="s">
        <v>363</v>
      </c>
      <c r="F70" s="189" t="s">
        <v>201</v>
      </c>
      <c r="G70" s="29" t="s">
        <v>86</v>
      </c>
      <c r="H70" s="190" t="s">
        <v>87</v>
      </c>
      <c r="I70" s="190" t="s">
        <v>591</v>
      </c>
      <c r="J70" s="191" t="s">
        <v>108</v>
      </c>
      <c r="K70" s="192" t="s">
        <v>2418</v>
      </c>
      <c r="L70" s="189" t="s">
        <v>90</v>
      </c>
      <c r="M70" s="193" t="s">
        <v>91</v>
      </c>
      <c r="N70" s="13" t="s">
        <v>2213</v>
      </c>
      <c r="O70" s="194" t="s">
        <v>93</v>
      </c>
      <c r="P70" s="31" t="s">
        <v>94</v>
      </c>
      <c r="Q70" s="196" t="s">
        <v>94</v>
      </c>
      <c r="R70" s="31" t="s">
        <v>94</v>
      </c>
      <c r="S70" s="196" t="s">
        <v>94</v>
      </c>
      <c r="T70" s="31" t="s">
        <v>94</v>
      </c>
      <c r="U70" s="196" t="s">
        <v>94</v>
      </c>
      <c r="V70" s="32" t="s">
        <v>94</v>
      </c>
      <c r="W70" s="189" t="s">
        <v>107</v>
      </c>
      <c r="X70" s="187" t="s">
        <v>363</v>
      </c>
      <c r="Y70" s="197"/>
      <c r="Z70" s="187"/>
      <c r="AA70" s="186" t="s">
        <v>95</v>
      </c>
      <c r="AB70" s="187"/>
      <c r="AC70" s="16"/>
      <c r="AD70" s="197"/>
      <c r="AE70" s="187"/>
      <c r="AF70" s="189"/>
      <c r="AG70" s="29"/>
      <c r="AH70" s="197"/>
      <c r="AI70" s="198"/>
      <c r="AJ70" s="187"/>
      <c r="AK70" s="16"/>
      <c r="AL70" s="16"/>
      <c r="AN70" s="4">
        <v>1</v>
      </c>
      <c r="AO70" s="4" t="e">
        <f>AO49</f>
        <v>#REF!</v>
      </c>
    </row>
    <row r="71" spans="1:41" s="4" customFormat="1" ht="13.2" outlineLevel="1" x14ac:dyDescent="0.25">
      <c r="A71" s="16" t="s">
        <v>82</v>
      </c>
      <c r="B71" s="186"/>
      <c r="C71" s="187"/>
      <c r="D71" s="188" t="s">
        <v>107</v>
      </c>
      <c r="E71" s="1" t="s">
        <v>366</v>
      </c>
      <c r="F71" s="189" t="s">
        <v>201</v>
      </c>
      <c r="G71" s="29" t="s">
        <v>86</v>
      </c>
      <c r="H71" s="190" t="s">
        <v>87</v>
      </c>
      <c r="I71" s="190" t="s">
        <v>591</v>
      </c>
      <c r="J71" s="191" t="s">
        <v>108</v>
      </c>
      <c r="K71" s="192" t="s">
        <v>2403</v>
      </c>
      <c r="L71" s="189" t="s">
        <v>203</v>
      </c>
      <c r="M71" s="193" t="s">
        <v>204</v>
      </c>
      <c r="N71" s="13" t="s">
        <v>614</v>
      </c>
      <c r="O71" s="194" t="s">
        <v>93</v>
      </c>
      <c r="P71" s="31" t="s">
        <v>94</v>
      </c>
      <c r="Q71" s="196" t="s">
        <v>94</v>
      </c>
      <c r="R71" s="31" t="s">
        <v>94</v>
      </c>
      <c r="S71" s="196" t="s">
        <v>94</v>
      </c>
      <c r="T71" s="31" t="s">
        <v>94</v>
      </c>
      <c r="U71" s="196" t="s">
        <v>94</v>
      </c>
      <c r="V71" s="32" t="s">
        <v>94</v>
      </c>
      <c r="W71" s="189" t="s">
        <v>107</v>
      </c>
      <c r="X71" s="187" t="s">
        <v>366</v>
      </c>
      <c r="Y71" s="197"/>
      <c r="Z71" s="187"/>
      <c r="AA71" s="186" t="s">
        <v>95</v>
      </c>
      <c r="AB71" s="187"/>
      <c r="AC71" s="16"/>
      <c r="AD71" s="197"/>
      <c r="AE71" s="187"/>
      <c r="AF71" s="189"/>
      <c r="AG71" s="29"/>
      <c r="AH71" s="197"/>
      <c r="AI71" s="198"/>
      <c r="AJ71" s="187"/>
      <c r="AK71" s="16"/>
      <c r="AL71" s="16"/>
      <c r="AN71" s="4">
        <v>1</v>
      </c>
      <c r="AO71" s="4" t="e">
        <f>AO49</f>
        <v>#REF!</v>
      </c>
    </row>
    <row r="72" spans="1:41" s="4" customFormat="1" ht="13.2" outlineLevel="1" x14ac:dyDescent="0.25">
      <c r="A72" s="158"/>
      <c r="B72" s="158"/>
      <c r="C72" s="158"/>
      <c r="D72" s="34"/>
      <c r="E72" s="34"/>
      <c r="F72" s="3"/>
      <c r="G72" s="29" t="s">
        <v>86</v>
      </c>
      <c r="H72" s="190" t="s">
        <v>87</v>
      </c>
      <c r="I72" s="190" t="s">
        <v>591</v>
      </c>
      <c r="J72" s="335" t="s">
        <v>108</v>
      </c>
      <c r="K72" s="336" t="s">
        <v>2608</v>
      </c>
      <c r="L72" s="352" t="s">
        <v>2573</v>
      </c>
      <c r="M72" s="353" t="s">
        <v>2574</v>
      </c>
      <c r="N72" s="395" t="s">
        <v>2575</v>
      </c>
      <c r="O72" s="194"/>
      <c r="P72" s="31"/>
      <c r="Q72" s="196"/>
      <c r="R72" s="31"/>
      <c r="S72" s="196"/>
      <c r="T72" s="31"/>
      <c r="U72" s="196"/>
      <c r="V72" s="32"/>
      <c r="W72" s="352"/>
      <c r="X72" s="359"/>
      <c r="Y72" s="197"/>
      <c r="Z72" s="187"/>
      <c r="AA72" s="186" t="s">
        <v>95</v>
      </c>
      <c r="AB72" s="187"/>
      <c r="AC72" s="158"/>
      <c r="AD72" s="158"/>
      <c r="AE72" s="158"/>
      <c r="AF72" s="3"/>
      <c r="AG72" s="158"/>
      <c r="AH72" s="158"/>
      <c r="AI72" s="158"/>
      <c r="AJ72" s="158"/>
      <c r="AK72" s="158"/>
      <c r="AL72" s="158"/>
    </row>
    <row r="73" spans="1:41" s="4" customFormat="1" ht="13.2" outlineLevel="1" x14ac:dyDescent="0.25">
      <c r="A73" s="158"/>
      <c r="B73" s="158"/>
      <c r="C73" s="158"/>
      <c r="D73" s="34"/>
      <c r="E73" s="34"/>
      <c r="F73" s="3"/>
      <c r="G73" s="378"/>
      <c r="H73" s="354"/>
      <c r="I73" s="354"/>
      <c r="J73" s="395"/>
      <c r="K73" s="395"/>
      <c r="L73" s="354"/>
      <c r="M73" s="354"/>
      <c r="N73" s="395"/>
      <c r="O73" s="325"/>
      <c r="P73" s="326"/>
      <c r="Q73" s="325"/>
      <c r="R73" s="326"/>
      <c r="S73" s="325"/>
      <c r="T73" s="326"/>
      <c r="U73" s="325"/>
      <c r="V73" s="326"/>
      <c r="W73" s="354"/>
      <c r="X73" s="378"/>
      <c r="Y73" s="16"/>
      <c r="Z73" s="16"/>
      <c r="AA73" s="16"/>
      <c r="AB73" s="16"/>
      <c r="AC73" s="158"/>
      <c r="AD73" s="158"/>
      <c r="AE73" s="158"/>
      <c r="AF73" s="3"/>
      <c r="AG73" s="158"/>
      <c r="AH73" s="158"/>
      <c r="AI73" s="158"/>
      <c r="AJ73" s="158"/>
      <c r="AK73" s="158"/>
      <c r="AL73" s="158"/>
    </row>
    <row r="74" spans="1:41" s="4" customFormat="1" ht="13.2" outlineLevel="1" x14ac:dyDescent="0.25">
      <c r="A74" s="158"/>
      <c r="B74" s="158"/>
      <c r="C74" s="158"/>
      <c r="D74" s="34"/>
      <c r="E74" s="34"/>
      <c r="F74" s="3"/>
      <c r="G74" s="378"/>
      <c r="H74" s="354"/>
      <c r="I74" s="354"/>
      <c r="J74" s="395"/>
      <c r="K74" s="395"/>
      <c r="L74" s="354"/>
      <c r="M74" s="516" t="s">
        <v>2627</v>
      </c>
      <c r="N74" s="516"/>
      <c r="O74" s="516"/>
      <c r="P74" s="516"/>
      <c r="Q74" s="516"/>
      <c r="R74" s="516"/>
      <c r="S74" s="516"/>
      <c r="T74" s="516"/>
      <c r="U74" s="516"/>
      <c r="V74" s="516"/>
      <c r="W74" s="516"/>
      <c r="X74" s="516"/>
      <c r="Y74" s="516"/>
      <c r="Z74" s="516"/>
      <c r="AA74" s="516"/>
      <c r="AB74" s="516"/>
      <c r="AC74" s="158"/>
      <c r="AD74" s="158"/>
      <c r="AE74" s="158"/>
      <c r="AF74" s="3"/>
      <c r="AG74" s="158"/>
      <c r="AH74" s="158"/>
      <c r="AI74" s="158"/>
      <c r="AJ74" s="158"/>
      <c r="AK74" s="158"/>
      <c r="AL74" s="158"/>
    </row>
    <row r="75" spans="1:41" s="4" customFormat="1" ht="13.2" x14ac:dyDescent="0.25">
      <c r="G75" s="378"/>
      <c r="H75" s="354"/>
      <c r="I75" s="354"/>
      <c r="J75" s="395"/>
      <c r="K75" s="395"/>
      <c r="L75" s="354"/>
      <c r="M75" s="516" t="s">
        <v>2601</v>
      </c>
      <c r="N75" s="516"/>
      <c r="O75" s="516"/>
      <c r="P75" s="516"/>
      <c r="Q75" s="516"/>
      <c r="R75" s="516"/>
      <c r="S75" s="516"/>
      <c r="T75" s="516"/>
      <c r="U75" s="516"/>
      <c r="V75" s="516"/>
      <c r="W75" s="516"/>
      <c r="X75" s="516"/>
      <c r="Y75" s="516"/>
      <c r="Z75" s="516"/>
      <c r="AA75" s="516"/>
      <c r="AB75" s="516"/>
    </row>
    <row r="76" spans="1:41" s="4" customFormat="1" ht="13.2" x14ac:dyDescent="0.25">
      <c r="K76" s="3"/>
      <c r="L76" s="3"/>
      <c r="M76" s="3"/>
      <c r="N76" s="3"/>
    </row>
    <row r="77" spans="1:41" s="4" customFormat="1" ht="13.8" thickBot="1" x14ac:dyDescent="0.3">
      <c r="D77" s="4" t="s">
        <v>113</v>
      </c>
      <c r="H77" s="4" t="s">
        <v>28</v>
      </c>
      <c r="I77" s="158" t="str">
        <f>T(F16)</f>
        <v>R712_P645_87T</v>
      </c>
      <c r="O77" s="158"/>
      <c r="P77" s="158"/>
    </row>
    <row r="78" spans="1:41" s="4" customFormat="1" ht="13.8" outlineLevel="1" thickBot="1" x14ac:dyDescent="0.3">
      <c r="A78" s="160" t="s">
        <v>29</v>
      </c>
      <c r="B78" s="161" t="s">
        <v>30</v>
      </c>
      <c r="C78" s="162"/>
      <c r="D78" s="161" t="s">
        <v>114</v>
      </c>
      <c r="E78" s="161"/>
      <c r="F78" s="163" t="s">
        <v>32</v>
      </c>
      <c r="G78" s="164"/>
      <c r="H78" s="164"/>
      <c r="I78" s="164"/>
      <c r="J78" s="165"/>
      <c r="K78" s="166" t="s">
        <v>33</v>
      </c>
      <c r="L78" s="163" t="s">
        <v>34</v>
      </c>
      <c r="M78" s="169"/>
      <c r="N78" s="167" t="s">
        <v>33</v>
      </c>
      <c r="O78" s="168" t="s">
        <v>35</v>
      </c>
      <c r="P78" s="161"/>
      <c r="Q78" s="161"/>
      <c r="R78" s="161"/>
      <c r="S78" s="161"/>
      <c r="T78" s="161"/>
      <c r="U78" s="162"/>
      <c r="V78" s="167"/>
      <c r="W78" s="163" t="s">
        <v>36</v>
      </c>
      <c r="X78" s="169"/>
      <c r="Y78" s="168" t="s">
        <v>115</v>
      </c>
      <c r="Z78" s="161" t="s">
        <v>115</v>
      </c>
      <c r="AA78" s="165"/>
      <c r="AB78" s="161" t="s">
        <v>116</v>
      </c>
      <c r="AC78" s="170" t="s">
        <v>39</v>
      </c>
      <c r="AD78" s="168" t="s">
        <v>40</v>
      </c>
      <c r="AE78" s="162"/>
      <c r="AF78" s="163" t="s">
        <v>41</v>
      </c>
      <c r="AG78" s="165" t="s">
        <v>115</v>
      </c>
      <c r="AH78" s="168" t="s">
        <v>42</v>
      </c>
      <c r="AI78" s="168"/>
      <c r="AJ78" s="168"/>
      <c r="AK78" s="170" t="s">
        <v>43</v>
      </c>
      <c r="AL78" s="167"/>
    </row>
    <row r="79" spans="1:41" s="4" customFormat="1" ht="233.4" outlineLevel="1" x14ac:dyDescent="0.25">
      <c r="A79" s="171" t="s">
        <v>44</v>
      </c>
      <c r="B79" s="172" t="s">
        <v>45</v>
      </c>
      <c r="C79" s="171" t="s">
        <v>46</v>
      </c>
      <c r="D79" s="173" t="s">
        <v>47</v>
      </c>
      <c r="E79" s="174" t="s">
        <v>117</v>
      </c>
      <c r="F79" s="175" t="s">
        <v>49</v>
      </c>
      <c r="G79" s="249" t="s">
        <v>118</v>
      </c>
      <c r="H79" s="250" t="s">
        <v>51</v>
      </c>
      <c r="I79" s="250" t="s">
        <v>52</v>
      </c>
      <c r="J79" s="251" t="s">
        <v>53</v>
      </c>
      <c r="K79" s="252" t="s">
        <v>54</v>
      </c>
      <c r="L79" s="253" t="s">
        <v>119</v>
      </c>
      <c r="M79" s="254" t="s">
        <v>120</v>
      </c>
      <c r="N79" s="255" t="s">
        <v>57</v>
      </c>
      <c r="O79" s="253" t="s">
        <v>58</v>
      </c>
      <c r="P79" s="250" t="s">
        <v>59</v>
      </c>
      <c r="Q79" s="250" t="s">
        <v>60</v>
      </c>
      <c r="R79" s="250" t="s">
        <v>61</v>
      </c>
      <c r="S79" s="250" t="s">
        <v>62</v>
      </c>
      <c r="T79" s="250" t="s">
        <v>63</v>
      </c>
      <c r="U79" s="250" t="s">
        <v>64</v>
      </c>
      <c r="V79" s="251" t="s">
        <v>65</v>
      </c>
      <c r="W79" s="256" t="s">
        <v>66</v>
      </c>
      <c r="X79" s="257" t="s">
        <v>67</v>
      </c>
      <c r="Y79" s="201"/>
      <c r="Z79" s="177" t="s">
        <v>69</v>
      </c>
      <c r="AA79" s="202"/>
      <c r="AB79" s="171" t="s">
        <v>121</v>
      </c>
      <c r="AC79" s="182" t="s">
        <v>122</v>
      </c>
      <c r="AD79" s="182" t="s">
        <v>123</v>
      </c>
      <c r="AE79" s="171" t="s">
        <v>124</v>
      </c>
      <c r="AF79" s="175" t="s">
        <v>75</v>
      </c>
      <c r="AG79" s="177"/>
      <c r="AH79" s="175" t="s">
        <v>77</v>
      </c>
      <c r="AI79" s="183" t="s">
        <v>78</v>
      </c>
      <c r="AJ79" s="177" t="s">
        <v>79</v>
      </c>
      <c r="AK79" s="184" t="s">
        <v>80</v>
      </c>
      <c r="AL79" s="185" t="s">
        <v>81</v>
      </c>
    </row>
    <row r="80" spans="1:41" s="4" customFormat="1" ht="13.2" hidden="1" outlineLevel="1" x14ac:dyDescent="0.25">
      <c r="A80" s="16" t="s">
        <v>82</v>
      </c>
      <c r="B80" s="186"/>
      <c r="C80" s="187"/>
      <c r="D80" s="203" t="s">
        <v>489</v>
      </c>
      <c r="E80" s="1" t="s">
        <v>490</v>
      </c>
      <c r="F80" s="189" t="s">
        <v>491</v>
      </c>
      <c r="G80" s="29" t="s">
        <v>125</v>
      </c>
      <c r="H80" s="190" t="s">
        <v>87</v>
      </c>
      <c r="I80" s="190" t="s">
        <v>591</v>
      </c>
      <c r="J80" s="191" t="s">
        <v>99</v>
      </c>
      <c r="K80" s="192" t="s">
        <v>540</v>
      </c>
      <c r="L80" s="189" t="s">
        <v>493</v>
      </c>
      <c r="M80" s="193"/>
      <c r="N80" s="13" t="s">
        <v>492</v>
      </c>
      <c r="O80" s="194" t="s">
        <v>93</v>
      </c>
      <c r="P80" s="31" t="s">
        <v>94</v>
      </c>
      <c r="Q80" s="196" t="s">
        <v>94</v>
      </c>
      <c r="R80" s="31" t="s">
        <v>94</v>
      </c>
      <c r="S80" s="196" t="s">
        <v>94</v>
      </c>
      <c r="T80" s="31" t="s">
        <v>94</v>
      </c>
      <c r="U80" s="196" t="s">
        <v>94</v>
      </c>
      <c r="V80" s="32" t="s">
        <v>94</v>
      </c>
      <c r="W80" s="189" t="s">
        <v>489</v>
      </c>
      <c r="X80" s="187" t="s">
        <v>490</v>
      </c>
      <c r="Y80" s="205"/>
      <c r="Z80" s="187"/>
      <c r="AA80" s="206"/>
      <c r="AB80" s="187"/>
      <c r="AC80" s="16"/>
      <c r="AD80" s="197"/>
      <c r="AE80" s="187"/>
      <c r="AF80" s="189"/>
      <c r="AG80" s="187"/>
      <c r="AH80" s="197"/>
      <c r="AI80" s="198"/>
      <c r="AJ80" s="187"/>
      <c r="AK80" s="16"/>
      <c r="AL80" s="16"/>
      <c r="AN80" s="4">
        <v>2</v>
      </c>
      <c r="AO80" s="4" t="str">
        <f>"DIGITAL INFORMATION TO IED IED name " &amp; I77</f>
        <v>DIGITAL INFORMATION TO IED IED name R712_P645_87T</v>
      </c>
    </row>
    <row r="81" spans="1:41" s="4" customFormat="1" ht="13.2" outlineLevel="1" x14ac:dyDescent="0.25">
      <c r="A81" s="16" t="s">
        <v>82</v>
      </c>
      <c r="B81" s="186"/>
      <c r="C81" s="187"/>
      <c r="D81" s="203"/>
      <c r="E81" s="1"/>
      <c r="F81" s="189" t="s">
        <v>111</v>
      </c>
      <c r="G81" s="29"/>
      <c r="H81" s="190"/>
      <c r="I81" s="190"/>
      <c r="J81" s="191"/>
      <c r="K81" s="192"/>
      <c r="L81" s="189"/>
      <c r="M81" s="193"/>
      <c r="N81" s="13"/>
      <c r="O81" s="194"/>
      <c r="P81" s="31"/>
      <c r="Q81" s="196"/>
      <c r="R81" s="31"/>
      <c r="S81" s="196"/>
      <c r="T81" s="31"/>
      <c r="U81" s="196"/>
      <c r="V81" s="32"/>
      <c r="W81" s="189"/>
      <c r="X81" s="187"/>
      <c r="Y81" s="205"/>
      <c r="Z81" s="187"/>
      <c r="AA81" s="206"/>
      <c r="AB81" s="187"/>
      <c r="AC81" s="16"/>
      <c r="AD81" s="197"/>
      <c r="AE81" s="187"/>
      <c r="AF81" s="189"/>
      <c r="AG81" s="187"/>
      <c r="AH81" s="197"/>
      <c r="AI81" s="198"/>
      <c r="AJ81" s="187"/>
      <c r="AK81" s="16"/>
      <c r="AL81" s="16"/>
      <c r="AN81" s="4">
        <v>2</v>
      </c>
      <c r="AO81" s="4" t="str">
        <f>AO46</f>
        <v>DIGITAL INFORMATION TO IED IED name R712_P645_87T</v>
      </c>
    </row>
    <row r="82" spans="1:41" s="4" customFormat="1" ht="13.2" outlineLevel="1" x14ac:dyDescent="0.25">
      <c r="A82" s="16" t="s">
        <v>82</v>
      </c>
      <c r="B82" s="186"/>
      <c r="C82" s="187"/>
      <c r="D82" s="203"/>
      <c r="E82" s="1"/>
      <c r="F82" s="189" t="s">
        <v>111</v>
      </c>
      <c r="G82" s="29"/>
      <c r="H82" s="190"/>
      <c r="I82" s="190"/>
      <c r="J82" s="191"/>
      <c r="K82" s="192"/>
      <c r="L82" s="189"/>
      <c r="M82" s="193"/>
      <c r="N82" s="13"/>
      <c r="O82" s="194"/>
      <c r="P82" s="31"/>
      <c r="Q82" s="196"/>
      <c r="R82" s="31"/>
      <c r="S82" s="196"/>
      <c r="T82" s="31"/>
      <c r="U82" s="196"/>
      <c r="V82" s="32"/>
      <c r="W82" s="189"/>
      <c r="X82" s="187"/>
      <c r="Y82" s="205"/>
      <c r="Z82" s="187"/>
      <c r="AA82" s="206"/>
      <c r="AB82" s="187"/>
      <c r="AC82" s="16"/>
      <c r="AD82" s="197"/>
      <c r="AE82" s="187"/>
      <c r="AF82" s="189"/>
      <c r="AG82" s="187"/>
      <c r="AH82" s="197"/>
      <c r="AI82" s="198"/>
      <c r="AJ82" s="187"/>
      <c r="AK82" s="16"/>
      <c r="AL82" s="16"/>
      <c r="AN82" s="4">
        <v>2</v>
      </c>
      <c r="AO82" s="4" t="str">
        <f t="shared" ref="AO82:AO85" si="1">AO81</f>
        <v>DIGITAL INFORMATION TO IED IED name R712_P645_87T</v>
      </c>
    </row>
    <row r="83" spans="1:41" s="4" customFormat="1" ht="13.2" outlineLevel="1" x14ac:dyDescent="0.25">
      <c r="A83" s="16" t="s">
        <v>82</v>
      </c>
      <c r="B83" s="186"/>
      <c r="C83" s="187"/>
      <c r="D83" s="203"/>
      <c r="E83" s="1"/>
      <c r="F83" s="189" t="s">
        <v>111</v>
      </c>
      <c r="G83" s="29"/>
      <c r="H83" s="190"/>
      <c r="I83" s="190"/>
      <c r="J83" s="191"/>
      <c r="K83" s="192"/>
      <c r="L83" s="189"/>
      <c r="M83" s="193"/>
      <c r="N83" s="13"/>
      <c r="O83" s="194"/>
      <c r="P83" s="31"/>
      <c r="Q83" s="196"/>
      <c r="R83" s="31"/>
      <c r="S83" s="196"/>
      <c r="T83" s="31"/>
      <c r="U83" s="196"/>
      <c r="V83" s="32"/>
      <c r="W83" s="189"/>
      <c r="X83" s="187"/>
      <c r="Y83" s="205"/>
      <c r="Z83" s="187"/>
      <c r="AA83" s="206"/>
      <c r="AB83" s="187"/>
      <c r="AC83" s="16"/>
      <c r="AD83" s="197"/>
      <c r="AE83" s="187"/>
      <c r="AF83" s="189"/>
      <c r="AG83" s="187"/>
      <c r="AH83" s="197"/>
      <c r="AI83" s="198"/>
      <c r="AJ83" s="187"/>
      <c r="AK83" s="16"/>
      <c r="AL83" s="16"/>
      <c r="AN83" s="4">
        <v>2</v>
      </c>
      <c r="AO83" s="4" t="str">
        <f t="shared" si="1"/>
        <v>DIGITAL INFORMATION TO IED IED name R712_P645_87T</v>
      </c>
    </row>
    <row r="84" spans="1:41" s="4" customFormat="1" ht="13.2" outlineLevel="1" x14ac:dyDescent="0.25">
      <c r="A84" s="16" t="s">
        <v>82</v>
      </c>
      <c r="B84" s="186"/>
      <c r="C84" s="187"/>
      <c r="D84" s="203"/>
      <c r="E84" s="1"/>
      <c r="F84" s="189" t="s">
        <v>111</v>
      </c>
      <c r="G84" s="29"/>
      <c r="H84" s="190"/>
      <c r="I84" s="190"/>
      <c r="J84" s="191"/>
      <c r="K84" s="192"/>
      <c r="L84" s="189"/>
      <c r="M84" s="193"/>
      <c r="N84" s="13"/>
      <c r="O84" s="194"/>
      <c r="P84" s="31"/>
      <c r="Q84" s="196"/>
      <c r="R84" s="31"/>
      <c r="S84" s="196"/>
      <c r="T84" s="31"/>
      <c r="U84" s="196"/>
      <c r="V84" s="32"/>
      <c r="W84" s="189"/>
      <c r="X84" s="187"/>
      <c r="Y84" s="205"/>
      <c r="Z84" s="187"/>
      <c r="AA84" s="206"/>
      <c r="AB84" s="187"/>
      <c r="AC84" s="16"/>
      <c r="AD84" s="197"/>
      <c r="AE84" s="187"/>
      <c r="AF84" s="189"/>
      <c r="AG84" s="187"/>
      <c r="AH84" s="197"/>
      <c r="AI84" s="198"/>
      <c r="AJ84" s="187"/>
      <c r="AK84" s="16"/>
      <c r="AL84" s="16"/>
      <c r="AN84" s="4">
        <v>2</v>
      </c>
      <c r="AO84" s="4" t="str">
        <f t="shared" si="1"/>
        <v>DIGITAL INFORMATION TO IED IED name R712_P645_87T</v>
      </c>
    </row>
    <row r="85" spans="1:41" s="4" customFormat="1" ht="13.2" outlineLevel="1" x14ac:dyDescent="0.25">
      <c r="A85" s="16" t="s">
        <v>82</v>
      </c>
      <c r="B85" s="186"/>
      <c r="C85" s="187"/>
      <c r="D85" s="203"/>
      <c r="E85" s="1"/>
      <c r="F85" s="189" t="s">
        <v>111</v>
      </c>
      <c r="G85" s="29" t="s">
        <v>125</v>
      </c>
      <c r="H85" s="190"/>
      <c r="I85" s="190"/>
      <c r="J85" s="191"/>
      <c r="K85" s="192"/>
      <c r="L85" s="189"/>
      <c r="M85" s="193"/>
      <c r="N85" s="13"/>
      <c r="O85" s="194"/>
      <c r="P85" s="31"/>
      <c r="Q85" s="196"/>
      <c r="R85" s="31"/>
      <c r="S85" s="196"/>
      <c r="T85" s="31"/>
      <c r="U85" s="196"/>
      <c r="V85" s="32"/>
      <c r="W85" s="189"/>
      <c r="X85" s="187"/>
      <c r="Y85" s="205"/>
      <c r="Z85" s="187"/>
      <c r="AA85" s="206"/>
      <c r="AB85" s="187"/>
      <c r="AC85" s="16"/>
      <c r="AD85" s="197"/>
      <c r="AE85" s="187"/>
      <c r="AF85" s="189"/>
      <c r="AG85" s="187"/>
      <c r="AH85" s="197"/>
      <c r="AI85" s="198"/>
      <c r="AJ85" s="187"/>
      <c r="AK85" s="16"/>
      <c r="AL85" s="16"/>
      <c r="AN85" s="4">
        <v>2</v>
      </c>
      <c r="AO85" s="4" t="str">
        <f t="shared" si="1"/>
        <v>DIGITAL INFORMATION TO IED IED name R712_P645_87T</v>
      </c>
    </row>
    <row r="86" spans="1:41" s="4" customFormat="1" ht="13.2" x14ac:dyDescent="0.25">
      <c r="K86" s="3"/>
      <c r="L86" s="3"/>
      <c r="M86" s="3"/>
      <c r="N86" s="3"/>
    </row>
    <row r="87" spans="1:41" s="4" customFormat="1" ht="13.8" thickBot="1" x14ac:dyDescent="0.3">
      <c r="D87" s="4" t="s">
        <v>126</v>
      </c>
      <c r="H87" s="4" t="s">
        <v>28</v>
      </c>
      <c r="I87" s="158" t="str">
        <f>T(F16)</f>
        <v>R712_P645_87T</v>
      </c>
    </row>
    <row r="88" spans="1:41" s="4" customFormat="1" ht="13.8" outlineLevel="1" thickBot="1" x14ac:dyDescent="0.3">
      <c r="A88" s="160" t="s">
        <v>29</v>
      </c>
      <c r="B88" s="161" t="s">
        <v>30</v>
      </c>
      <c r="C88" s="162"/>
      <c r="D88" s="161" t="s">
        <v>127</v>
      </c>
      <c r="E88" s="161"/>
      <c r="F88" s="163" t="s">
        <v>32</v>
      </c>
      <c r="G88" s="164"/>
      <c r="H88" s="164"/>
      <c r="I88" s="164"/>
      <c r="J88" s="165"/>
      <c r="K88" s="207" t="s">
        <v>33</v>
      </c>
      <c r="L88" s="161" t="s">
        <v>34</v>
      </c>
      <c r="M88" s="161"/>
      <c r="N88" s="167" t="s">
        <v>33</v>
      </c>
      <c r="O88" s="168" t="s">
        <v>35</v>
      </c>
      <c r="P88" s="161"/>
      <c r="Q88" s="161"/>
      <c r="R88" s="161"/>
      <c r="S88" s="161"/>
      <c r="T88" s="161"/>
      <c r="U88" s="161"/>
      <c r="V88" s="162"/>
      <c r="W88" s="163" t="s">
        <v>36</v>
      </c>
      <c r="X88" s="169"/>
      <c r="Y88" s="168" t="s">
        <v>115</v>
      </c>
      <c r="Z88" s="161" t="s">
        <v>115</v>
      </c>
      <c r="AA88" s="165"/>
      <c r="AB88" s="162" t="s">
        <v>38</v>
      </c>
      <c r="AC88" s="167" t="s">
        <v>39</v>
      </c>
      <c r="AD88" s="161" t="s">
        <v>128</v>
      </c>
      <c r="AE88" s="162"/>
      <c r="AF88" s="163" t="s">
        <v>41</v>
      </c>
      <c r="AG88" s="169"/>
      <c r="AH88" s="168" t="s">
        <v>42</v>
      </c>
      <c r="AI88" s="168"/>
      <c r="AJ88" s="168"/>
      <c r="AK88" s="170" t="s">
        <v>43</v>
      </c>
      <c r="AL88" s="167"/>
    </row>
    <row r="89" spans="1:41" s="209" customFormat="1" ht="233.4" outlineLevel="1" x14ac:dyDescent="0.3">
      <c r="A89" s="171" t="s">
        <v>44</v>
      </c>
      <c r="B89" s="172" t="s">
        <v>45</v>
      </c>
      <c r="C89" s="171" t="s">
        <v>46</v>
      </c>
      <c r="D89" s="173" t="s">
        <v>129</v>
      </c>
      <c r="E89" s="174" t="s">
        <v>130</v>
      </c>
      <c r="F89" s="175" t="s">
        <v>49</v>
      </c>
      <c r="G89" s="176" t="s">
        <v>131</v>
      </c>
      <c r="H89" s="174" t="s">
        <v>51</v>
      </c>
      <c r="I89" s="174" t="s">
        <v>52</v>
      </c>
      <c r="J89" s="177" t="s">
        <v>53</v>
      </c>
      <c r="K89" s="179" t="s">
        <v>54</v>
      </c>
      <c r="L89" s="173" t="s">
        <v>132</v>
      </c>
      <c r="M89" s="178" t="s">
        <v>133</v>
      </c>
      <c r="N89" s="179" t="s">
        <v>57</v>
      </c>
      <c r="O89" s="175" t="s">
        <v>58</v>
      </c>
      <c r="P89" s="174" t="s">
        <v>59</v>
      </c>
      <c r="Q89" s="174" t="s">
        <v>60</v>
      </c>
      <c r="R89" s="174" t="s">
        <v>61</v>
      </c>
      <c r="S89" s="174" t="s">
        <v>62</v>
      </c>
      <c r="T89" s="174" t="s">
        <v>63</v>
      </c>
      <c r="U89" s="174" t="s">
        <v>64</v>
      </c>
      <c r="V89" s="177" t="s">
        <v>65</v>
      </c>
      <c r="W89" s="180" t="s">
        <v>66</v>
      </c>
      <c r="X89" s="181" t="s">
        <v>67</v>
      </c>
      <c r="Y89" s="201"/>
      <c r="Z89" s="177" t="s">
        <v>69</v>
      </c>
      <c r="AA89" s="202"/>
      <c r="AB89" s="208" t="s">
        <v>71</v>
      </c>
      <c r="AC89" s="208" t="s">
        <v>72</v>
      </c>
      <c r="AD89" s="182" t="s">
        <v>134</v>
      </c>
      <c r="AE89" s="171" t="s">
        <v>135</v>
      </c>
      <c r="AF89" s="175" t="s">
        <v>75</v>
      </c>
      <c r="AG89" s="178" t="s">
        <v>76</v>
      </c>
      <c r="AH89" s="175" t="s">
        <v>77</v>
      </c>
      <c r="AI89" s="183" t="s">
        <v>78</v>
      </c>
      <c r="AJ89" s="177" t="s">
        <v>79</v>
      </c>
      <c r="AK89" s="184" t="s">
        <v>80</v>
      </c>
      <c r="AL89" s="185" t="s">
        <v>81</v>
      </c>
    </row>
    <row r="90" spans="1:41" s="4" customFormat="1" ht="13.2" outlineLevel="1" x14ac:dyDescent="0.25">
      <c r="A90" s="16" t="s">
        <v>82</v>
      </c>
      <c r="B90" s="186"/>
      <c r="C90" s="187"/>
      <c r="D90" s="203"/>
      <c r="E90" s="1"/>
      <c r="F90" s="189" t="s">
        <v>111</v>
      </c>
      <c r="G90" s="29"/>
      <c r="H90" s="190"/>
      <c r="I90" s="190"/>
      <c r="J90" s="191"/>
      <c r="K90" s="204"/>
      <c r="L90" s="189"/>
      <c r="M90" s="193"/>
      <c r="N90" s="13"/>
      <c r="O90" s="195"/>
      <c r="P90" s="31"/>
      <c r="Q90" s="196"/>
      <c r="R90" s="31"/>
      <c r="S90" s="196"/>
      <c r="T90" s="31"/>
      <c r="U90" s="196"/>
      <c r="V90" s="32"/>
      <c r="W90" s="192"/>
      <c r="X90" s="187"/>
      <c r="Y90" s="205"/>
      <c r="Z90" s="187"/>
      <c r="AA90" s="206"/>
      <c r="AB90" s="206"/>
      <c r="AC90" s="16" t="s">
        <v>103</v>
      </c>
      <c r="AD90" s="197"/>
      <c r="AE90" s="217"/>
      <c r="AF90" s="189"/>
      <c r="AG90" s="218"/>
      <c r="AH90" s="197"/>
      <c r="AI90" s="198"/>
      <c r="AJ90" s="187"/>
      <c r="AK90" s="16"/>
      <c r="AL90" s="16"/>
      <c r="AN90" s="4">
        <v>6</v>
      </c>
      <c r="AO90" s="4" t="str">
        <f>"ANALOG INFORMATION FROM IED IED name " &amp; I87</f>
        <v>ANALOG INFORMATION FROM IED IED name R712_P645_87T</v>
      </c>
    </row>
    <row r="91" spans="1:41" s="4" customFormat="1" ht="13.2" outlineLevel="1" x14ac:dyDescent="0.25">
      <c r="A91" s="16" t="s">
        <v>82</v>
      </c>
      <c r="B91" s="186"/>
      <c r="C91" s="187"/>
      <c r="D91" s="203"/>
      <c r="E91" s="1"/>
      <c r="F91" s="189" t="s">
        <v>111</v>
      </c>
      <c r="G91" s="29"/>
      <c r="H91" s="190"/>
      <c r="I91" s="190"/>
      <c r="J91" s="191"/>
      <c r="K91" s="204"/>
      <c r="L91" s="189"/>
      <c r="M91" s="193"/>
      <c r="N91" s="13"/>
      <c r="O91" s="195"/>
      <c r="P91" s="31"/>
      <c r="Q91" s="196"/>
      <c r="R91" s="31"/>
      <c r="S91" s="196"/>
      <c r="T91" s="31"/>
      <c r="U91" s="196"/>
      <c r="V91" s="32"/>
      <c r="W91" s="192"/>
      <c r="X91" s="187"/>
      <c r="Y91" s="205"/>
      <c r="Z91" s="187"/>
      <c r="AA91" s="206"/>
      <c r="AB91" s="206"/>
      <c r="AC91" s="16" t="s">
        <v>103</v>
      </c>
      <c r="AD91" s="197"/>
      <c r="AE91" s="217"/>
      <c r="AF91" s="189"/>
      <c r="AG91" s="218"/>
      <c r="AH91" s="197"/>
      <c r="AI91" s="198"/>
      <c r="AJ91" s="187"/>
      <c r="AK91" s="16"/>
      <c r="AL91" s="16"/>
      <c r="AN91" s="4">
        <v>6</v>
      </c>
      <c r="AO91" s="4" t="str">
        <f>AO90</f>
        <v>ANALOG INFORMATION FROM IED IED name R712_P645_87T</v>
      </c>
    </row>
    <row r="92" spans="1:41" s="4" customFormat="1" ht="13.2" outlineLevel="1" x14ac:dyDescent="0.25">
      <c r="A92" s="16" t="s">
        <v>82</v>
      </c>
      <c r="B92" s="186"/>
      <c r="C92" s="187"/>
      <c r="D92" s="203"/>
      <c r="E92" s="1"/>
      <c r="F92" s="189" t="s">
        <v>111</v>
      </c>
      <c r="G92" s="29"/>
      <c r="H92" s="190"/>
      <c r="I92" s="190"/>
      <c r="J92" s="191"/>
      <c r="K92" s="204"/>
      <c r="L92" s="189"/>
      <c r="M92" s="193"/>
      <c r="N92" s="13"/>
      <c r="O92" s="195"/>
      <c r="P92" s="31"/>
      <c r="Q92" s="196"/>
      <c r="R92" s="31"/>
      <c r="S92" s="196"/>
      <c r="T92" s="31"/>
      <c r="U92" s="196"/>
      <c r="V92" s="32"/>
      <c r="W92" s="192"/>
      <c r="X92" s="187"/>
      <c r="Y92" s="205"/>
      <c r="Z92" s="187"/>
      <c r="AA92" s="206"/>
      <c r="AB92" s="206"/>
      <c r="AC92" s="16" t="s">
        <v>103</v>
      </c>
      <c r="AD92" s="197"/>
      <c r="AE92" s="217"/>
      <c r="AF92" s="189"/>
      <c r="AG92" s="218"/>
      <c r="AH92" s="197"/>
      <c r="AI92" s="198"/>
      <c r="AJ92" s="187"/>
      <c r="AK92" s="16"/>
      <c r="AL92" s="16"/>
      <c r="AN92" s="4">
        <v>6</v>
      </c>
      <c r="AO92" s="4" t="str">
        <f>AO91</f>
        <v>ANALOG INFORMATION FROM IED IED name R712_P645_87T</v>
      </c>
    </row>
    <row r="93" spans="1:41" s="4" customFormat="1" ht="13.2" outlineLevel="1" x14ac:dyDescent="0.25">
      <c r="A93" s="16" t="s">
        <v>82</v>
      </c>
      <c r="B93" s="186"/>
      <c r="C93" s="187"/>
      <c r="D93" s="203"/>
      <c r="E93" s="1"/>
      <c r="F93" s="189" t="s">
        <v>111</v>
      </c>
      <c r="G93" s="29"/>
      <c r="H93" s="190"/>
      <c r="I93" s="190"/>
      <c r="J93" s="191"/>
      <c r="K93" s="204"/>
      <c r="L93" s="189"/>
      <c r="M93" s="193"/>
      <c r="N93" s="13"/>
      <c r="O93" s="195"/>
      <c r="P93" s="31"/>
      <c r="Q93" s="196"/>
      <c r="R93" s="31"/>
      <c r="S93" s="196"/>
      <c r="T93" s="31"/>
      <c r="U93" s="196"/>
      <c r="V93" s="32"/>
      <c r="W93" s="192"/>
      <c r="X93" s="187"/>
      <c r="Y93" s="205"/>
      <c r="Z93" s="187"/>
      <c r="AA93" s="206"/>
      <c r="AB93" s="206"/>
      <c r="AC93" s="16" t="s">
        <v>103</v>
      </c>
      <c r="AD93" s="197"/>
      <c r="AE93" s="217"/>
      <c r="AF93" s="189"/>
      <c r="AG93" s="29"/>
      <c r="AH93" s="197"/>
      <c r="AI93" s="198"/>
      <c r="AJ93" s="187"/>
      <c r="AK93" s="16"/>
      <c r="AL93" s="16"/>
      <c r="AN93" s="4">
        <v>6</v>
      </c>
      <c r="AO93" s="4" t="str">
        <f>AO92</f>
        <v>ANALOG INFORMATION FROM IED IED name R712_P645_87T</v>
      </c>
    </row>
    <row r="94" spans="1:41" s="4" customFormat="1" ht="13.2" x14ac:dyDescent="0.25">
      <c r="A94" s="158"/>
      <c r="B94" s="20"/>
      <c r="C94" s="20"/>
      <c r="D94" s="25"/>
      <c r="E94" s="20"/>
      <c r="F94" s="221"/>
      <c r="G94" s="20"/>
      <c r="H94" s="221"/>
      <c r="I94" s="221"/>
      <c r="J94" s="221"/>
      <c r="K94" s="221"/>
      <c r="L94" s="20"/>
      <c r="M94" s="20"/>
      <c r="N94" s="221"/>
      <c r="O94" s="221"/>
      <c r="P94" s="20"/>
      <c r="Q94" s="221"/>
      <c r="R94" s="20"/>
      <c r="S94" s="221"/>
      <c r="T94" s="20"/>
      <c r="U94" s="20"/>
      <c r="V94" s="20"/>
      <c r="Y94" s="20"/>
      <c r="Z94" s="20"/>
      <c r="AA94" s="20"/>
      <c r="AB94" s="20"/>
      <c r="AC94" s="20"/>
      <c r="AF94" s="221"/>
      <c r="AG94" s="20"/>
      <c r="AH94" s="20"/>
      <c r="AI94" s="20"/>
      <c r="AJ94" s="20"/>
    </row>
    <row r="95" spans="1:41" s="4" customFormat="1" ht="13.8" thickBot="1" x14ac:dyDescent="0.3">
      <c r="D95" s="4" t="s">
        <v>153</v>
      </c>
      <c r="H95" s="4" t="s">
        <v>28</v>
      </c>
      <c r="I95" s="158" t="str">
        <f>T(F16)</f>
        <v>R712_P645_87T</v>
      </c>
    </row>
    <row r="96" spans="1:41" s="4" customFormat="1" ht="13.8" outlineLevel="1" thickBot="1" x14ac:dyDescent="0.3">
      <c r="A96" s="222" t="s">
        <v>29</v>
      </c>
      <c r="B96" s="161" t="s">
        <v>30</v>
      </c>
      <c r="C96" s="162"/>
      <c r="D96" s="161" t="s">
        <v>127</v>
      </c>
      <c r="E96" s="161"/>
      <c r="F96" s="163" t="s">
        <v>32</v>
      </c>
      <c r="G96" s="164"/>
      <c r="H96" s="164"/>
      <c r="I96" s="164"/>
      <c r="J96" s="165"/>
      <c r="K96" s="162" t="s">
        <v>33</v>
      </c>
      <c r="L96" s="161" t="s">
        <v>34</v>
      </c>
      <c r="M96" s="161"/>
      <c r="N96" s="167" t="s">
        <v>33</v>
      </c>
      <c r="O96" s="161" t="s">
        <v>35</v>
      </c>
      <c r="P96" s="161"/>
      <c r="Q96" s="161"/>
      <c r="R96" s="161"/>
      <c r="S96" s="161"/>
      <c r="T96" s="161"/>
      <c r="U96" s="161"/>
      <c r="V96" s="161"/>
      <c r="W96" s="163" t="s">
        <v>36</v>
      </c>
      <c r="X96" s="169"/>
      <c r="Y96" s="168" t="s">
        <v>115</v>
      </c>
      <c r="Z96" s="161" t="s">
        <v>115</v>
      </c>
      <c r="AA96" s="162"/>
      <c r="AB96" s="162" t="s">
        <v>38</v>
      </c>
      <c r="AC96" s="167" t="s">
        <v>39</v>
      </c>
      <c r="AD96" s="168" t="s">
        <v>154</v>
      </c>
      <c r="AE96" s="162"/>
      <c r="AF96" s="163" t="s">
        <v>41</v>
      </c>
      <c r="AG96" s="165" t="s">
        <v>115</v>
      </c>
      <c r="AH96" s="168" t="s">
        <v>42</v>
      </c>
      <c r="AI96" s="168"/>
      <c r="AJ96" s="168"/>
      <c r="AK96" s="170" t="s">
        <v>43</v>
      </c>
      <c r="AL96" s="167"/>
    </row>
    <row r="97" spans="1:41" s="209" customFormat="1" ht="233.4" outlineLevel="1" x14ac:dyDescent="0.3">
      <c r="A97" s="171" t="s">
        <v>44</v>
      </c>
      <c r="B97" s="172" t="s">
        <v>45</v>
      </c>
      <c r="C97" s="171" t="s">
        <v>46</v>
      </c>
      <c r="D97" s="173" t="s">
        <v>155</v>
      </c>
      <c r="E97" s="174" t="s">
        <v>117</v>
      </c>
      <c r="F97" s="175" t="s">
        <v>49</v>
      </c>
      <c r="G97" s="176" t="s">
        <v>131</v>
      </c>
      <c r="H97" s="174" t="s">
        <v>51</v>
      </c>
      <c r="I97" s="174" t="s">
        <v>52</v>
      </c>
      <c r="J97" s="177" t="s">
        <v>53</v>
      </c>
      <c r="K97" s="179" t="s">
        <v>54</v>
      </c>
      <c r="L97" s="173" t="s">
        <v>132</v>
      </c>
      <c r="M97" s="178" t="s">
        <v>133</v>
      </c>
      <c r="N97" s="179" t="s">
        <v>57</v>
      </c>
      <c r="O97" s="173" t="s">
        <v>58</v>
      </c>
      <c r="P97" s="174" t="s">
        <v>59</v>
      </c>
      <c r="Q97" s="174" t="s">
        <v>60</v>
      </c>
      <c r="R97" s="174" t="s">
        <v>61</v>
      </c>
      <c r="S97" s="174" t="s">
        <v>62</v>
      </c>
      <c r="T97" s="174" t="s">
        <v>63</v>
      </c>
      <c r="U97" s="174" t="s">
        <v>64</v>
      </c>
      <c r="V97" s="177" t="s">
        <v>65</v>
      </c>
      <c r="W97" s="180" t="s">
        <v>66</v>
      </c>
      <c r="X97" s="181" t="s">
        <v>67</v>
      </c>
      <c r="Y97" s="201"/>
      <c r="Z97" s="183"/>
      <c r="AA97" s="202"/>
      <c r="AB97" s="202" t="s">
        <v>71</v>
      </c>
      <c r="AC97" s="182" t="s">
        <v>72</v>
      </c>
      <c r="AD97" s="182"/>
      <c r="AE97" s="171" t="s">
        <v>135</v>
      </c>
      <c r="AF97" s="175" t="s">
        <v>75</v>
      </c>
      <c r="AG97" s="177"/>
      <c r="AH97" s="175" t="s">
        <v>77</v>
      </c>
      <c r="AI97" s="183" t="s">
        <v>78</v>
      </c>
      <c r="AJ97" s="177" t="s">
        <v>79</v>
      </c>
      <c r="AK97" s="184" t="s">
        <v>80</v>
      </c>
      <c r="AL97" s="185" t="s">
        <v>81</v>
      </c>
    </row>
    <row r="98" spans="1:41" s="4" customFormat="1" ht="13.2" outlineLevel="1" x14ac:dyDescent="0.25">
      <c r="A98" s="16" t="s">
        <v>82</v>
      </c>
      <c r="B98" s="186"/>
      <c r="C98" s="187"/>
      <c r="D98" s="203"/>
      <c r="E98" s="1"/>
      <c r="F98" s="189" t="s">
        <v>111</v>
      </c>
      <c r="G98" s="29"/>
      <c r="H98" s="190"/>
      <c r="I98" s="223"/>
      <c r="J98" s="191"/>
      <c r="K98" s="146"/>
      <c r="L98" s="219"/>
      <c r="M98" s="220"/>
      <c r="N98" s="13"/>
      <c r="O98" s="195"/>
      <c r="P98" s="31"/>
      <c r="Q98" s="196"/>
      <c r="R98" s="31"/>
      <c r="S98" s="196"/>
      <c r="T98" s="31"/>
      <c r="U98" s="196"/>
      <c r="V98" s="32"/>
      <c r="W98" s="192"/>
      <c r="X98" s="187"/>
      <c r="Y98" s="205"/>
      <c r="Z98" s="198"/>
      <c r="AA98" s="206"/>
      <c r="AB98" s="206"/>
      <c r="AC98" s="16"/>
      <c r="AD98" s="224"/>
      <c r="AE98" s="217"/>
      <c r="AF98" s="189"/>
      <c r="AG98" s="187"/>
      <c r="AH98" s="197"/>
      <c r="AI98" s="198"/>
      <c r="AJ98" s="187"/>
      <c r="AK98" s="16"/>
      <c r="AL98" s="16"/>
      <c r="AN98" s="4">
        <v>13</v>
      </c>
      <c r="AO98" s="4" t="str">
        <f>"ANALOG INFORMATION TO IED IED name " &amp; I95</f>
        <v>ANALOG INFORMATION TO IED IED name R712_P645_87T</v>
      </c>
    </row>
    <row r="99" spans="1:41" s="4" customFormat="1" ht="13.2" outlineLevel="1" x14ac:dyDescent="0.25">
      <c r="A99" s="16" t="s">
        <v>82</v>
      </c>
      <c r="B99" s="186"/>
      <c r="C99" s="187"/>
      <c r="D99" s="203"/>
      <c r="E99" s="1"/>
      <c r="F99" s="189" t="s">
        <v>111</v>
      </c>
      <c r="G99" s="29"/>
      <c r="H99" s="190"/>
      <c r="I99" s="190"/>
      <c r="J99" s="191"/>
      <c r="K99" s="146"/>
      <c r="L99" s="219"/>
      <c r="M99" s="220"/>
      <c r="N99" s="13"/>
      <c r="O99" s="195"/>
      <c r="P99" s="31"/>
      <c r="Q99" s="196"/>
      <c r="R99" s="31"/>
      <c r="S99" s="196"/>
      <c r="T99" s="31"/>
      <c r="U99" s="196"/>
      <c r="V99" s="32"/>
      <c r="W99" s="192"/>
      <c r="X99" s="187"/>
      <c r="Y99" s="205"/>
      <c r="Z99" s="198"/>
      <c r="AA99" s="206"/>
      <c r="AB99" s="206"/>
      <c r="AC99" s="16"/>
      <c r="AD99" s="224"/>
      <c r="AE99" s="217"/>
      <c r="AF99" s="189"/>
      <c r="AG99" s="187"/>
      <c r="AH99" s="197"/>
      <c r="AI99" s="198"/>
      <c r="AJ99" s="187"/>
      <c r="AK99" s="16"/>
      <c r="AL99" s="16"/>
      <c r="AN99" s="4">
        <v>13</v>
      </c>
      <c r="AO99" s="4" t="str">
        <f>AO98</f>
        <v>ANALOG INFORMATION TO IED IED name R712_P645_87T</v>
      </c>
    </row>
    <row r="100" spans="1:41" s="4" customFormat="1" ht="13.2" x14ac:dyDescent="0.25">
      <c r="F100" s="159"/>
      <c r="G100" s="159"/>
      <c r="O100" s="158"/>
      <c r="P100" s="158"/>
      <c r="AJ100" s="20"/>
    </row>
    <row r="101" spans="1:41" s="4" customFormat="1" ht="13.8" thickBot="1" x14ac:dyDescent="0.3">
      <c r="D101" s="4" t="s">
        <v>156</v>
      </c>
      <c r="H101" s="4" t="s">
        <v>28</v>
      </c>
      <c r="I101" s="158" t="str">
        <f>T(F16)</f>
        <v>R712_P645_87T</v>
      </c>
    </row>
    <row r="102" spans="1:41" s="4" customFormat="1" ht="13.8" outlineLevel="1" thickBot="1" x14ac:dyDescent="0.3">
      <c r="A102" s="160" t="s">
        <v>29</v>
      </c>
      <c r="B102" s="161" t="s">
        <v>30</v>
      </c>
      <c r="C102" s="162"/>
      <c r="D102" s="161" t="s">
        <v>157</v>
      </c>
      <c r="E102" s="161"/>
      <c r="F102" s="163" t="s">
        <v>32</v>
      </c>
      <c r="G102" s="164"/>
      <c r="H102" s="164"/>
      <c r="I102" s="164"/>
      <c r="J102" s="165"/>
      <c r="K102" s="207" t="s">
        <v>33</v>
      </c>
      <c r="L102" s="161" t="s">
        <v>158</v>
      </c>
      <c r="M102" s="161"/>
      <c r="N102" s="167" t="s">
        <v>33</v>
      </c>
      <c r="O102" s="168" t="s">
        <v>35</v>
      </c>
      <c r="P102" s="161"/>
      <c r="Q102" s="161"/>
      <c r="R102" s="161"/>
      <c r="S102" s="161"/>
      <c r="T102" s="161"/>
      <c r="U102" s="161"/>
      <c r="V102" s="162"/>
      <c r="W102" s="163" t="s">
        <v>36</v>
      </c>
      <c r="X102" s="169"/>
      <c r="Y102" s="161" t="s">
        <v>115</v>
      </c>
      <c r="Z102" s="161" t="s">
        <v>115</v>
      </c>
      <c r="AA102" s="162"/>
      <c r="AB102" s="162" t="s">
        <v>38</v>
      </c>
      <c r="AC102" s="167" t="s">
        <v>39</v>
      </c>
      <c r="AD102" s="161" t="s">
        <v>128</v>
      </c>
      <c r="AE102" s="162"/>
      <c r="AF102" s="163" t="s">
        <v>41</v>
      </c>
      <c r="AG102" s="165" t="s">
        <v>115</v>
      </c>
      <c r="AH102" s="168" t="s">
        <v>42</v>
      </c>
      <c r="AI102" s="168"/>
      <c r="AJ102" s="168"/>
      <c r="AK102" s="170" t="s">
        <v>43</v>
      </c>
      <c r="AL102" s="167"/>
    </row>
    <row r="103" spans="1:41" s="209" customFormat="1" ht="210" outlineLevel="1" x14ac:dyDescent="0.3">
      <c r="A103" s="171" t="s">
        <v>44</v>
      </c>
      <c r="B103" s="172" t="s">
        <v>45</v>
      </c>
      <c r="C103" s="171" t="s">
        <v>46</v>
      </c>
      <c r="D103" s="173" t="s">
        <v>159</v>
      </c>
      <c r="E103" s="174" t="s">
        <v>160</v>
      </c>
      <c r="F103" s="175" t="s">
        <v>49</v>
      </c>
      <c r="G103" s="176" t="s">
        <v>131</v>
      </c>
      <c r="H103" s="174" t="s">
        <v>51</v>
      </c>
      <c r="I103" s="174" t="s">
        <v>52</v>
      </c>
      <c r="J103" s="177" t="s">
        <v>53</v>
      </c>
      <c r="K103" s="179" t="s">
        <v>54</v>
      </c>
      <c r="L103" s="173" t="s">
        <v>161</v>
      </c>
      <c r="M103" s="177" t="s">
        <v>162</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83"/>
      <c r="AA103" s="202"/>
      <c r="AB103" s="208" t="s">
        <v>71</v>
      </c>
      <c r="AC103" s="208" t="s">
        <v>72</v>
      </c>
      <c r="AD103" s="182" t="s">
        <v>163</v>
      </c>
      <c r="AE103" s="171" t="s">
        <v>135</v>
      </c>
      <c r="AF103" s="175" t="s">
        <v>75</v>
      </c>
      <c r="AG103" s="177"/>
      <c r="AH103" s="175" t="s">
        <v>77</v>
      </c>
      <c r="AI103" s="183" t="s">
        <v>78</v>
      </c>
      <c r="AJ103" s="177" t="s">
        <v>79</v>
      </c>
      <c r="AK103" s="184" t="s">
        <v>80</v>
      </c>
      <c r="AL103" s="185" t="s">
        <v>81</v>
      </c>
    </row>
    <row r="104" spans="1:41" s="4" customFormat="1" ht="13.2" outlineLevel="1" x14ac:dyDescent="0.25">
      <c r="A104" s="16" t="s">
        <v>82</v>
      </c>
      <c r="B104" s="186"/>
      <c r="C104" s="187"/>
      <c r="D104" s="203"/>
      <c r="E104" s="1"/>
      <c r="F104" s="189" t="s">
        <v>111</v>
      </c>
      <c r="G104" s="29"/>
      <c r="H104" s="190"/>
      <c r="I104" s="190"/>
      <c r="J104" s="191"/>
      <c r="K104" s="146"/>
      <c r="L104" s="186"/>
      <c r="M104" s="187"/>
      <c r="N104" s="13"/>
      <c r="O104" s="195"/>
      <c r="P104" s="31"/>
      <c r="Q104" s="196"/>
      <c r="R104" s="31"/>
      <c r="S104" s="196"/>
      <c r="T104" s="31"/>
      <c r="U104" s="196"/>
      <c r="V104" s="32"/>
      <c r="W104" s="192"/>
      <c r="X104" s="187"/>
      <c r="Y104" s="205"/>
      <c r="Z104" s="198"/>
      <c r="AA104" s="206"/>
      <c r="AB104" s="187"/>
      <c r="AC104" s="16" t="s">
        <v>103</v>
      </c>
      <c r="AD104" s="197"/>
      <c r="AE104" s="217"/>
      <c r="AF104" s="189"/>
      <c r="AG104" s="187"/>
      <c r="AH104" s="197"/>
      <c r="AI104" s="198"/>
      <c r="AJ104" s="187"/>
      <c r="AK104" s="16"/>
      <c r="AL104" s="16"/>
      <c r="AN104" s="4">
        <v>39</v>
      </c>
      <c r="AO104" s="4" t="str">
        <f>"COUNTER INFORMATION FROM IED IED name " &amp; I101</f>
        <v>COUNTER INFORMATION FROM IED IED name R712_P645_87T</v>
      </c>
    </row>
    <row r="105" spans="1:41" s="4" customFormat="1" ht="13.2" outlineLevel="1" x14ac:dyDescent="0.25">
      <c r="A105" s="16" t="s">
        <v>82</v>
      </c>
      <c r="B105" s="186"/>
      <c r="C105" s="187"/>
      <c r="D105" s="203"/>
      <c r="E105" s="1"/>
      <c r="F105" s="189" t="s">
        <v>111</v>
      </c>
      <c r="G105" s="29"/>
      <c r="H105" s="190"/>
      <c r="I105" s="190"/>
      <c r="J105" s="191"/>
      <c r="K105" s="146"/>
      <c r="L105" s="186"/>
      <c r="M105" s="187"/>
      <c r="N105" s="13"/>
      <c r="O105" s="195"/>
      <c r="P105" s="31"/>
      <c r="Q105" s="196"/>
      <c r="R105" s="31"/>
      <c r="S105" s="196"/>
      <c r="T105" s="31"/>
      <c r="U105" s="196"/>
      <c r="V105" s="32"/>
      <c r="W105" s="192"/>
      <c r="X105" s="187"/>
      <c r="Y105" s="205"/>
      <c r="Z105" s="198"/>
      <c r="AA105" s="206"/>
      <c r="AB105" s="187"/>
      <c r="AC105" s="16" t="s">
        <v>103</v>
      </c>
      <c r="AD105" s="197"/>
      <c r="AE105" s="217"/>
      <c r="AF105" s="189"/>
      <c r="AG105" s="187"/>
      <c r="AH105" s="197"/>
      <c r="AI105" s="198"/>
      <c r="AJ105" s="187"/>
      <c r="AK105" s="16"/>
      <c r="AL105" s="16"/>
      <c r="AN105" s="4">
        <v>39</v>
      </c>
      <c r="AO105" s="4" t="str">
        <f>AO104</f>
        <v>COUNTER INFORMATION FROM IED IED name R712_P645_87T</v>
      </c>
    </row>
    <row r="106" spans="1:41" s="4" customFormat="1" ht="13.2" outlineLevel="1" x14ac:dyDescent="0.25">
      <c r="A106" s="16" t="s">
        <v>82</v>
      </c>
      <c r="B106" s="186"/>
      <c r="C106" s="187"/>
      <c r="D106" s="203"/>
      <c r="E106" s="1"/>
      <c r="F106" s="189" t="s">
        <v>111</v>
      </c>
      <c r="G106" s="29"/>
      <c r="H106" s="190"/>
      <c r="I106" s="190"/>
      <c r="J106" s="191"/>
      <c r="K106" s="146"/>
      <c r="L106" s="186"/>
      <c r="M106" s="187"/>
      <c r="N106" s="13"/>
      <c r="O106" s="195"/>
      <c r="P106" s="31"/>
      <c r="Q106" s="196"/>
      <c r="R106" s="31"/>
      <c r="S106" s="196"/>
      <c r="T106" s="31"/>
      <c r="U106" s="196"/>
      <c r="V106" s="32"/>
      <c r="W106" s="192"/>
      <c r="X106" s="187"/>
      <c r="Y106" s="205"/>
      <c r="Z106" s="198"/>
      <c r="AA106" s="206"/>
      <c r="AB106" s="187"/>
      <c r="AC106" s="16" t="s">
        <v>103</v>
      </c>
      <c r="AD106" s="197"/>
      <c r="AE106" s="217"/>
      <c r="AF106" s="189"/>
      <c r="AG106" s="187"/>
      <c r="AH106" s="197"/>
      <c r="AI106" s="198"/>
      <c r="AJ106" s="187"/>
      <c r="AK106" s="16"/>
      <c r="AL106" s="16"/>
      <c r="AN106" s="4">
        <v>39</v>
      </c>
      <c r="AO106" s="4" t="str">
        <f>AO105</f>
        <v>COUNTER INFORMATION FROM IED IED name R712_P645_87T</v>
      </c>
    </row>
    <row r="107" spans="1:41" s="4" customFormat="1" ht="13.2" outlineLevel="1" x14ac:dyDescent="0.25">
      <c r="A107" s="16" t="s">
        <v>82</v>
      </c>
      <c r="B107" s="186"/>
      <c r="C107" s="187"/>
      <c r="D107" s="203"/>
      <c r="E107" s="1"/>
      <c r="F107" s="189" t="s">
        <v>111</v>
      </c>
      <c r="G107" s="29"/>
      <c r="H107" s="190"/>
      <c r="I107" s="190"/>
      <c r="J107" s="191"/>
      <c r="K107" s="146"/>
      <c r="L107" s="186"/>
      <c r="M107" s="187"/>
      <c r="N107" s="13"/>
      <c r="O107" s="195"/>
      <c r="P107" s="31"/>
      <c r="Q107" s="196"/>
      <c r="R107" s="31"/>
      <c r="S107" s="196"/>
      <c r="T107" s="31"/>
      <c r="U107" s="196"/>
      <c r="V107" s="32"/>
      <c r="W107" s="192"/>
      <c r="X107" s="187"/>
      <c r="Y107" s="205"/>
      <c r="Z107" s="198"/>
      <c r="AA107" s="206"/>
      <c r="AB107" s="206"/>
      <c r="AC107" s="16" t="s">
        <v>103</v>
      </c>
      <c r="AD107" s="197"/>
      <c r="AE107" s="217"/>
      <c r="AF107" s="189"/>
      <c r="AG107" s="187"/>
      <c r="AH107" s="197"/>
      <c r="AI107" s="198"/>
      <c r="AJ107" s="187"/>
      <c r="AK107" s="16"/>
      <c r="AL107" s="16"/>
      <c r="AN107" s="4">
        <v>39</v>
      </c>
      <c r="AO107" s="4" t="str">
        <f>AO106</f>
        <v>COUNTER INFORMATION FROM IED IED name R712_P645_87T</v>
      </c>
    </row>
    <row r="108" spans="1:41" s="4" customFormat="1" ht="13.2" x14ac:dyDescent="0.25">
      <c r="A108" s="158"/>
      <c r="B108" s="20"/>
      <c r="C108" s="20"/>
      <c r="D108" s="4" t="s">
        <v>164</v>
      </c>
      <c r="E108" s="20"/>
      <c r="F108" s="221"/>
      <c r="G108" s="20"/>
      <c r="H108" s="221"/>
      <c r="I108" s="221"/>
      <c r="J108" s="221"/>
      <c r="K108" s="221"/>
      <c r="L108" s="20"/>
      <c r="M108" s="20"/>
      <c r="N108" s="221"/>
      <c r="O108" s="221"/>
      <c r="P108" s="20"/>
      <c r="Q108" s="221"/>
      <c r="R108" s="20"/>
      <c r="S108" s="221"/>
      <c r="T108" s="20"/>
      <c r="U108" s="20"/>
      <c r="V108" s="20"/>
      <c r="Y108" s="20"/>
      <c r="Z108" s="20"/>
      <c r="AA108" s="20"/>
      <c r="AB108" s="20"/>
      <c r="AC108" s="20"/>
      <c r="AF108" s="221"/>
      <c r="AG108" s="20"/>
      <c r="AH108" s="20"/>
      <c r="AI108" s="20"/>
      <c r="AJ108" s="20"/>
      <c r="AK108" s="20"/>
    </row>
    <row r="109" spans="1:41" s="4" customFormat="1" ht="13.2" x14ac:dyDescent="0.25">
      <c r="K109" s="3"/>
      <c r="L109" s="3"/>
      <c r="M109" s="3"/>
      <c r="N109" s="3"/>
    </row>
    <row r="110" spans="1:41" s="4" customFormat="1" ht="13.8" thickBot="1" x14ac:dyDescent="0.3">
      <c r="D110" s="4" t="s">
        <v>165</v>
      </c>
    </row>
    <row r="111" spans="1:41" s="4" customFormat="1" ht="13.8" outlineLevel="1" thickBot="1" x14ac:dyDescent="0.3">
      <c r="A111" s="160" t="s">
        <v>29</v>
      </c>
      <c r="B111" s="161" t="s">
        <v>30</v>
      </c>
      <c r="C111" s="162"/>
      <c r="D111" s="161" t="s">
        <v>166</v>
      </c>
      <c r="E111" s="161"/>
      <c r="F111" s="163" t="s">
        <v>32</v>
      </c>
      <c r="G111" s="164"/>
      <c r="H111" s="164"/>
      <c r="I111" s="164"/>
      <c r="J111" s="165"/>
      <c r="K111" s="166" t="s">
        <v>33</v>
      </c>
      <c r="L111" s="163" t="s">
        <v>34</v>
      </c>
      <c r="M111" s="169"/>
      <c r="N111" s="167" t="s">
        <v>33</v>
      </c>
      <c r="O111" s="168" t="s">
        <v>35</v>
      </c>
      <c r="P111" s="161"/>
      <c r="Q111" s="161"/>
      <c r="R111" s="161"/>
      <c r="S111" s="161"/>
      <c r="T111" s="161"/>
      <c r="U111" s="162"/>
      <c r="V111" s="161"/>
      <c r="W111" s="163" t="s">
        <v>36</v>
      </c>
      <c r="X111" s="169"/>
      <c r="Y111" s="168" t="s">
        <v>37</v>
      </c>
      <c r="Z111" s="162"/>
      <c r="AA111" s="168" t="s">
        <v>38</v>
      </c>
      <c r="AB111" s="162"/>
      <c r="AC111" s="167" t="s">
        <v>39</v>
      </c>
      <c r="AD111" s="168" t="s">
        <v>40</v>
      </c>
      <c r="AE111" s="162"/>
      <c r="AF111" s="163" t="s">
        <v>41</v>
      </c>
      <c r="AG111" s="164"/>
      <c r="AH111" s="168" t="s">
        <v>42</v>
      </c>
      <c r="AI111" s="168"/>
      <c r="AJ111" s="168"/>
      <c r="AK111" s="170" t="s">
        <v>43</v>
      </c>
      <c r="AL111" s="167"/>
    </row>
    <row r="112" spans="1:41" s="4" customFormat="1" ht="216.75" customHeight="1" outlineLevel="1" x14ac:dyDescent="0.25">
      <c r="A112" s="171" t="s">
        <v>44</v>
      </c>
      <c r="B112" s="172" t="s">
        <v>45</v>
      </c>
      <c r="C112" s="171" t="s">
        <v>46</v>
      </c>
      <c r="D112" s="172" t="s">
        <v>167</v>
      </c>
      <c r="E112" s="171" t="s">
        <v>168</v>
      </c>
      <c r="F112" s="175" t="s">
        <v>49</v>
      </c>
      <c r="G112" s="176" t="s">
        <v>169</v>
      </c>
      <c r="H112" s="174" t="s">
        <v>51</v>
      </c>
      <c r="I112" s="174" t="s">
        <v>52</v>
      </c>
      <c r="J112" s="177" t="s">
        <v>53</v>
      </c>
      <c r="K112" s="173" t="s">
        <v>54</v>
      </c>
      <c r="L112" s="175" t="s">
        <v>170</v>
      </c>
      <c r="M112" s="178" t="s">
        <v>171</v>
      </c>
      <c r="N112" s="179" t="s">
        <v>57</v>
      </c>
      <c r="O112" s="175" t="s">
        <v>58</v>
      </c>
      <c r="P112" s="174" t="s">
        <v>59</v>
      </c>
      <c r="Q112" s="174" t="s">
        <v>60</v>
      </c>
      <c r="R112" s="174" t="s">
        <v>61</v>
      </c>
      <c r="S112" s="174" t="s">
        <v>62</v>
      </c>
      <c r="T112" s="174" t="s">
        <v>63</v>
      </c>
      <c r="U112" s="174" t="s">
        <v>64</v>
      </c>
      <c r="V112" s="177" t="s">
        <v>65</v>
      </c>
      <c r="W112" s="180" t="s">
        <v>66</v>
      </c>
      <c r="X112" s="181" t="s">
        <v>67</v>
      </c>
      <c r="Y112" s="182" t="s">
        <v>68</v>
      </c>
      <c r="Z112" s="177" t="s">
        <v>69</v>
      </c>
      <c r="AA112" s="182" t="s">
        <v>70</v>
      </c>
      <c r="AB112" s="177" t="s">
        <v>71</v>
      </c>
      <c r="AC112" s="182" t="s">
        <v>72</v>
      </c>
      <c r="AD112" s="182" t="s">
        <v>73</v>
      </c>
      <c r="AE112" s="171" t="s">
        <v>74</v>
      </c>
      <c r="AF112" s="175" t="s">
        <v>75</v>
      </c>
      <c r="AG112" s="174" t="s">
        <v>76</v>
      </c>
      <c r="AH112" s="175" t="s">
        <v>77</v>
      </c>
      <c r="AI112" s="183" t="s">
        <v>78</v>
      </c>
      <c r="AJ112" s="177" t="s">
        <v>79</v>
      </c>
      <c r="AK112" s="184" t="s">
        <v>80</v>
      </c>
      <c r="AL112" s="185" t="s">
        <v>81</v>
      </c>
    </row>
    <row r="113" spans="1:41" s="4" customFormat="1" ht="13.2" outlineLevel="1" x14ac:dyDescent="0.25">
      <c r="A113" s="16" t="s">
        <v>82</v>
      </c>
      <c r="B113" s="186"/>
      <c r="C113" s="187"/>
      <c r="D113" s="21">
        <v>1</v>
      </c>
      <c r="E113" s="22"/>
      <c r="F113" s="189" t="s">
        <v>111</v>
      </c>
      <c r="G113" s="29" t="s">
        <v>86</v>
      </c>
      <c r="H113" s="190"/>
      <c r="I113" s="190"/>
      <c r="J113" s="191"/>
      <c r="K113" s="192"/>
      <c r="L113" s="189"/>
      <c r="M113" s="193"/>
      <c r="N113" s="13"/>
      <c r="O113" s="194"/>
      <c r="P113" s="31"/>
      <c r="Q113" s="195"/>
      <c r="R113" s="31"/>
      <c r="S113" s="195"/>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ref="D114:D128" si="2">D113+1</f>
        <v>2</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3</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outlineLevel="1" x14ac:dyDescent="0.25">
      <c r="A116" s="16" t="s">
        <v>82</v>
      </c>
      <c r="B116" s="186"/>
      <c r="C116" s="187"/>
      <c r="D116" s="21">
        <f t="shared" si="2"/>
        <v>4</v>
      </c>
      <c r="E116" s="22"/>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172</v>
      </c>
    </row>
    <row r="117" spans="1:41" s="4" customFormat="1" ht="13.2" outlineLevel="1" x14ac:dyDescent="0.25">
      <c r="A117" s="16" t="s">
        <v>82</v>
      </c>
      <c r="B117" s="186"/>
      <c r="C117" s="187"/>
      <c r="D117" s="21">
        <f t="shared" si="2"/>
        <v>5</v>
      </c>
      <c r="E117" s="22"/>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172</v>
      </c>
    </row>
    <row r="118" spans="1:41" s="4" customFormat="1" ht="13.2" outlineLevel="1" x14ac:dyDescent="0.25">
      <c r="A118" s="16" t="s">
        <v>82</v>
      </c>
      <c r="B118" s="186"/>
      <c r="C118" s="187"/>
      <c r="D118" s="21">
        <f t="shared" si="2"/>
        <v>6</v>
      </c>
      <c r="E118" s="22"/>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172</v>
      </c>
    </row>
    <row r="119" spans="1:41" s="4" customFormat="1" ht="13.2" outlineLevel="1" x14ac:dyDescent="0.25">
      <c r="A119" s="16" t="s">
        <v>82</v>
      </c>
      <c r="B119" s="186"/>
      <c r="C119" s="187"/>
      <c r="D119" s="21">
        <f t="shared" si="2"/>
        <v>7</v>
      </c>
      <c r="E119" s="22"/>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172</v>
      </c>
    </row>
    <row r="120" spans="1:41" s="4" customFormat="1" ht="13.2" outlineLevel="1" x14ac:dyDescent="0.25">
      <c r="A120" s="16" t="s">
        <v>82</v>
      </c>
      <c r="B120" s="186"/>
      <c r="C120" s="187"/>
      <c r="D120" s="21">
        <f t="shared" si="2"/>
        <v>8</v>
      </c>
      <c r="E120" s="22"/>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172</v>
      </c>
    </row>
    <row r="121" spans="1:41" s="4" customFormat="1" ht="13.2" outlineLevel="1" x14ac:dyDescent="0.25">
      <c r="A121" s="16" t="s">
        <v>82</v>
      </c>
      <c r="B121" s="186"/>
      <c r="C121" s="187"/>
      <c r="D121" s="21">
        <f t="shared" si="2"/>
        <v>9</v>
      </c>
      <c r="E121" s="22"/>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172</v>
      </c>
    </row>
    <row r="122" spans="1:41" s="4" customFormat="1" ht="13.2" outlineLevel="1" x14ac:dyDescent="0.25">
      <c r="A122" s="16" t="s">
        <v>82</v>
      </c>
      <c r="B122" s="186"/>
      <c r="C122" s="187"/>
      <c r="D122" s="21">
        <f t="shared" si="2"/>
        <v>10</v>
      </c>
      <c r="E122" s="22"/>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172</v>
      </c>
    </row>
    <row r="123" spans="1:41" s="4" customFormat="1" ht="13.2" outlineLevel="1" x14ac:dyDescent="0.25">
      <c r="A123" s="16" t="s">
        <v>82</v>
      </c>
      <c r="B123" s="186"/>
      <c r="C123" s="187"/>
      <c r="D123" s="21">
        <f t="shared" si="2"/>
        <v>11</v>
      </c>
      <c r="E123" s="22"/>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172</v>
      </c>
    </row>
    <row r="124" spans="1:41" s="4" customFormat="1" ht="13.2" outlineLevel="1" x14ac:dyDescent="0.25">
      <c r="A124" s="16" t="s">
        <v>82</v>
      </c>
      <c r="B124" s="186"/>
      <c r="C124" s="187"/>
      <c r="D124" s="21">
        <f t="shared" si="2"/>
        <v>12</v>
      </c>
      <c r="E124" s="22"/>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172</v>
      </c>
    </row>
    <row r="125" spans="1:41" s="4" customFormat="1" ht="13.2" outlineLevel="1" x14ac:dyDescent="0.25">
      <c r="A125" s="16" t="s">
        <v>82</v>
      </c>
      <c r="B125" s="186"/>
      <c r="C125" s="187"/>
      <c r="D125" s="21">
        <f t="shared" si="2"/>
        <v>13</v>
      </c>
      <c r="E125" s="22"/>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172</v>
      </c>
    </row>
    <row r="126" spans="1:41" s="4" customFormat="1" ht="13.2" outlineLevel="1" x14ac:dyDescent="0.25">
      <c r="A126" s="16" t="s">
        <v>82</v>
      </c>
      <c r="B126" s="186"/>
      <c r="C126" s="187"/>
      <c r="D126" s="21">
        <f t="shared" si="2"/>
        <v>14</v>
      </c>
      <c r="E126" s="22"/>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172</v>
      </c>
    </row>
    <row r="127" spans="1:41" s="4" customFormat="1" ht="13.2" outlineLevel="1" x14ac:dyDescent="0.25">
      <c r="A127" s="16" t="s">
        <v>82</v>
      </c>
      <c r="B127" s="186"/>
      <c r="C127" s="187"/>
      <c r="D127" s="21">
        <f t="shared" si="2"/>
        <v>15</v>
      </c>
      <c r="E127" s="22"/>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172</v>
      </c>
    </row>
    <row r="128" spans="1:41" s="4" customFormat="1" ht="13.2" outlineLevel="1" x14ac:dyDescent="0.25">
      <c r="A128" s="16" t="s">
        <v>82</v>
      </c>
      <c r="B128" s="186"/>
      <c r="C128" s="187"/>
      <c r="D128" s="21">
        <f t="shared" si="2"/>
        <v>16</v>
      </c>
      <c r="E128" s="22"/>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x14ac:dyDescent="0.25">
      <c r="I129" s="3"/>
      <c r="J129" s="3"/>
      <c r="K129" s="3"/>
      <c r="L129" s="3"/>
      <c r="N129" s="3"/>
      <c r="AK129" s="20"/>
    </row>
    <row r="130" spans="1:41" s="4" customFormat="1" ht="13.8" thickBot="1" x14ac:dyDescent="0.3">
      <c r="D130" s="4" t="s">
        <v>173</v>
      </c>
    </row>
    <row r="131" spans="1:41" s="4" customFormat="1" ht="13.8" outlineLevel="1" thickBot="1" x14ac:dyDescent="0.3">
      <c r="A131" s="160" t="s">
        <v>29</v>
      </c>
      <c r="B131" s="161" t="s">
        <v>30</v>
      </c>
      <c r="C131" s="162"/>
      <c r="D131" s="161" t="s">
        <v>174</v>
      </c>
      <c r="E131" s="161"/>
      <c r="F131" s="163" t="s">
        <v>32</v>
      </c>
      <c r="G131" s="164"/>
      <c r="H131" s="164"/>
      <c r="I131" s="164"/>
      <c r="J131" s="165"/>
      <c r="K131" s="166" t="s">
        <v>33</v>
      </c>
      <c r="L131" s="163" t="s">
        <v>34</v>
      </c>
      <c r="M131" s="164"/>
      <c r="N131" s="167" t="s">
        <v>33</v>
      </c>
      <c r="O131" s="168" t="s">
        <v>35</v>
      </c>
      <c r="P131" s="161"/>
      <c r="Q131" s="161"/>
      <c r="R131" s="161"/>
      <c r="S131" s="161"/>
      <c r="T131" s="161"/>
      <c r="U131" s="162"/>
      <c r="V131" s="161"/>
      <c r="W131" s="163" t="s">
        <v>36</v>
      </c>
      <c r="X131" s="169"/>
      <c r="Y131" s="168" t="s">
        <v>37</v>
      </c>
      <c r="Z131" s="162"/>
      <c r="AA131" s="168" t="s">
        <v>38</v>
      </c>
      <c r="AB131" s="162"/>
      <c r="AC131" s="167" t="s">
        <v>39</v>
      </c>
      <c r="AD131" s="168" t="s">
        <v>40</v>
      </c>
      <c r="AE131" s="162"/>
      <c r="AF131" s="163" t="s">
        <v>41</v>
      </c>
      <c r="AG131" s="164"/>
      <c r="AH131" s="168" t="s">
        <v>42</v>
      </c>
      <c r="AI131" s="168"/>
      <c r="AJ131" s="168"/>
      <c r="AK131" s="170" t="s">
        <v>43</v>
      </c>
      <c r="AL131" s="167"/>
    </row>
    <row r="132" spans="1:41" s="4" customFormat="1" ht="212.25" customHeight="1" outlineLevel="1" x14ac:dyDescent="0.25">
      <c r="A132" s="171" t="s">
        <v>44</v>
      </c>
      <c r="B132" s="172" t="s">
        <v>45</v>
      </c>
      <c r="C132" s="171" t="s">
        <v>46</v>
      </c>
      <c r="D132" s="172" t="s">
        <v>167</v>
      </c>
      <c r="E132" s="225" t="s">
        <v>175</v>
      </c>
      <c r="F132" s="175" t="s">
        <v>49</v>
      </c>
      <c r="G132" s="176" t="s">
        <v>50</v>
      </c>
      <c r="H132" s="174" t="s">
        <v>51</v>
      </c>
      <c r="I132" s="174" t="s">
        <v>52</v>
      </c>
      <c r="J132" s="177" t="s">
        <v>53</v>
      </c>
      <c r="K132" s="173" t="s">
        <v>54</v>
      </c>
      <c r="L132" s="175" t="s">
        <v>55</v>
      </c>
      <c r="M132" s="178" t="s">
        <v>56</v>
      </c>
      <c r="N132" s="179" t="s">
        <v>57</v>
      </c>
      <c r="O132" s="175" t="s">
        <v>58</v>
      </c>
      <c r="P132" s="174" t="s">
        <v>59</v>
      </c>
      <c r="Q132" s="174" t="s">
        <v>60</v>
      </c>
      <c r="R132" s="174" t="s">
        <v>61</v>
      </c>
      <c r="S132" s="174" t="s">
        <v>62</v>
      </c>
      <c r="T132" s="174" t="s">
        <v>63</v>
      </c>
      <c r="U132" s="174" t="s">
        <v>64</v>
      </c>
      <c r="V132" s="177" t="s">
        <v>65</v>
      </c>
      <c r="W132" s="180" t="s">
        <v>66</v>
      </c>
      <c r="X132" s="181" t="s">
        <v>67</v>
      </c>
      <c r="Y132" s="182" t="s">
        <v>68</v>
      </c>
      <c r="Z132" s="177" t="s">
        <v>69</v>
      </c>
      <c r="AA132" s="182" t="s">
        <v>70</v>
      </c>
      <c r="AB132" s="177" t="s">
        <v>71</v>
      </c>
      <c r="AC132" s="182" t="s">
        <v>72</v>
      </c>
      <c r="AD132" s="182" t="s">
        <v>73</v>
      </c>
      <c r="AE132" s="171" t="s">
        <v>74</v>
      </c>
      <c r="AF132" s="175" t="s">
        <v>75</v>
      </c>
      <c r="AG132" s="174"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t="s">
        <v>86</v>
      </c>
      <c r="H133" s="190"/>
      <c r="I133" s="190"/>
      <c r="J133" s="191"/>
      <c r="K133" s="192"/>
      <c r="L133" s="189"/>
      <c r="M133" s="193"/>
      <c r="N133" s="13"/>
      <c r="O133" s="194"/>
      <c r="P133" s="31"/>
      <c r="Q133" s="195"/>
      <c r="R133" s="31"/>
      <c r="S133" s="195"/>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ref="D134:D148" si="3">D133+1</f>
        <v>2</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3</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outlineLevel="1" x14ac:dyDescent="0.25">
      <c r="A136" s="16" t="s">
        <v>82</v>
      </c>
      <c r="B136" s="186"/>
      <c r="C136" s="187"/>
      <c r="D136" s="21">
        <f t="shared" si="3"/>
        <v>4</v>
      </c>
      <c r="E136" s="21"/>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176</v>
      </c>
    </row>
    <row r="137" spans="1:41" s="4" customFormat="1" ht="13.2" outlineLevel="1" x14ac:dyDescent="0.25">
      <c r="A137" s="16" t="s">
        <v>82</v>
      </c>
      <c r="B137" s="186"/>
      <c r="C137" s="187"/>
      <c r="D137" s="21">
        <f t="shared" si="3"/>
        <v>5</v>
      </c>
      <c r="E137" s="21"/>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176</v>
      </c>
    </row>
    <row r="138" spans="1:41" s="4" customFormat="1" ht="13.2" outlineLevel="1" x14ac:dyDescent="0.25">
      <c r="A138" s="16" t="s">
        <v>82</v>
      </c>
      <c r="B138" s="186"/>
      <c r="C138" s="187"/>
      <c r="D138" s="21">
        <f t="shared" si="3"/>
        <v>6</v>
      </c>
      <c r="E138" s="21"/>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176</v>
      </c>
    </row>
    <row r="139" spans="1:41" s="4" customFormat="1" ht="13.2" outlineLevel="1" x14ac:dyDescent="0.25">
      <c r="A139" s="16" t="s">
        <v>82</v>
      </c>
      <c r="B139" s="186"/>
      <c r="C139" s="187"/>
      <c r="D139" s="21">
        <f t="shared" si="3"/>
        <v>7</v>
      </c>
      <c r="E139" s="21"/>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176</v>
      </c>
    </row>
    <row r="140" spans="1:41" s="4" customFormat="1" ht="13.2" outlineLevel="1" x14ac:dyDescent="0.25">
      <c r="A140" s="16" t="s">
        <v>82</v>
      </c>
      <c r="B140" s="186"/>
      <c r="C140" s="187"/>
      <c r="D140" s="21">
        <f t="shared" si="3"/>
        <v>8</v>
      </c>
      <c r="E140" s="21"/>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176</v>
      </c>
    </row>
    <row r="141" spans="1:41" s="4" customFormat="1" ht="13.2" outlineLevel="1" x14ac:dyDescent="0.25">
      <c r="A141" s="16" t="s">
        <v>82</v>
      </c>
      <c r="B141" s="186"/>
      <c r="C141" s="187"/>
      <c r="D141" s="21">
        <f t="shared" si="3"/>
        <v>9</v>
      </c>
      <c r="E141" s="21"/>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176</v>
      </c>
    </row>
    <row r="142" spans="1:41" s="4" customFormat="1" ht="13.2" outlineLevel="1" x14ac:dyDescent="0.25">
      <c r="A142" s="16" t="s">
        <v>82</v>
      </c>
      <c r="B142" s="186"/>
      <c r="C142" s="187"/>
      <c r="D142" s="21">
        <f t="shared" si="3"/>
        <v>10</v>
      </c>
      <c r="E142" s="21"/>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176</v>
      </c>
    </row>
    <row r="143" spans="1:41" s="4" customFormat="1" ht="13.2" outlineLevel="1" x14ac:dyDescent="0.25">
      <c r="A143" s="16" t="s">
        <v>82</v>
      </c>
      <c r="B143" s="186"/>
      <c r="C143" s="187"/>
      <c r="D143" s="21">
        <f t="shared" si="3"/>
        <v>11</v>
      </c>
      <c r="E143" s="21"/>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176</v>
      </c>
    </row>
    <row r="144" spans="1:41" s="4" customFormat="1" ht="13.2" outlineLevel="1" x14ac:dyDescent="0.25">
      <c r="A144" s="16" t="s">
        <v>82</v>
      </c>
      <c r="B144" s="186"/>
      <c r="C144" s="187"/>
      <c r="D144" s="21">
        <f t="shared" si="3"/>
        <v>12</v>
      </c>
      <c r="E144" s="21"/>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176</v>
      </c>
    </row>
    <row r="145" spans="1:41" s="4" customFormat="1" ht="13.2" outlineLevel="1" x14ac:dyDescent="0.25">
      <c r="A145" s="16" t="s">
        <v>82</v>
      </c>
      <c r="B145" s="186"/>
      <c r="C145" s="187"/>
      <c r="D145" s="21">
        <f t="shared" si="3"/>
        <v>13</v>
      </c>
      <c r="E145" s="21"/>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176</v>
      </c>
    </row>
    <row r="146" spans="1:41" s="4" customFormat="1" ht="13.2" outlineLevel="1" x14ac:dyDescent="0.25">
      <c r="A146" s="16" t="s">
        <v>82</v>
      </c>
      <c r="B146" s="186"/>
      <c r="C146" s="187"/>
      <c r="D146" s="21">
        <f t="shared" si="3"/>
        <v>14</v>
      </c>
      <c r="E146" s="21"/>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176</v>
      </c>
    </row>
    <row r="147" spans="1:41" s="4" customFormat="1" ht="13.2" outlineLevel="1" x14ac:dyDescent="0.25">
      <c r="A147" s="16" t="s">
        <v>82</v>
      </c>
      <c r="B147" s="186"/>
      <c r="C147" s="187"/>
      <c r="D147" s="21">
        <f t="shared" si="3"/>
        <v>15</v>
      </c>
      <c r="E147" s="21"/>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176</v>
      </c>
    </row>
    <row r="148" spans="1:41" s="4" customFormat="1" ht="13.2" outlineLevel="1" x14ac:dyDescent="0.25">
      <c r="A148" s="16" t="s">
        <v>82</v>
      </c>
      <c r="B148" s="186"/>
      <c r="C148" s="187"/>
      <c r="D148" s="21">
        <f t="shared" si="3"/>
        <v>16</v>
      </c>
      <c r="E148" s="21"/>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x14ac:dyDescent="0.25">
      <c r="I149" s="3"/>
      <c r="J149" s="3"/>
      <c r="K149" s="3"/>
      <c r="L149" s="3"/>
      <c r="N149" s="3"/>
    </row>
    <row r="150" spans="1:41" s="4" customFormat="1" ht="13.8" thickBot="1" x14ac:dyDescent="0.3">
      <c r="D150" s="4" t="s">
        <v>177</v>
      </c>
      <c r="I150" s="3"/>
      <c r="J150" s="3"/>
      <c r="K150" s="3"/>
      <c r="L150" s="3"/>
      <c r="N150" s="3"/>
    </row>
    <row r="151" spans="1:41" s="4" customFormat="1" ht="13.8" outlineLevel="1" thickBot="1" x14ac:dyDescent="0.3">
      <c r="A151" s="160" t="s">
        <v>29</v>
      </c>
      <c r="B151" s="161" t="s">
        <v>30</v>
      </c>
      <c r="C151" s="162"/>
      <c r="D151" s="161" t="s">
        <v>178</v>
      </c>
      <c r="E151" s="162"/>
      <c r="F151" s="163"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05.5" customHeight="1" outlineLevel="1" x14ac:dyDescent="0.25">
      <c r="A152" s="171" t="s">
        <v>44</v>
      </c>
      <c r="B152" s="172" t="s">
        <v>45</v>
      </c>
      <c r="C152" s="171" t="s">
        <v>46</v>
      </c>
      <c r="D152" s="172" t="s">
        <v>167</v>
      </c>
      <c r="E152" s="225" t="s">
        <v>175</v>
      </c>
      <c r="F152" s="175" t="s">
        <v>49</v>
      </c>
      <c r="G152" s="176" t="s">
        <v>118</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181</v>
      </c>
    </row>
    <row r="154" spans="1:41" s="4" customFormat="1" ht="13.2" outlineLevel="1" x14ac:dyDescent="0.25">
      <c r="A154" s="16" t="s">
        <v>82</v>
      </c>
      <c r="B154" s="186"/>
      <c r="C154" s="187"/>
      <c r="D154" s="21">
        <f t="shared" ref="D154:D162" si="4">D153+1</f>
        <v>2</v>
      </c>
      <c r="E154" s="21"/>
      <c r="F154" s="189" t="s">
        <v>111</v>
      </c>
      <c r="G154" s="29" t="s">
        <v>125</v>
      </c>
      <c r="H154" s="190"/>
      <c r="I154" s="190"/>
      <c r="J154" s="191"/>
      <c r="K154" s="192"/>
      <c r="L154" s="189"/>
      <c r="M154" s="193"/>
      <c r="N154" s="13"/>
      <c r="O154" s="194"/>
      <c r="P154" s="31"/>
      <c r="Q154" s="196"/>
      <c r="R154" s="31"/>
      <c r="S154" s="196"/>
      <c r="T154" s="31"/>
      <c r="U154" s="196"/>
      <c r="V154" s="32"/>
      <c r="W154" s="189"/>
      <c r="X154" s="187"/>
      <c r="Y154" s="205"/>
      <c r="Z154" s="187"/>
      <c r="AA154" s="206"/>
      <c r="AB154" s="187"/>
      <c r="AC154" s="16"/>
      <c r="AD154" s="197"/>
      <c r="AE154" s="187"/>
      <c r="AF154" s="13"/>
      <c r="AG154" s="206" t="s">
        <v>180</v>
      </c>
      <c r="AH154" s="197"/>
      <c r="AI154" s="198"/>
      <c r="AJ154" s="187"/>
      <c r="AK154" s="16"/>
      <c r="AL154" s="16"/>
      <c r="AN154" s="4">
        <v>2</v>
      </c>
      <c r="AO154" s="4" t="s">
        <v>181</v>
      </c>
    </row>
    <row r="155" spans="1:41" s="4" customFormat="1" ht="13.2" outlineLevel="1" x14ac:dyDescent="0.25">
      <c r="A155" s="16" t="s">
        <v>82</v>
      </c>
      <c r="B155" s="186"/>
      <c r="C155" s="187"/>
      <c r="D155" s="21">
        <f t="shared" si="4"/>
        <v>3</v>
      </c>
      <c r="E155" s="21"/>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180</v>
      </c>
      <c r="AH155" s="197"/>
      <c r="AI155" s="198"/>
      <c r="AJ155" s="187"/>
      <c r="AK155" s="16"/>
      <c r="AL155" s="16"/>
      <c r="AN155" s="4">
        <v>2</v>
      </c>
      <c r="AO155" s="4" t="s">
        <v>181</v>
      </c>
    </row>
    <row r="156" spans="1:41" s="4" customFormat="1" ht="13.2" outlineLevel="1" x14ac:dyDescent="0.25">
      <c r="A156" s="16" t="s">
        <v>82</v>
      </c>
      <c r="B156" s="186"/>
      <c r="C156" s="187"/>
      <c r="D156" s="21">
        <f t="shared" si="4"/>
        <v>4</v>
      </c>
      <c r="E156" s="21"/>
      <c r="F156" s="189" t="s">
        <v>111</v>
      </c>
      <c r="G156" s="29" t="s">
        <v>125</v>
      </c>
      <c r="H156" s="190"/>
      <c r="I156" s="190"/>
      <c r="J156" s="191"/>
      <c r="K156" s="192"/>
      <c r="L156" s="189"/>
      <c r="M156" s="193"/>
      <c r="N156" s="13"/>
      <c r="O156" s="194"/>
      <c r="P156" s="31"/>
      <c r="Q156" s="196"/>
      <c r="R156" s="31"/>
      <c r="S156" s="196"/>
      <c r="T156" s="31"/>
      <c r="U156" s="196"/>
      <c r="V156" s="32"/>
      <c r="W156" s="189"/>
      <c r="X156" s="187"/>
      <c r="Y156" s="205"/>
      <c r="Z156" s="187"/>
      <c r="AA156" s="206"/>
      <c r="AB156" s="187"/>
      <c r="AC156" s="16"/>
      <c r="AD156" s="197"/>
      <c r="AE156" s="187"/>
      <c r="AF156" s="13"/>
      <c r="AG156" s="206" t="s">
        <v>180</v>
      </c>
      <c r="AH156" s="197"/>
      <c r="AI156" s="198"/>
      <c r="AJ156" s="187"/>
      <c r="AK156" s="16"/>
      <c r="AL156" s="16"/>
      <c r="AN156" s="4">
        <v>2</v>
      </c>
      <c r="AO156" s="4" t="s">
        <v>181</v>
      </c>
    </row>
    <row r="157" spans="1:41" s="4" customFormat="1" ht="13.2" outlineLevel="1" x14ac:dyDescent="0.25">
      <c r="A157" s="16" t="s">
        <v>82</v>
      </c>
      <c r="B157" s="186"/>
      <c r="C157" s="187"/>
      <c r="D157" s="21">
        <f t="shared" si="4"/>
        <v>5</v>
      </c>
      <c r="E157" s="21"/>
      <c r="F157" s="189" t="s">
        <v>111</v>
      </c>
      <c r="G157" s="29" t="s">
        <v>125</v>
      </c>
      <c r="H157" s="190"/>
      <c r="I157" s="190"/>
      <c r="J157" s="191"/>
      <c r="K157" s="192"/>
      <c r="L157" s="189"/>
      <c r="M157" s="193"/>
      <c r="N157" s="13"/>
      <c r="O157" s="194"/>
      <c r="P157" s="31"/>
      <c r="Q157" s="196"/>
      <c r="R157" s="31"/>
      <c r="S157" s="196"/>
      <c r="T157" s="227"/>
      <c r="U157" s="31"/>
      <c r="V157" s="32"/>
      <c r="W157" s="189"/>
      <c r="X157" s="187"/>
      <c r="Y157" s="205"/>
      <c r="Z157" s="187"/>
      <c r="AA157" s="206"/>
      <c r="AB157" s="187"/>
      <c r="AC157" s="16"/>
      <c r="AD157" s="197"/>
      <c r="AE157" s="187"/>
      <c r="AF157" s="13"/>
      <c r="AG157" s="206" t="s">
        <v>180</v>
      </c>
      <c r="AH157" s="197"/>
      <c r="AI157" s="198"/>
      <c r="AJ157" s="187"/>
      <c r="AK157" s="16"/>
      <c r="AL157" s="16"/>
      <c r="AN157" s="4">
        <v>2</v>
      </c>
      <c r="AO157" s="4" t="s">
        <v>181</v>
      </c>
    </row>
    <row r="158" spans="1:41" s="4" customFormat="1" ht="13.2" outlineLevel="1" x14ac:dyDescent="0.25">
      <c r="A158" s="16" t="s">
        <v>82</v>
      </c>
      <c r="B158" s="186"/>
      <c r="C158" s="187"/>
      <c r="D158" s="21">
        <f t="shared" si="4"/>
        <v>6</v>
      </c>
      <c r="E158" s="21"/>
      <c r="F158" s="189" t="s">
        <v>111</v>
      </c>
      <c r="G158" s="29" t="s">
        <v>125</v>
      </c>
      <c r="H158" s="190"/>
      <c r="I158" s="190"/>
      <c r="J158" s="191"/>
      <c r="K158" s="192"/>
      <c r="L158" s="189"/>
      <c r="M158" s="193"/>
      <c r="N158" s="13"/>
      <c r="O158" s="194"/>
      <c r="P158" s="31"/>
      <c r="Q158" s="196"/>
      <c r="R158" s="31"/>
      <c r="S158" s="196"/>
      <c r="T158" s="31"/>
      <c r="U158" s="196"/>
      <c r="V158" s="32"/>
      <c r="W158" s="189"/>
      <c r="X158" s="187"/>
      <c r="Y158" s="205"/>
      <c r="Z158" s="187"/>
      <c r="AA158" s="206"/>
      <c r="AB158" s="187"/>
      <c r="AC158" s="16"/>
      <c r="AD158" s="197"/>
      <c r="AE158" s="187"/>
      <c r="AF158" s="13"/>
      <c r="AG158" s="206" t="s">
        <v>180</v>
      </c>
      <c r="AH158" s="197"/>
      <c r="AI158" s="198"/>
      <c r="AJ158" s="187"/>
      <c r="AK158" s="16"/>
      <c r="AL158" s="16"/>
      <c r="AN158" s="4">
        <v>2</v>
      </c>
      <c r="AO158" s="4" t="s">
        <v>181</v>
      </c>
    </row>
    <row r="159" spans="1:41" s="4" customFormat="1" ht="13.2" outlineLevel="1" x14ac:dyDescent="0.25">
      <c r="A159" s="16" t="s">
        <v>82</v>
      </c>
      <c r="B159" s="186"/>
      <c r="C159" s="187"/>
      <c r="D159" s="21">
        <f t="shared" si="4"/>
        <v>7</v>
      </c>
      <c r="E159" s="21"/>
      <c r="F159" s="189" t="s">
        <v>111</v>
      </c>
      <c r="G159" s="29" t="s">
        <v>125</v>
      </c>
      <c r="H159" s="190"/>
      <c r="I159" s="190"/>
      <c r="J159" s="191"/>
      <c r="K159" s="192"/>
      <c r="L159" s="189"/>
      <c r="M159" s="193"/>
      <c r="N159" s="13"/>
      <c r="O159" s="194"/>
      <c r="P159" s="31"/>
      <c r="Q159" s="196"/>
      <c r="R159" s="31"/>
      <c r="S159" s="196"/>
      <c r="T159" s="31"/>
      <c r="U159" s="196"/>
      <c r="V159" s="32"/>
      <c r="W159" s="189"/>
      <c r="X159" s="187"/>
      <c r="Y159" s="205"/>
      <c r="Z159" s="187"/>
      <c r="AA159" s="206"/>
      <c r="AB159" s="187"/>
      <c r="AC159" s="16"/>
      <c r="AD159" s="197"/>
      <c r="AE159" s="187"/>
      <c r="AF159" s="13"/>
      <c r="AG159" s="206" t="s">
        <v>180</v>
      </c>
      <c r="AH159" s="197"/>
      <c r="AI159" s="198"/>
      <c r="AJ159" s="187"/>
      <c r="AK159" s="16"/>
      <c r="AL159" s="16"/>
      <c r="AN159" s="4">
        <v>2</v>
      </c>
      <c r="AO159" s="4" t="s">
        <v>181</v>
      </c>
    </row>
    <row r="160" spans="1:41" s="4" customFormat="1" ht="13.2" outlineLevel="1" x14ac:dyDescent="0.25">
      <c r="A160" s="16" t="s">
        <v>82</v>
      </c>
      <c r="B160" s="186"/>
      <c r="C160" s="187"/>
      <c r="D160" s="21">
        <f t="shared" si="4"/>
        <v>8</v>
      </c>
      <c r="E160" s="21"/>
      <c r="F160" s="189" t="s">
        <v>111</v>
      </c>
      <c r="G160" s="29" t="s">
        <v>125</v>
      </c>
      <c r="H160" s="190"/>
      <c r="I160" s="190"/>
      <c r="J160" s="191"/>
      <c r="K160" s="192"/>
      <c r="L160" s="189"/>
      <c r="M160" s="193"/>
      <c r="N160" s="13"/>
      <c r="O160" s="194"/>
      <c r="P160" s="31"/>
      <c r="Q160" s="196"/>
      <c r="R160" s="31"/>
      <c r="S160" s="196"/>
      <c r="T160" s="31"/>
      <c r="U160" s="196"/>
      <c r="V160" s="32"/>
      <c r="W160" s="189"/>
      <c r="X160" s="187"/>
      <c r="Y160" s="205"/>
      <c r="Z160" s="187"/>
      <c r="AA160" s="206"/>
      <c r="AB160" s="187"/>
      <c r="AC160" s="16"/>
      <c r="AD160" s="197"/>
      <c r="AE160" s="187"/>
      <c r="AF160" s="13"/>
      <c r="AG160" s="206" t="s">
        <v>180</v>
      </c>
      <c r="AH160" s="197"/>
      <c r="AI160" s="198"/>
      <c r="AJ160" s="187"/>
      <c r="AK160" s="16"/>
      <c r="AL160" s="16"/>
      <c r="AN160" s="4">
        <v>2</v>
      </c>
      <c r="AO160" s="4" t="s">
        <v>181</v>
      </c>
    </row>
    <row r="161" spans="1:41" s="4" customFormat="1" ht="13.2" outlineLevel="1" x14ac:dyDescent="0.25">
      <c r="A161" s="16" t="s">
        <v>82</v>
      </c>
      <c r="B161" s="186"/>
      <c r="C161" s="187"/>
      <c r="D161" s="21">
        <f t="shared" si="4"/>
        <v>9</v>
      </c>
      <c r="E161" s="21"/>
      <c r="F161" s="189" t="s">
        <v>111</v>
      </c>
      <c r="G161" s="29" t="s">
        <v>125</v>
      </c>
      <c r="H161" s="190"/>
      <c r="I161" s="190"/>
      <c r="J161" s="191"/>
      <c r="K161" s="192"/>
      <c r="L161" s="189"/>
      <c r="M161" s="193"/>
      <c r="N161" s="13"/>
      <c r="O161" s="194"/>
      <c r="P161" s="31"/>
      <c r="Q161" s="196"/>
      <c r="R161" s="31"/>
      <c r="S161" s="196"/>
      <c r="T161" s="31"/>
      <c r="U161" s="196"/>
      <c r="V161" s="32"/>
      <c r="W161" s="189"/>
      <c r="X161" s="187"/>
      <c r="Y161" s="205"/>
      <c r="Z161" s="187"/>
      <c r="AA161" s="206"/>
      <c r="AB161" s="187"/>
      <c r="AC161" s="16"/>
      <c r="AD161" s="197"/>
      <c r="AE161" s="187"/>
      <c r="AF161" s="13"/>
      <c r="AG161" s="206" t="s">
        <v>180</v>
      </c>
      <c r="AH161" s="197"/>
      <c r="AI161" s="198"/>
      <c r="AJ161" s="187"/>
      <c r="AK161" s="16"/>
      <c r="AL161" s="16"/>
      <c r="AN161" s="4">
        <v>2</v>
      </c>
      <c r="AO161" s="4" t="s">
        <v>181</v>
      </c>
    </row>
    <row r="162" spans="1:41" s="4" customFormat="1" ht="13.2" outlineLevel="1" x14ac:dyDescent="0.25">
      <c r="A162" s="16" t="s">
        <v>82</v>
      </c>
      <c r="B162" s="186"/>
      <c r="C162" s="187"/>
      <c r="D162" s="21">
        <f t="shared" si="4"/>
        <v>10</v>
      </c>
      <c r="E162" s="21"/>
      <c r="F162" s="189" t="s">
        <v>111</v>
      </c>
      <c r="G162" s="29" t="s">
        <v>125</v>
      </c>
      <c r="H162" s="190"/>
      <c r="I162" s="190"/>
      <c r="J162" s="191"/>
      <c r="K162" s="192"/>
      <c r="L162" s="189"/>
      <c r="M162" s="193"/>
      <c r="N162" s="13"/>
      <c r="O162" s="194"/>
      <c r="P162" s="31"/>
      <c r="Q162" s="196"/>
      <c r="R162" s="31"/>
      <c r="S162" s="196"/>
      <c r="T162" s="31"/>
      <c r="U162" s="196"/>
      <c r="V162" s="32"/>
      <c r="W162" s="189"/>
      <c r="X162" s="187"/>
      <c r="Y162" s="205"/>
      <c r="Z162" s="187"/>
      <c r="AA162" s="206"/>
      <c r="AB162" s="187"/>
      <c r="AC162" s="16"/>
      <c r="AD162" s="197"/>
      <c r="AE162" s="187"/>
      <c r="AF162" s="13"/>
      <c r="AG162" s="16" t="s">
        <v>180</v>
      </c>
      <c r="AH162" s="197"/>
      <c r="AI162" s="198"/>
      <c r="AJ162" s="187"/>
      <c r="AK162" s="16"/>
      <c r="AL162" s="16"/>
      <c r="AN162" s="4">
        <v>2</v>
      </c>
      <c r="AO162" s="4" t="s">
        <v>181</v>
      </c>
    </row>
    <row r="163" spans="1:41" s="4" customFormat="1" ht="13.2" x14ac:dyDescent="0.25">
      <c r="I163" s="3"/>
      <c r="J163" s="3"/>
      <c r="K163" s="3"/>
      <c r="L163" s="3"/>
      <c r="N163" s="3"/>
    </row>
    <row r="164" spans="1:41" s="4" customFormat="1" ht="13.8" thickBot="1" x14ac:dyDescent="0.3">
      <c r="D164" s="4" t="s">
        <v>182</v>
      </c>
      <c r="L164" s="3"/>
    </row>
    <row r="165" spans="1:41" s="4" customFormat="1" ht="13.8" outlineLevel="1" thickBot="1" x14ac:dyDescent="0.3">
      <c r="A165" s="160" t="s">
        <v>29</v>
      </c>
      <c r="B165" s="161" t="s">
        <v>30</v>
      </c>
      <c r="C165" s="162"/>
      <c r="D165" s="161" t="s">
        <v>183</v>
      </c>
      <c r="E165" s="161"/>
      <c r="F165" s="163" t="s">
        <v>32</v>
      </c>
      <c r="G165" s="164"/>
      <c r="H165" s="164"/>
      <c r="I165" s="164"/>
      <c r="J165" s="165"/>
      <c r="K165" s="162" t="s">
        <v>33</v>
      </c>
      <c r="L165" s="161" t="s">
        <v>34</v>
      </c>
      <c r="M165" s="161"/>
      <c r="N165" s="167" t="s">
        <v>33</v>
      </c>
      <c r="O165" s="168" t="s">
        <v>35</v>
      </c>
      <c r="P165" s="161"/>
      <c r="Q165" s="161"/>
      <c r="R165" s="161"/>
      <c r="S165" s="161"/>
      <c r="T165" s="161"/>
      <c r="U165" s="161"/>
      <c r="V165" s="165"/>
      <c r="W165" s="163" t="s">
        <v>36</v>
      </c>
      <c r="X165" s="169"/>
      <c r="Y165" s="168" t="s">
        <v>115</v>
      </c>
      <c r="Z165" s="161" t="s">
        <v>115</v>
      </c>
      <c r="AA165" s="162"/>
      <c r="AB165" s="161" t="s">
        <v>38</v>
      </c>
      <c r="AC165" s="167" t="s">
        <v>39</v>
      </c>
      <c r="AD165" s="161" t="s">
        <v>128</v>
      </c>
      <c r="AE165" s="162"/>
      <c r="AF165" s="163" t="s">
        <v>41</v>
      </c>
      <c r="AG165" s="169"/>
      <c r="AH165" s="168" t="s">
        <v>42</v>
      </c>
      <c r="AI165" s="168"/>
      <c r="AJ165" s="168"/>
      <c r="AK165" s="170" t="s">
        <v>43</v>
      </c>
      <c r="AL165" s="167"/>
    </row>
    <row r="166" spans="1:41" s="209" customFormat="1" ht="183"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226" t="s">
        <v>54</v>
      </c>
      <c r="L166" s="173" t="s">
        <v>184</v>
      </c>
      <c r="M166" s="178" t="s">
        <v>185</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77" t="s">
        <v>69</v>
      </c>
      <c r="AA166" s="202"/>
      <c r="AB166" s="171" t="s">
        <v>71</v>
      </c>
      <c r="AC166" s="208" t="s">
        <v>72</v>
      </c>
      <c r="AD166" s="182" t="s">
        <v>134</v>
      </c>
      <c r="AE166" s="171" t="s">
        <v>135</v>
      </c>
      <c r="AF166" s="175" t="s">
        <v>75</v>
      </c>
      <c r="AG166" s="178" t="s">
        <v>76</v>
      </c>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18"/>
      <c r="AH167" s="205"/>
      <c r="AI167" s="29"/>
      <c r="AJ167" s="187"/>
      <c r="AK167" s="16"/>
      <c r="AL167" s="16"/>
      <c r="AN167" s="4">
        <v>6</v>
      </c>
      <c r="AO167" s="4" t="s">
        <v>186</v>
      </c>
    </row>
    <row r="168" spans="1:41" s="4" customFormat="1" ht="13.2" outlineLevel="1" x14ac:dyDescent="0.25">
      <c r="A168" s="16" t="s">
        <v>82</v>
      </c>
      <c r="B168" s="186"/>
      <c r="C168" s="187"/>
      <c r="D168" s="21">
        <f t="shared" ref="D168:D182" si="5">D167+1</f>
        <v>2</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18"/>
      <c r="AH168" s="205"/>
      <c r="AI168" s="29"/>
      <c r="AJ168" s="187"/>
      <c r="AK168" s="16"/>
      <c r="AL168" s="16"/>
      <c r="AN168" s="4">
        <v>6</v>
      </c>
      <c r="AO168" s="4" t="s">
        <v>186</v>
      </c>
    </row>
    <row r="169" spans="1:41" s="4" customFormat="1" ht="13.2" outlineLevel="1" x14ac:dyDescent="0.25">
      <c r="A169" s="16" t="s">
        <v>82</v>
      </c>
      <c r="B169" s="186"/>
      <c r="C169" s="187"/>
      <c r="D169" s="21">
        <f t="shared" si="5"/>
        <v>3</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18"/>
      <c r="AH169" s="205"/>
      <c r="AI169" s="29"/>
      <c r="AJ169" s="187"/>
      <c r="AK169" s="16"/>
      <c r="AL169" s="16"/>
      <c r="AN169" s="4">
        <v>6</v>
      </c>
      <c r="AO169" s="4" t="s">
        <v>186</v>
      </c>
    </row>
    <row r="170" spans="1:41" s="4" customFormat="1" ht="13.2" outlineLevel="1" x14ac:dyDescent="0.25">
      <c r="A170" s="16" t="s">
        <v>82</v>
      </c>
      <c r="B170" s="186"/>
      <c r="C170" s="187"/>
      <c r="D170" s="21">
        <f t="shared" si="5"/>
        <v>4</v>
      </c>
      <c r="E170" s="21"/>
      <c r="F170" s="189" t="s">
        <v>111</v>
      </c>
      <c r="G170" s="29"/>
      <c r="H170" s="190"/>
      <c r="I170" s="190"/>
      <c r="J170" s="191"/>
      <c r="K170" s="13"/>
      <c r="L170" s="219"/>
      <c r="M170" s="220"/>
      <c r="N170" s="13"/>
      <c r="O170" s="194"/>
      <c r="P170" s="31"/>
      <c r="Q170" s="196"/>
      <c r="R170" s="31"/>
      <c r="S170" s="196"/>
      <c r="T170" s="31"/>
      <c r="U170" s="196"/>
      <c r="V170" s="32"/>
      <c r="W170" s="189"/>
      <c r="X170" s="187"/>
      <c r="Y170" s="205"/>
      <c r="Z170" s="187"/>
      <c r="AA170" s="206"/>
      <c r="AB170" s="187"/>
      <c r="AC170" s="16" t="s">
        <v>103</v>
      </c>
      <c r="AD170" s="197"/>
      <c r="AE170" s="217"/>
      <c r="AF170" s="189"/>
      <c r="AG170" s="29"/>
      <c r="AH170" s="205"/>
      <c r="AI170" s="29"/>
      <c r="AJ170" s="187"/>
      <c r="AK170" s="16"/>
      <c r="AL170" s="16"/>
      <c r="AN170" s="4">
        <v>6</v>
      </c>
      <c r="AO170" s="4" t="s">
        <v>186</v>
      </c>
    </row>
    <row r="171" spans="1:41" s="4" customFormat="1" ht="13.2" outlineLevel="1" x14ac:dyDescent="0.25">
      <c r="A171" s="16" t="s">
        <v>82</v>
      </c>
      <c r="B171" s="186"/>
      <c r="C171" s="187"/>
      <c r="D171" s="21">
        <f t="shared" si="5"/>
        <v>5</v>
      </c>
      <c r="E171" s="21"/>
      <c r="F171" s="189" t="s">
        <v>111</v>
      </c>
      <c r="G171" s="29"/>
      <c r="H171" s="190"/>
      <c r="I171" s="190"/>
      <c r="J171" s="191"/>
      <c r="K171" s="13"/>
      <c r="L171" s="219"/>
      <c r="M171" s="220"/>
      <c r="N171" s="13"/>
      <c r="O171" s="194"/>
      <c r="P171" s="31"/>
      <c r="Q171" s="196"/>
      <c r="R171" s="31"/>
      <c r="S171" s="196"/>
      <c r="T171" s="31"/>
      <c r="U171" s="196"/>
      <c r="V171" s="32"/>
      <c r="W171" s="189"/>
      <c r="X171" s="187"/>
      <c r="Y171" s="205"/>
      <c r="Z171" s="187"/>
      <c r="AA171" s="206"/>
      <c r="AB171" s="187"/>
      <c r="AC171" s="16" t="s">
        <v>103</v>
      </c>
      <c r="AD171" s="197"/>
      <c r="AE171" s="217"/>
      <c r="AF171" s="189"/>
      <c r="AG171" s="29"/>
      <c r="AH171" s="205"/>
      <c r="AI171" s="29"/>
      <c r="AJ171" s="187"/>
      <c r="AK171" s="16"/>
      <c r="AL171" s="16"/>
      <c r="AN171" s="4">
        <v>6</v>
      </c>
      <c r="AO171" s="4" t="s">
        <v>186</v>
      </c>
    </row>
    <row r="172" spans="1:41" s="4" customFormat="1" ht="13.2" outlineLevel="1" x14ac:dyDescent="0.25">
      <c r="A172" s="16" t="s">
        <v>82</v>
      </c>
      <c r="B172" s="186"/>
      <c r="C172" s="187"/>
      <c r="D172" s="21">
        <f t="shared" si="5"/>
        <v>6</v>
      </c>
      <c r="E172" s="21"/>
      <c r="F172" s="189" t="s">
        <v>111</v>
      </c>
      <c r="G172" s="29"/>
      <c r="H172" s="190"/>
      <c r="I172" s="190"/>
      <c r="J172" s="191"/>
      <c r="K172" s="13"/>
      <c r="L172" s="219"/>
      <c r="M172" s="220"/>
      <c r="N172" s="13"/>
      <c r="O172" s="194"/>
      <c r="P172" s="31"/>
      <c r="Q172" s="196"/>
      <c r="R172" s="31"/>
      <c r="S172" s="196"/>
      <c r="T172" s="31"/>
      <c r="U172" s="196"/>
      <c r="V172" s="32"/>
      <c r="W172" s="189"/>
      <c r="X172" s="187"/>
      <c r="Y172" s="205"/>
      <c r="Z172" s="187"/>
      <c r="AA172" s="206"/>
      <c r="AB172" s="187"/>
      <c r="AC172" s="16" t="s">
        <v>103</v>
      </c>
      <c r="AD172" s="197"/>
      <c r="AE172" s="217"/>
      <c r="AF172" s="189"/>
      <c r="AG172" s="29"/>
      <c r="AH172" s="205"/>
      <c r="AI172" s="29"/>
      <c r="AJ172" s="187"/>
      <c r="AK172" s="16"/>
      <c r="AL172" s="16"/>
      <c r="AN172" s="4">
        <v>6</v>
      </c>
      <c r="AO172" s="4" t="s">
        <v>186</v>
      </c>
    </row>
    <row r="173" spans="1:41" s="4" customFormat="1" ht="13.2" outlineLevel="1" x14ac:dyDescent="0.25">
      <c r="A173" s="16" t="s">
        <v>82</v>
      </c>
      <c r="B173" s="186"/>
      <c r="C173" s="187"/>
      <c r="D173" s="21">
        <f t="shared" si="5"/>
        <v>7</v>
      </c>
      <c r="E173" s="21"/>
      <c r="F173" s="189" t="s">
        <v>111</v>
      </c>
      <c r="G173" s="29"/>
      <c r="H173" s="190"/>
      <c r="I173" s="190"/>
      <c r="J173" s="191"/>
      <c r="K173" s="13"/>
      <c r="L173" s="219"/>
      <c r="M173" s="220"/>
      <c r="N173" s="13"/>
      <c r="O173" s="194"/>
      <c r="P173" s="31"/>
      <c r="Q173" s="196"/>
      <c r="R173" s="31"/>
      <c r="S173" s="196"/>
      <c r="T173" s="31"/>
      <c r="U173" s="196"/>
      <c r="V173" s="32"/>
      <c r="W173" s="189"/>
      <c r="X173" s="187"/>
      <c r="Y173" s="205"/>
      <c r="Z173" s="187"/>
      <c r="AA173" s="206"/>
      <c r="AB173" s="187"/>
      <c r="AC173" s="16" t="s">
        <v>103</v>
      </c>
      <c r="AD173" s="197"/>
      <c r="AE173" s="217"/>
      <c r="AF173" s="189"/>
      <c r="AG173" s="29"/>
      <c r="AH173" s="205"/>
      <c r="AI173" s="29"/>
      <c r="AJ173" s="187"/>
      <c r="AK173" s="16"/>
      <c r="AL173" s="16"/>
      <c r="AN173" s="4">
        <v>6</v>
      </c>
      <c r="AO173" s="4" t="s">
        <v>186</v>
      </c>
    </row>
    <row r="174" spans="1:41" s="4" customFormat="1" ht="13.2" outlineLevel="1" x14ac:dyDescent="0.25">
      <c r="A174" s="16" t="s">
        <v>82</v>
      </c>
      <c r="B174" s="186"/>
      <c r="C174" s="187"/>
      <c r="D174" s="21">
        <f t="shared" si="5"/>
        <v>8</v>
      </c>
      <c r="E174" s="21"/>
      <c r="F174" s="189" t="s">
        <v>111</v>
      </c>
      <c r="G174" s="29"/>
      <c r="H174" s="190"/>
      <c r="I174" s="190"/>
      <c r="J174" s="191"/>
      <c r="K174" s="13"/>
      <c r="L174" s="219"/>
      <c r="M174" s="220"/>
      <c r="N174" s="13"/>
      <c r="O174" s="194"/>
      <c r="P174" s="31"/>
      <c r="Q174" s="196"/>
      <c r="R174" s="31"/>
      <c r="S174" s="196"/>
      <c r="T174" s="31"/>
      <c r="U174" s="196"/>
      <c r="V174" s="32"/>
      <c r="W174" s="189"/>
      <c r="X174" s="187"/>
      <c r="Y174" s="205"/>
      <c r="Z174" s="187"/>
      <c r="AA174" s="206"/>
      <c r="AB174" s="187"/>
      <c r="AC174" s="16" t="s">
        <v>103</v>
      </c>
      <c r="AD174" s="197"/>
      <c r="AE174" s="217"/>
      <c r="AF174" s="189"/>
      <c r="AG174" s="29"/>
      <c r="AH174" s="205"/>
      <c r="AI174" s="29"/>
      <c r="AJ174" s="187"/>
      <c r="AK174" s="16"/>
      <c r="AL174" s="16"/>
      <c r="AN174" s="4">
        <v>6</v>
      </c>
      <c r="AO174" s="4" t="s">
        <v>186</v>
      </c>
    </row>
    <row r="175" spans="1:41" s="4" customFormat="1" ht="13.2" outlineLevel="1" x14ac:dyDescent="0.25">
      <c r="A175" s="16" t="s">
        <v>82</v>
      </c>
      <c r="B175" s="186"/>
      <c r="C175" s="187"/>
      <c r="D175" s="21">
        <f t="shared" si="5"/>
        <v>9</v>
      </c>
      <c r="E175" s="21"/>
      <c r="F175" s="189" t="s">
        <v>111</v>
      </c>
      <c r="G175" s="29"/>
      <c r="H175" s="190"/>
      <c r="I175" s="190"/>
      <c r="J175" s="191"/>
      <c r="K175" s="13"/>
      <c r="L175" s="219"/>
      <c r="M175" s="220"/>
      <c r="N175" s="13"/>
      <c r="O175" s="194"/>
      <c r="P175" s="31"/>
      <c r="Q175" s="196"/>
      <c r="R175" s="31"/>
      <c r="S175" s="196"/>
      <c r="T175" s="31"/>
      <c r="U175" s="196"/>
      <c r="V175" s="32"/>
      <c r="W175" s="189"/>
      <c r="X175" s="187"/>
      <c r="Y175" s="205"/>
      <c r="Z175" s="187"/>
      <c r="AA175" s="206"/>
      <c r="AB175" s="187"/>
      <c r="AC175" s="16" t="s">
        <v>103</v>
      </c>
      <c r="AD175" s="197"/>
      <c r="AE175" s="217"/>
      <c r="AF175" s="189"/>
      <c r="AG175" s="29"/>
      <c r="AH175" s="205"/>
      <c r="AI175" s="29"/>
      <c r="AJ175" s="187"/>
      <c r="AK175" s="16"/>
      <c r="AL175" s="16"/>
      <c r="AN175" s="4">
        <v>6</v>
      </c>
      <c r="AO175" s="4" t="s">
        <v>186</v>
      </c>
    </row>
    <row r="176" spans="1:41" s="4" customFormat="1" ht="13.2" outlineLevel="1" x14ac:dyDescent="0.25">
      <c r="A176" s="16" t="s">
        <v>82</v>
      </c>
      <c r="B176" s="186"/>
      <c r="C176" s="187"/>
      <c r="D176" s="21">
        <f t="shared" si="5"/>
        <v>10</v>
      </c>
      <c r="E176" s="21"/>
      <c r="F176" s="189" t="s">
        <v>111</v>
      </c>
      <c r="G176" s="29"/>
      <c r="H176" s="190"/>
      <c r="I176" s="190"/>
      <c r="J176" s="191"/>
      <c r="K176" s="13"/>
      <c r="L176" s="219"/>
      <c r="M176" s="220"/>
      <c r="N176" s="13"/>
      <c r="O176" s="194"/>
      <c r="P176" s="31"/>
      <c r="Q176" s="196"/>
      <c r="R176" s="31"/>
      <c r="S176" s="196"/>
      <c r="T176" s="31"/>
      <c r="U176" s="196"/>
      <c r="V176" s="32"/>
      <c r="W176" s="189"/>
      <c r="X176" s="187"/>
      <c r="Y176" s="205"/>
      <c r="Z176" s="187"/>
      <c r="AA176" s="206"/>
      <c r="AB176" s="187"/>
      <c r="AC176" s="16" t="s">
        <v>103</v>
      </c>
      <c r="AD176" s="197"/>
      <c r="AE176" s="217"/>
      <c r="AF176" s="189"/>
      <c r="AG176" s="29"/>
      <c r="AH176" s="205"/>
      <c r="AI176" s="29"/>
      <c r="AJ176" s="187"/>
      <c r="AK176" s="16"/>
      <c r="AL176" s="16"/>
      <c r="AN176" s="4">
        <v>6</v>
      </c>
      <c r="AO176" s="4" t="s">
        <v>186</v>
      </c>
    </row>
    <row r="177" spans="1:41" s="4" customFormat="1" ht="13.2" outlineLevel="1" x14ac:dyDescent="0.25">
      <c r="A177" s="16" t="s">
        <v>82</v>
      </c>
      <c r="B177" s="186"/>
      <c r="C177" s="187"/>
      <c r="D177" s="21">
        <f t="shared" si="5"/>
        <v>11</v>
      </c>
      <c r="E177" s="21"/>
      <c r="F177" s="189" t="s">
        <v>111</v>
      </c>
      <c r="G177" s="29"/>
      <c r="H177" s="190"/>
      <c r="I177" s="190"/>
      <c r="J177" s="191"/>
      <c r="K177" s="13"/>
      <c r="L177" s="219"/>
      <c r="M177" s="220"/>
      <c r="N177" s="13"/>
      <c r="O177" s="194"/>
      <c r="P177" s="31"/>
      <c r="Q177" s="196"/>
      <c r="R177" s="31"/>
      <c r="S177" s="196"/>
      <c r="T177" s="31"/>
      <c r="U177" s="196"/>
      <c r="V177" s="32"/>
      <c r="W177" s="189"/>
      <c r="X177" s="187"/>
      <c r="Y177" s="205"/>
      <c r="Z177" s="187"/>
      <c r="AA177" s="206"/>
      <c r="AB177" s="187"/>
      <c r="AC177" s="16" t="s">
        <v>103</v>
      </c>
      <c r="AD177" s="197"/>
      <c r="AE177" s="217"/>
      <c r="AF177" s="189"/>
      <c r="AG177" s="29"/>
      <c r="AH177" s="205"/>
      <c r="AI177" s="29"/>
      <c r="AJ177" s="187"/>
      <c r="AK177" s="16"/>
      <c r="AL177" s="16"/>
      <c r="AN177" s="4">
        <v>6</v>
      </c>
      <c r="AO177" s="4" t="s">
        <v>186</v>
      </c>
    </row>
    <row r="178" spans="1:41" s="4" customFormat="1" ht="13.2" outlineLevel="1" x14ac:dyDescent="0.25">
      <c r="A178" s="16" t="s">
        <v>82</v>
      </c>
      <c r="B178" s="186"/>
      <c r="C178" s="187"/>
      <c r="D178" s="21">
        <f t="shared" si="5"/>
        <v>12</v>
      </c>
      <c r="E178" s="21"/>
      <c r="F178" s="189" t="s">
        <v>111</v>
      </c>
      <c r="G178" s="29"/>
      <c r="H178" s="190"/>
      <c r="I178" s="190"/>
      <c r="J178" s="191"/>
      <c r="K178" s="13"/>
      <c r="L178" s="219"/>
      <c r="M178" s="220"/>
      <c r="N178" s="13"/>
      <c r="O178" s="194"/>
      <c r="P178" s="31"/>
      <c r="Q178" s="196"/>
      <c r="R178" s="31"/>
      <c r="S178" s="196"/>
      <c r="T178" s="31"/>
      <c r="U178" s="196"/>
      <c r="V178" s="32"/>
      <c r="W178" s="189"/>
      <c r="X178" s="187"/>
      <c r="Y178" s="205"/>
      <c r="Z178" s="187"/>
      <c r="AA178" s="206"/>
      <c r="AB178" s="187"/>
      <c r="AC178" s="16" t="s">
        <v>103</v>
      </c>
      <c r="AD178" s="197"/>
      <c r="AE178" s="217"/>
      <c r="AF178" s="189"/>
      <c r="AG178" s="29"/>
      <c r="AH178" s="205"/>
      <c r="AI178" s="29"/>
      <c r="AJ178" s="187"/>
      <c r="AK178" s="16"/>
      <c r="AL178" s="16"/>
      <c r="AN178" s="4">
        <v>6</v>
      </c>
      <c r="AO178" s="4" t="s">
        <v>186</v>
      </c>
    </row>
    <row r="179" spans="1:41" s="4" customFormat="1" ht="13.2" outlineLevel="1" x14ac:dyDescent="0.25">
      <c r="A179" s="16" t="s">
        <v>82</v>
      </c>
      <c r="B179" s="186"/>
      <c r="C179" s="187"/>
      <c r="D179" s="21">
        <f t="shared" si="5"/>
        <v>13</v>
      </c>
      <c r="E179" s="21"/>
      <c r="F179" s="189" t="s">
        <v>111</v>
      </c>
      <c r="G179" s="29"/>
      <c r="H179" s="190"/>
      <c r="I179" s="190"/>
      <c r="J179" s="191"/>
      <c r="K179" s="13"/>
      <c r="L179" s="219"/>
      <c r="M179" s="220"/>
      <c r="N179" s="13"/>
      <c r="O179" s="194"/>
      <c r="P179" s="31"/>
      <c r="Q179" s="196"/>
      <c r="R179" s="31"/>
      <c r="S179" s="196"/>
      <c r="T179" s="31"/>
      <c r="U179" s="196"/>
      <c r="V179" s="32"/>
      <c r="W179" s="189"/>
      <c r="X179" s="187"/>
      <c r="Y179" s="205"/>
      <c r="Z179" s="187"/>
      <c r="AA179" s="206"/>
      <c r="AB179" s="187"/>
      <c r="AC179" s="16" t="s">
        <v>103</v>
      </c>
      <c r="AD179" s="197"/>
      <c r="AE179" s="217"/>
      <c r="AF179" s="189"/>
      <c r="AG179" s="29"/>
      <c r="AH179" s="205"/>
      <c r="AI179" s="29"/>
      <c r="AJ179" s="187"/>
      <c r="AK179" s="16"/>
      <c r="AL179" s="16"/>
      <c r="AN179" s="4">
        <v>6</v>
      </c>
      <c r="AO179" s="4" t="s">
        <v>186</v>
      </c>
    </row>
    <row r="180" spans="1:41" s="4" customFormat="1" ht="13.2" outlineLevel="1" x14ac:dyDescent="0.25">
      <c r="A180" s="16" t="s">
        <v>82</v>
      </c>
      <c r="B180" s="186"/>
      <c r="C180" s="187"/>
      <c r="D180" s="21">
        <f t="shared" si="5"/>
        <v>14</v>
      </c>
      <c r="E180" s="21"/>
      <c r="F180" s="189" t="s">
        <v>111</v>
      </c>
      <c r="G180" s="29"/>
      <c r="H180" s="190"/>
      <c r="I180" s="190"/>
      <c r="J180" s="191"/>
      <c r="K180" s="13"/>
      <c r="L180" s="219"/>
      <c r="M180" s="220"/>
      <c r="N180" s="13"/>
      <c r="O180" s="194"/>
      <c r="P180" s="31"/>
      <c r="Q180" s="196"/>
      <c r="R180" s="31"/>
      <c r="S180" s="196"/>
      <c r="T180" s="31"/>
      <c r="U180" s="196"/>
      <c r="V180" s="32"/>
      <c r="W180" s="189"/>
      <c r="X180" s="187"/>
      <c r="Y180" s="205"/>
      <c r="Z180" s="187"/>
      <c r="AA180" s="206"/>
      <c r="AB180" s="187"/>
      <c r="AC180" s="16" t="s">
        <v>103</v>
      </c>
      <c r="AD180" s="197"/>
      <c r="AE180" s="217"/>
      <c r="AF180" s="189"/>
      <c r="AG180" s="29"/>
      <c r="AH180" s="205"/>
      <c r="AI180" s="29"/>
      <c r="AJ180" s="187"/>
      <c r="AK180" s="16"/>
      <c r="AL180" s="16"/>
      <c r="AN180" s="4">
        <v>6</v>
      </c>
      <c r="AO180" s="4" t="s">
        <v>186</v>
      </c>
    </row>
    <row r="181" spans="1:41" s="4" customFormat="1" ht="13.2" outlineLevel="1" x14ac:dyDescent="0.25">
      <c r="A181" s="16" t="s">
        <v>82</v>
      </c>
      <c r="B181" s="186"/>
      <c r="C181" s="187"/>
      <c r="D181" s="21">
        <f t="shared" si="5"/>
        <v>15</v>
      </c>
      <c r="E181" s="21"/>
      <c r="F181" s="189" t="s">
        <v>111</v>
      </c>
      <c r="G181" s="29"/>
      <c r="H181" s="190"/>
      <c r="I181" s="190"/>
      <c r="J181" s="191"/>
      <c r="K181" s="13"/>
      <c r="L181" s="219"/>
      <c r="M181" s="220"/>
      <c r="N181" s="13"/>
      <c r="O181" s="194"/>
      <c r="P181" s="31"/>
      <c r="Q181" s="196"/>
      <c r="R181" s="31"/>
      <c r="S181" s="196"/>
      <c r="T181" s="31"/>
      <c r="U181" s="196"/>
      <c r="V181" s="32"/>
      <c r="W181" s="189"/>
      <c r="X181" s="187"/>
      <c r="Y181" s="205"/>
      <c r="Z181" s="187"/>
      <c r="AA181" s="206"/>
      <c r="AB181" s="187"/>
      <c r="AC181" s="16" t="s">
        <v>103</v>
      </c>
      <c r="AD181" s="197"/>
      <c r="AE181" s="217"/>
      <c r="AF181" s="189"/>
      <c r="AG181" s="29"/>
      <c r="AH181" s="205"/>
      <c r="AI181" s="29"/>
      <c r="AJ181" s="187"/>
      <c r="AK181" s="16"/>
      <c r="AL181" s="16"/>
      <c r="AN181" s="4">
        <v>6</v>
      </c>
      <c r="AO181" s="4" t="s">
        <v>186</v>
      </c>
    </row>
    <row r="182" spans="1:41" s="4" customFormat="1" ht="13.2" outlineLevel="1" x14ac:dyDescent="0.25">
      <c r="A182" s="16" t="s">
        <v>82</v>
      </c>
      <c r="B182" s="186"/>
      <c r="C182" s="187"/>
      <c r="D182" s="21">
        <f t="shared" si="5"/>
        <v>16</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9"/>
      <c r="AH182" s="205"/>
      <c r="AI182" s="29"/>
      <c r="AJ182" s="187"/>
      <c r="AK182" s="16"/>
      <c r="AL182" s="16"/>
      <c r="AN182" s="4">
        <v>6</v>
      </c>
      <c r="AO182" s="4" t="s">
        <v>186</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Y183" s="20"/>
      <c r="Z183" s="20"/>
      <c r="AA183" s="20"/>
      <c r="AB183" s="20"/>
      <c r="AC183" s="20"/>
      <c r="AF183" s="221"/>
      <c r="AG183" s="20"/>
      <c r="AH183" s="20"/>
      <c r="AI183" s="20"/>
      <c r="AJ183" s="20"/>
    </row>
    <row r="184" spans="1:41" s="4" customFormat="1" ht="13.8" thickBot="1" x14ac:dyDescent="0.3">
      <c r="D184" s="4" t="s">
        <v>187</v>
      </c>
      <c r="L184" s="3"/>
    </row>
    <row r="185" spans="1:41" s="4" customFormat="1" ht="13.8" outlineLevel="1" thickBot="1" x14ac:dyDescent="0.3">
      <c r="A185" s="160" t="s">
        <v>29</v>
      </c>
      <c r="B185" s="161" t="s">
        <v>30</v>
      </c>
      <c r="C185" s="162"/>
      <c r="D185" s="161" t="s">
        <v>188</v>
      </c>
      <c r="E185" s="161"/>
      <c r="F185" s="163" t="s">
        <v>32</v>
      </c>
      <c r="G185" s="164"/>
      <c r="H185" s="164"/>
      <c r="I185" s="164"/>
      <c r="J185" s="165"/>
      <c r="K185" s="162" t="s">
        <v>33</v>
      </c>
      <c r="L185" s="161" t="s">
        <v>158</v>
      </c>
      <c r="M185" s="161"/>
      <c r="N185" s="167" t="s">
        <v>33</v>
      </c>
      <c r="O185" s="168" t="s">
        <v>35</v>
      </c>
      <c r="P185" s="161"/>
      <c r="Q185" s="161"/>
      <c r="R185" s="161"/>
      <c r="S185" s="161"/>
      <c r="T185" s="161"/>
      <c r="U185" s="161"/>
      <c r="V185" s="162"/>
      <c r="W185" s="163" t="s">
        <v>36</v>
      </c>
      <c r="X185" s="169"/>
      <c r="Y185" s="161" t="s">
        <v>115</v>
      </c>
      <c r="Z185" s="161" t="s">
        <v>115</v>
      </c>
      <c r="AA185" s="162"/>
      <c r="AB185" s="162" t="s">
        <v>38</v>
      </c>
      <c r="AC185" s="167" t="s">
        <v>39</v>
      </c>
      <c r="AD185" s="161" t="s">
        <v>128</v>
      </c>
      <c r="AE185" s="162"/>
      <c r="AF185" s="163" t="s">
        <v>41</v>
      </c>
      <c r="AG185" s="165" t="s">
        <v>115</v>
      </c>
      <c r="AH185" s="168" t="s">
        <v>42</v>
      </c>
      <c r="AI185" s="168"/>
      <c r="AJ185" s="168"/>
      <c r="AK185" s="170" t="s">
        <v>43</v>
      </c>
      <c r="AL185" s="167"/>
    </row>
    <row r="186" spans="1:41" s="209" customFormat="1" ht="195" outlineLevel="1" x14ac:dyDescent="0.3">
      <c r="A186" s="171" t="s">
        <v>44</v>
      </c>
      <c r="B186" s="172" t="s">
        <v>45</v>
      </c>
      <c r="C186" s="171" t="s">
        <v>46</v>
      </c>
      <c r="D186" s="172" t="s">
        <v>167</v>
      </c>
      <c r="E186" s="225" t="s">
        <v>175</v>
      </c>
      <c r="F186" s="175" t="s">
        <v>49</v>
      </c>
      <c r="G186" s="176" t="s">
        <v>131</v>
      </c>
      <c r="H186" s="174" t="s">
        <v>51</v>
      </c>
      <c r="I186" s="174" t="s">
        <v>52</v>
      </c>
      <c r="J186" s="177" t="s">
        <v>53</v>
      </c>
      <c r="K186" s="226" t="s">
        <v>54</v>
      </c>
      <c r="L186" s="173" t="s">
        <v>161</v>
      </c>
      <c r="M186" s="177" t="s">
        <v>162</v>
      </c>
      <c r="N186" s="179" t="s">
        <v>57</v>
      </c>
      <c r="O186" s="175" t="s">
        <v>58</v>
      </c>
      <c r="P186" s="174" t="s">
        <v>59</v>
      </c>
      <c r="Q186" s="174" t="s">
        <v>60</v>
      </c>
      <c r="R186" s="174" t="s">
        <v>61</v>
      </c>
      <c r="S186" s="174" t="s">
        <v>62</v>
      </c>
      <c r="T186" s="174" t="s">
        <v>63</v>
      </c>
      <c r="U186" s="174" t="s">
        <v>64</v>
      </c>
      <c r="V186" s="177" t="s">
        <v>65</v>
      </c>
      <c r="W186" s="180" t="s">
        <v>66</v>
      </c>
      <c r="X186" s="181" t="s">
        <v>67</v>
      </c>
      <c r="Y186" s="201"/>
      <c r="Z186" s="183"/>
      <c r="AA186" s="202"/>
      <c r="AB186" s="208" t="s">
        <v>71</v>
      </c>
      <c r="AC186" s="208" t="s">
        <v>72</v>
      </c>
      <c r="AD186" s="182" t="s">
        <v>163</v>
      </c>
      <c r="AE186" s="171" t="s">
        <v>135</v>
      </c>
      <c r="AF186" s="175" t="s">
        <v>75</v>
      </c>
      <c r="AG186" s="177"/>
      <c r="AH186" s="175" t="s">
        <v>77</v>
      </c>
      <c r="AI186" s="183" t="s">
        <v>78</v>
      </c>
      <c r="AJ186" s="177" t="s">
        <v>79</v>
      </c>
      <c r="AK186" s="184" t="s">
        <v>80</v>
      </c>
      <c r="AL186" s="185" t="s">
        <v>81</v>
      </c>
    </row>
    <row r="187" spans="1:41" s="4" customFormat="1" ht="13.2" outlineLevel="1" x14ac:dyDescent="0.25">
      <c r="A187" s="16" t="s">
        <v>82</v>
      </c>
      <c r="B187" s="186"/>
      <c r="C187" s="187"/>
      <c r="D187" s="21">
        <v>1</v>
      </c>
      <c r="E187" s="21"/>
      <c r="F187" s="189" t="s">
        <v>111</v>
      </c>
      <c r="G187" s="29"/>
      <c r="H187" s="190"/>
      <c r="I187" s="190"/>
      <c r="J187" s="191"/>
      <c r="K187" s="13"/>
      <c r="L187" s="186"/>
      <c r="M187" s="187"/>
      <c r="N187" s="13"/>
      <c r="O187" s="195"/>
      <c r="P187" s="31"/>
      <c r="Q187" s="196"/>
      <c r="R187" s="31"/>
      <c r="S187" s="196"/>
      <c r="T187" s="31"/>
      <c r="U187" s="196"/>
      <c r="V187" s="32"/>
      <c r="W187" s="192"/>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ref="D188:D202" si="6">D187+1</f>
        <v>2</v>
      </c>
      <c r="E188" s="21"/>
      <c r="F188" s="189" t="s">
        <v>111</v>
      </c>
      <c r="G188" s="29"/>
      <c r="H188" s="190"/>
      <c r="I188" s="190"/>
      <c r="J188" s="191"/>
      <c r="K188" s="13"/>
      <c r="L188" s="186"/>
      <c r="M188" s="187"/>
      <c r="N188" s="13"/>
      <c r="O188" s="195"/>
      <c r="P188" s="31"/>
      <c r="Q188" s="196"/>
      <c r="R188" s="31"/>
      <c r="S188" s="196"/>
      <c r="T188" s="31"/>
      <c r="U188" s="196"/>
      <c r="V188" s="32"/>
      <c r="W188" s="192"/>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3</v>
      </c>
      <c r="E189" s="21"/>
      <c r="F189" s="189" t="s">
        <v>111</v>
      </c>
      <c r="G189" s="29"/>
      <c r="H189" s="190"/>
      <c r="I189" s="190"/>
      <c r="J189" s="191"/>
      <c r="K189" s="13"/>
      <c r="L189" s="186"/>
      <c r="M189" s="187"/>
      <c r="N189" s="13"/>
      <c r="O189" s="195"/>
      <c r="P189" s="31"/>
      <c r="Q189" s="196"/>
      <c r="R189" s="31"/>
      <c r="S189" s="196"/>
      <c r="T189" s="31"/>
      <c r="U189" s="196"/>
      <c r="V189" s="32"/>
      <c r="W189" s="192"/>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outlineLevel="1" x14ac:dyDescent="0.25">
      <c r="A190" s="16" t="s">
        <v>82</v>
      </c>
      <c r="B190" s="186"/>
      <c r="C190" s="187"/>
      <c r="D190" s="21">
        <f t="shared" si="6"/>
        <v>4</v>
      </c>
      <c r="E190" s="21"/>
      <c r="F190" s="189" t="s">
        <v>111</v>
      </c>
      <c r="G190" s="29"/>
      <c r="H190" s="190"/>
      <c r="I190" s="190"/>
      <c r="J190" s="191"/>
      <c r="K190" s="13"/>
      <c r="L190" s="186"/>
      <c r="M190" s="187"/>
      <c r="N190" s="13"/>
      <c r="O190" s="194"/>
      <c r="P190" s="31"/>
      <c r="Q190" s="196"/>
      <c r="R190" s="31"/>
      <c r="S190" s="196"/>
      <c r="T190" s="31"/>
      <c r="U190" s="196"/>
      <c r="V190" s="32"/>
      <c r="W190" s="189"/>
      <c r="X190" s="187"/>
      <c r="Y190" s="205"/>
      <c r="Z190" s="198"/>
      <c r="AA190" s="206"/>
      <c r="AB190" s="187"/>
      <c r="AC190" s="16" t="s">
        <v>103</v>
      </c>
      <c r="AD190" s="197"/>
      <c r="AE190" s="217"/>
      <c r="AF190" s="189"/>
      <c r="AG190" s="187"/>
      <c r="AH190" s="205"/>
      <c r="AI190" s="29"/>
      <c r="AJ190" s="187"/>
      <c r="AK190" s="16"/>
      <c r="AL190" s="16"/>
      <c r="AN190" s="4">
        <v>39</v>
      </c>
      <c r="AO190" s="4" t="s">
        <v>189</v>
      </c>
    </row>
    <row r="191" spans="1:41" s="4" customFormat="1" ht="13.2" outlineLevel="1" x14ac:dyDescent="0.25">
      <c r="A191" s="16" t="s">
        <v>82</v>
      </c>
      <c r="B191" s="186"/>
      <c r="C191" s="187"/>
      <c r="D191" s="21">
        <f t="shared" si="6"/>
        <v>5</v>
      </c>
      <c r="E191" s="21"/>
      <c r="F191" s="189" t="s">
        <v>111</v>
      </c>
      <c r="G191" s="29"/>
      <c r="H191" s="190"/>
      <c r="I191" s="190"/>
      <c r="J191" s="191"/>
      <c r="K191" s="13"/>
      <c r="L191" s="186"/>
      <c r="M191" s="187"/>
      <c r="N191" s="13"/>
      <c r="O191" s="194"/>
      <c r="P191" s="31"/>
      <c r="Q191" s="196"/>
      <c r="R191" s="31"/>
      <c r="S191" s="196"/>
      <c r="T191" s="31"/>
      <c r="U191" s="196"/>
      <c r="V191" s="32"/>
      <c r="W191" s="189"/>
      <c r="X191" s="187"/>
      <c r="Y191" s="205"/>
      <c r="Z191" s="198"/>
      <c r="AA191" s="206"/>
      <c r="AB191" s="187"/>
      <c r="AC191" s="16" t="s">
        <v>103</v>
      </c>
      <c r="AD191" s="197"/>
      <c r="AE191" s="217"/>
      <c r="AF191" s="189"/>
      <c r="AG191" s="187"/>
      <c r="AH191" s="205"/>
      <c r="AI191" s="29"/>
      <c r="AJ191" s="187"/>
      <c r="AK191" s="16"/>
      <c r="AL191" s="16"/>
      <c r="AN191" s="4">
        <v>39</v>
      </c>
      <c r="AO191" s="4" t="s">
        <v>189</v>
      </c>
    </row>
    <row r="192" spans="1:41" s="4" customFormat="1" ht="13.2" outlineLevel="1" x14ac:dyDescent="0.25">
      <c r="A192" s="16" t="s">
        <v>82</v>
      </c>
      <c r="B192" s="186"/>
      <c r="C192" s="187"/>
      <c r="D192" s="21">
        <f t="shared" si="6"/>
        <v>6</v>
      </c>
      <c r="E192" s="21"/>
      <c r="F192" s="189" t="s">
        <v>111</v>
      </c>
      <c r="G192" s="29"/>
      <c r="H192" s="190"/>
      <c r="I192" s="190"/>
      <c r="J192" s="191"/>
      <c r="K192" s="13"/>
      <c r="L192" s="186"/>
      <c r="M192" s="187"/>
      <c r="N192" s="13"/>
      <c r="O192" s="194"/>
      <c r="P192" s="31"/>
      <c r="Q192" s="196"/>
      <c r="R192" s="31"/>
      <c r="S192" s="196"/>
      <c r="T192" s="31"/>
      <c r="U192" s="196"/>
      <c r="V192" s="32"/>
      <c r="W192" s="189"/>
      <c r="X192" s="187"/>
      <c r="Y192" s="205"/>
      <c r="Z192" s="198"/>
      <c r="AA192" s="206"/>
      <c r="AB192" s="187"/>
      <c r="AC192" s="16" t="s">
        <v>103</v>
      </c>
      <c r="AD192" s="197"/>
      <c r="AE192" s="217"/>
      <c r="AF192" s="189"/>
      <c r="AG192" s="187"/>
      <c r="AH192" s="205"/>
      <c r="AI192" s="29"/>
      <c r="AJ192" s="187"/>
      <c r="AK192" s="16"/>
      <c r="AL192" s="16"/>
      <c r="AN192" s="4">
        <v>39</v>
      </c>
      <c r="AO192" s="4" t="s">
        <v>189</v>
      </c>
    </row>
    <row r="193" spans="1:41" s="4" customFormat="1" ht="13.2" outlineLevel="1" x14ac:dyDescent="0.25">
      <c r="A193" s="16" t="s">
        <v>82</v>
      </c>
      <c r="B193" s="186"/>
      <c r="C193" s="187"/>
      <c r="D193" s="21">
        <f t="shared" si="6"/>
        <v>7</v>
      </c>
      <c r="E193" s="21"/>
      <c r="F193" s="189" t="s">
        <v>111</v>
      </c>
      <c r="G193" s="29"/>
      <c r="H193" s="190"/>
      <c r="I193" s="190"/>
      <c r="J193" s="191"/>
      <c r="K193" s="13"/>
      <c r="L193" s="186"/>
      <c r="M193" s="187"/>
      <c r="N193" s="13"/>
      <c r="O193" s="194"/>
      <c r="P193" s="31"/>
      <c r="Q193" s="196"/>
      <c r="R193" s="31"/>
      <c r="S193" s="196"/>
      <c r="T193" s="31"/>
      <c r="U193" s="196"/>
      <c r="V193" s="32"/>
      <c r="W193" s="189"/>
      <c r="X193" s="187"/>
      <c r="Y193" s="205"/>
      <c r="Z193" s="198"/>
      <c r="AA193" s="206"/>
      <c r="AB193" s="187"/>
      <c r="AC193" s="16" t="s">
        <v>103</v>
      </c>
      <c r="AD193" s="197"/>
      <c r="AE193" s="217"/>
      <c r="AF193" s="189"/>
      <c r="AG193" s="187"/>
      <c r="AH193" s="205"/>
      <c r="AI193" s="29"/>
      <c r="AJ193" s="187"/>
      <c r="AK193" s="16"/>
      <c r="AL193" s="16"/>
      <c r="AN193" s="4">
        <v>39</v>
      </c>
      <c r="AO193" s="4" t="s">
        <v>189</v>
      </c>
    </row>
    <row r="194" spans="1:41" s="4" customFormat="1" ht="13.2" outlineLevel="1" x14ac:dyDescent="0.25">
      <c r="A194" s="16" t="s">
        <v>82</v>
      </c>
      <c r="B194" s="186"/>
      <c r="C194" s="187"/>
      <c r="D194" s="21">
        <f t="shared" si="6"/>
        <v>8</v>
      </c>
      <c r="E194" s="21"/>
      <c r="F194" s="189" t="s">
        <v>111</v>
      </c>
      <c r="G194" s="29"/>
      <c r="H194" s="190"/>
      <c r="I194" s="190"/>
      <c r="J194" s="191"/>
      <c r="K194" s="13"/>
      <c r="L194" s="186"/>
      <c r="M194" s="187"/>
      <c r="N194" s="13"/>
      <c r="O194" s="194"/>
      <c r="P194" s="31"/>
      <c r="Q194" s="196"/>
      <c r="R194" s="31"/>
      <c r="S194" s="196"/>
      <c r="T194" s="31"/>
      <c r="U194" s="196"/>
      <c r="V194" s="32"/>
      <c r="W194" s="189"/>
      <c r="X194" s="187"/>
      <c r="Y194" s="205"/>
      <c r="Z194" s="198"/>
      <c r="AA194" s="206"/>
      <c r="AB194" s="187"/>
      <c r="AC194" s="16" t="s">
        <v>103</v>
      </c>
      <c r="AD194" s="197"/>
      <c r="AE194" s="217"/>
      <c r="AF194" s="189"/>
      <c r="AG194" s="187"/>
      <c r="AH194" s="205"/>
      <c r="AI194" s="29"/>
      <c r="AJ194" s="187"/>
      <c r="AK194" s="16"/>
      <c r="AL194" s="16"/>
      <c r="AN194" s="4">
        <v>39</v>
      </c>
      <c r="AO194" s="4" t="s">
        <v>189</v>
      </c>
    </row>
    <row r="195" spans="1:41" s="4" customFormat="1" ht="13.2" outlineLevel="1" x14ac:dyDescent="0.25">
      <c r="A195" s="16" t="s">
        <v>82</v>
      </c>
      <c r="B195" s="186"/>
      <c r="C195" s="187"/>
      <c r="D195" s="21">
        <f t="shared" si="6"/>
        <v>9</v>
      </c>
      <c r="E195" s="21"/>
      <c r="F195" s="189" t="s">
        <v>111</v>
      </c>
      <c r="G195" s="29"/>
      <c r="H195" s="190"/>
      <c r="I195" s="190"/>
      <c r="J195" s="191"/>
      <c r="K195" s="13"/>
      <c r="L195" s="186"/>
      <c r="M195" s="187"/>
      <c r="N195" s="13"/>
      <c r="O195" s="194"/>
      <c r="P195" s="31"/>
      <c r="Q195" s="196"/>
      <c r="R195" s="31"/>
      <c r="S195" s="196"/>
      <c r="T195" s="31"/>
      <c r="U195" s="196"/>
      <c r="V195" s="32"/>
      <c r="W195" s="189"/>
      <c r="X195" s="187"/>
      <c r="Y195" s="205"/>
      <c r="Z195" s="198"/>
      <c r="AA195" s="206"/>
      <c r="AB195" s="187"/>
      <c r="AC195" s="16" t="s">
        <v>103</v>
      </c>
      <c r="AD195" s="197"/>
      <c r="AE195" s="217"/>
      <c r="AF195" s="189"/>
      <c r="AG195" s="187"/>
      <c r="AH195" s="205"/>
      <c r="AI195" s="29"/>
      <c r="AJ195" s="187"/>
      <c r="AK195" s="16"/>
      <c r="AL195" s="16"/>
      <c r="AN195" s="4">
        <v>39</v>
      </c>
      <c r="AO195" s="4" t="s">
        <v>189</v>
      </c>
    </row>
    <row r="196" spans="1:41" s="4" customFormat="1" ht="13.2" outlineLevel="1" x14ac:dyDescent="0.25">
      <c r="A196" s="16" t="s">
        <v>82</v>
      </c>
      <c r="B196" s="186"/>
      <c r="C196" s="187"/>
      <c r="D196" s="21">
        <f t="shared" si="6"/>
        <v>10</v>
      </c>
      <c r="E196" s="21"/>
      <c r="F196" s="189" t="s">
        <v>111</v>
      </c>
      <c r="G196" s="29"/>
      <c r="H196" s="190"/>
      <c r="I196" s="190"/>
      <c r="J196" s="191"/>
      <c r="K196" s="13"/>
      <c r="L196" s="186"/>
      <c r="M196" s="187"/>
      <c r="N196" s="13"/>
      <c r="O196" s="194"/>
      <c r="P196" s="31"/>
      <c r="Q196" s="196"/>
      <c r="R196" s="31"/>
      <c r="S196" s="196"/>
      <c r="T196" s="31"/>
      <c r="U196" s="196"/>
      <c r="V196" s="32"/>
      <c r="W196" s="189"/>
      <c r="X196" s="187"/>
      <c r="Y196" s="205"/>
      <c r="Z196" s="198"/>
      <c r="AA196" s="206"/>
      <c r="AB196" s="187"/>
      <c r="AC196" s="16" t="s">
        <v>103</v>
      </c>
      <c r="AD196" s="197"/>
      <c r="AE196" s="217"/>
      <c r="AF196" s="189"/>
      <c r="AG196" s="187"/>
      <c r="AH196" s="205"/>
      <c r="AI196" s="29"/>
      <c r="AJ196" s="187"/>
      <c r="AK196" s="16"/>
      <c r="AL196" s="16"/>
      <c r="AN196" s="4">
        <v>39</v>
      </c>
      <c r="AO196" s="4" t="s">
        <v>189</v>
      </c>
    </row>
    <row r="197" spans="1:41" s="4" customFormat="1" ht="13.2" outlineLevel="1" x14ac:dyDescent="0.25">
      <c r="A197" s="16" t="s">
        <v>82</v>
      </c>
      <c r="B197" s="186"/>
      <c r="C197" s="187"/>
      <c r="D197" s="21">
        <f t="shared" si="6"/>
        <v>11</v>
      </c>
      <c r="E197" s="21"/>
      <c r="F197" s="189" t="s">
        <v>111</v>
      </c>
      <c r="G197" s="29"/>
      <c r="H197" s="190"/>
      <c r="I197" s="190"/>
      <c r="J197" s="191"/>
      <c r="K197" s="13"/>
      <c r="L197" s="186"/>
      <c r="M197" s="187"/>
      <c r="N197" s="13"/>
      <c r="O197" s="194"/>
      <c r="P197" s="31"/>
      <c r="Q197" s="196"/>
      <c r="R197" s="31"/>
      <c r="S197" s="196"/>
      <c r="T197" s="31"/>
      <c r="U197" s="196"/>
      <c r="V197" s="32"/>
      <c r="W197" s="189"/>
      <c r="X197" s="187"/>
      <c r="Y197" s="205"/>
      <c r="Z197" s="198"/>
      <c r="AA197" s="206"/>
      <c r="AB197" s="187"/>
      <c r="AC197" s="16" t="s">
        <v>103</v>
      </c>
      <c r="AD197" s="197"/>
      <c r="AE197" s="217"/>
      <c r="AF197" s="189"/>
      <c r="AG197" s="187"/>
      <c r="AH197" s="205"/>
      <c r="AI197" s="29"/>
      <c r="AJ197" s="187"/>
      <c r="AK197" s="16"/>
      <c r="AL197" s="16"/>
      <c r="AN197" s="4">
        <v>39</v>
      </c>
      <c r="AO197" s="4" t="s">
        <v>189</v>
      </c>
    </row>
    <row r="198" spans="1:41" s="4" customFormat="1" ht="13.2" outlineLevel="1" x14ac:dyDescent="0.25">
      <c r="A198" s="16" t="s">
        <v>82</v>
      </c>
      <c r="B198" s="186"/>
      <c r="C198" s="187"/>
      <c r="D198" s="21">
        <f t="shared" si="6"/>
        <v>12</v>
      </c>
      <c r="E198" s="21"/>
      <c r="F198" s="189" t="s">
        <v>111</v>
      </c>
      <c r="G198" s="29"/>
      <c r="H198" s="190"/>
      <c r="I198" s="190"/>
      <c r="J198" s="191"/>
      <c r="K198" s="13"/>
      <c r="L198" s="186"/>
      <c r="M198" s="187"/>
      <c r="N198" s="13"/>
      <c r="O198" s="194"/>
      <c r="P198" s="31"/>
      <c r="Q198" s="196"/>
      <c r="R198" s="31"/>
      <c r="S198" s="196"/>
      <c r="T198" s="31"/>
      <c r="U198" s="196"/>
      <c r="V198" s="32"/>
      <c r="W198" s="189"/>
      <c r="X198" s="187"/>
      <c r="Y198" s="205"/>
      <c r="Z198" s="198"/>
      <c r="AA198" s="206"/>
      <c r="AB198" s="187"/>
      <c r="AC198" s="16" t="s">
        <v>103</v>
      </c>
      <c r="AD198" s="197"/>
      <c r="AE198" s="217"/>
      <c r="AF198" s="189"/>
      <c r="AG198" s="187"/>
      <c r="AH198" s="205"/>
      <c r="AI198" s="29"/>
      <c r="AJ198" s="187"/>
      <c r="AK198" s="16"/>
      <c r="AL198" s="16"/>
      <c r="AN198" s="4">
        <v>39</v>
      </c>
      <c r="AO198" s="4" t="s">
        <v>189</v>
      </c>
    </row>
    <row r="199" spans="1:41" s="4" customFormat="1" ht="13.2" outlineLevel="1" x14ac:dyDescent="0.25">
      <c r="A199" s="16" t="s">
        <v>82</v>
      </c>
      <c r="B199" s="186"/>
      <c r="C199" s="187"/>
      <c r="D199" s="21">
        <f t="shared" si="6"/>
        <v>13</v>
      </c>
      <c r="E199" s="21"/>
      <c r="F199" s="189" t="s">
        <v>111</v>
      </c>
      <c r="G199" s="29"/>
      <c r="H199" s="190"/>
      <c r="I199" s="190"/>
      <c r="J199" s="191"/>
      <c r="K199" s="13"/>
      <c r="L199" s="186"/>
      <c r="M199" s="187"/>
      <c r="N199" s="13"/>
      <c r="O199" s="194"/>
      <c r="P199" s="31"/>
      <c r="Q199" s="196"/>
      <c r="R199" s="31"/>
      <c r="S199" s="196"/>
      <c r="T199" s="31"/>
      <c r="U199" s="196"/>
      <c r="V199" s="32"/>
      <c r="W199" s="189"/>
      <c r="X199" s="187"/>
      <c r="Y199" s="205"/>
      <c r="Z199" s="198"/>
      <c r="AA199" s="206"/>
      <c r="AB199" s="187"/>
      <c r="AC199" s="16" t="s">
        <v>103</v>
      </c>
      <c r="AD199" s="197"/>
      <c r="AE199" s="217"/>
      <c r="AF199" s="189"/>
      <c r="AG199" s="187"/>
      <c r="AH199" s="205"/>
      <c r="AI199" s="29"/>
      <c r="AJ199" s="187"/>
      <c r="AK199" s="16"/>
      <c r="AL199" s="16"/>
      <c r="AN199" s="4">
        <v>39</v>
      </c>
      <c r="AO199" s="4" t="s">
        <v>189</v>
      </c>
    </row>
    <row r="200" spans="1:41" s="4" customFormat="1" ht="13.2" outlineLevel="1" x14ac:dyDescent="0.25">
      <c r="A200" s="16" t="s">
        <v>82</v>
      </c>
      <c r="B200" s="186"/>
      <c r="C200" s="187"/>
      <c r="D200" s="21">
        <f t="shared" si="6"/>
        <v>14</v>
      </c>
      <c r="E200" s="21"/>
      <c r="F200" s="189" t="s">
        <v>111</v>
      </c>
      <c r="G200" s="29"/>
      <c r="H200" s="190"/>
      <c r="I200" s="190"/>
      <c r="J200" s="191"/>
      <c r="K200" s="13"/>
      <c r="L200" s="186"/>
      <c r="M200" s="187"/>
      <c r="N200" s="13"/>
      <c r="O200" s="194"/>
      <c r="P200" s="31"/>
      <c r="Q200" s="196"/>
      <c r="R200" s="31"/>
      <c r="S200" s="196"/>
      <c r="T200" s="31"/>
      <c r="U200" s="196"/>
      <c r="V200" s="32"/>
      <c r="W200" s="189"/>
      <c r="X200" s="187"/>
      <c r="Y200" s="205"/>
      <c r="Z200" s="198"/>
      <c r="AA200" s="206"/>
      <c r="AB200" s="187"/>
      <c r="AC200" s="16" t="s">
        <v>103</v>
      </c>
      <c r="AD200" s="197"/>
      <c r="AE200" s="217"/>
      <c r="AF200" s="189"/>
      <c r="AG200" s="187"/>
      <c r="AH200" s="205"/>
      <c r="AI200" s="29"/>
      <c r="AJ200" s="187"/>
      <c r="AK200" s="16"/>
      <c r="AL200" s="16"/>
      <c r="AN200" s="4">
        <v>39</v>
      </c>
      <c r="AO200" s="4" t="s">
        <v>189</v>
      </c>
    </row>
    <row r="201" spans="1:41" s="4" customFormat="1" ht="13.2" outlineLevel="1" x14ac:dyDescent="0.25">
      <c r="A201" s="16" t="s">
        <v>82</v>
      </c>
      <c r="B201" s="186"/>
      <c r="C201" s="187"/>
      <c r="D201" s="21">
        <f t="shared" si="6"/>
        <v>15</v>
      </c>
      <c r="E201" s="21"/>
      <c r="F201" s="189" t="s">
        <v>111</v>
      </c>
      <c r="G201" s="29"/>
      <c r="H201" s="190"/>
      <c r="I201" s="190"/>
      <c r="J201" s="191"/>
      <c r="K201" s="13"/>
      <c r="L201" s="186"/>
      <c r="M201" s="187"/>
      <c r="N201" s="13"/>
      <c r="O201" s="194"/>
      <c r="P201" s="31"/>
      <c r="Q201" s="196"/>
      <c r="R201" s="31"/>
      <c r="S201" s="196"/>
      <c r="T201" s="31"/>
      <c r="U201" s="196"/>
      <c r="V201" s="32"/>
      <c r="W201" s="189"/>
      <c r="X201" s="187"/>
      <c r="Y201" s="205"/>
      <c r="Z201" s="198"/>
      <c r="AA201" s="206"/>
      <c r="AB201" s="187"/>
      <c r="AC201" s="16" t="s">
        <v>103</v>
      </c>
      <c r="AD201" s="197"/>
      <c r="AE201" s="217"/>
      <c r="AF201" s="189"/>
      <c r="AG201" s="187"/>
      <c r="AH201" s="205"/>
      <c r="AI201" s="29"/>
      <c r="AJ201" s="187"/>
      <c r="AK201" s="16"/>
      <c r="AL201" s="16"/>
      <c r="AN201" s="4">
        <v>39</v>
      </c>
      <c r="AO201" s="4" t="s">
        <v>189</v>
      </c>
    </row>
    <row r="202" spans="1:41" s="4" customFormat="1" ht="13.2" outlineLevel="1" x14ac:dyDescent="0.25">
      <c r="A202" s="16" t="s">
        <v>82</v>
      </c>
      <c r="B202" s="186"/>
      <c r="C202" s="187"/>
      <c r="D202" s="21">
        <f t="shared" si="6"/>
        <v>16</v>
      </c>
      <c r="E202" s="21"/>
      <c r="F202" s="189" t="s">
        <v>111</v>
      </c>
      <c r="G202" s="29"/>
      <c r="H202" s="190"/>
      <c r="I202" s="190"/>
      <c r="J202" s="191"/>
      <c r="K202" s="13"/>
      <c r="L202" s="197"/>
      <c r="M202" s="187"/>
      <c r="N202" s="13"/>
      <c r="O202" s="194"/>
      <c r="P202" s="31"/>
      <c r="Q202" s="196"/>
      <c r="R202" s="31"/>
      <c r="S202" s="196"/>
      <c r="T202" s="31"/>
      <c r="U202" s="196"/>
      <c r="V202" s="32"/>
      <c r="W202" s="189"/>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x14ac:dyDescent="0.25">
      <c r="A203" s="158"/>
      <c r="B203" s="20"/>
      <c r="C203" s="20"/>
      <c r="D203" s="25"/>
      <c r="E203" s="20"/>
      <c r="F203" s="221"/>
      <c r="G203" s="20"/>
      <c r="H203" s="221"/>
      <c r="I203" s="221"/>
      <c r="J203" s="221"/>
      <c r="K203" s="221"/>
      <c r="L203" s="20"/>
      <c r="M203" s="20"/>
      <c r="N203" s="221"/>
      <c r="O203" s="221"/>
      <c r="P203" s="20"/>
      <c r="Q203" s="221"/>
      <c r="R203" s="20"/>
      <c r="S203" s="221"/>
      <c r="T203" s="20"/>
      <c r="U203" s="20"/>
      <c r="V203" s="20"/>
      <c r="W203" s="20"/>
      <c r="X203" s="20"/>
      <c r="Y203" s="20"/>
      <c r="Z203" s="20"/>
      <c r="AA203" s="20"/>
      <c r="AD203" s="221"/>
      <c r="AE203" s="20"/>
      <c r="AF203" s="20"/>
      <c r="AG203" s="20"/>
      <c r="AH203" s="20"/>
      <c r="AI203" s="20"/>
    </row>
    <row r="204" spans="1:41" s="4" customFormat="1" ht="13.8" thickBot="1" x14ac:dyDescent="0.3">
      <c r="D204" s="4" t="s">
        <v>190</v>
      </c>
      <c r="L204" s="3"/>
    </row>
    <row r="205" spans="1:41" s="4" customFormat="1" ht="13.8" outlineLevel="1" thickBot="1" x14ac:dyDescent="0.3">
      <c r="A205" s="160" t="s">
        <v>29</v>
      </c>
      <c r="B205" s="161" t="s">
        <v>30</v>
      </c>
      <c r="C205" s="162"/>
      <c r="D205" s="161" t="s">
        <v>191</v>
      </c>
      <c r="E205" s="161"/>
      <c r="F205" s="163" t="s">
        <v>32</v>
      </c>
      <c r="G205" s="164"/>
      <c r="H205" s="164"/>
      <c r="I205" s="164"/>
      <c r="J205" s="165"/>
      <c r="K205" s="207" t="s">
        <v>33</v>
      </c>
      <c r="L205" s="161" t="s">
        <v>192</v>
      </c>
      <c r="M205" s="161"/>
      <c r="N205" s="167" t="s">
        <v>33</v>
      </c>
      <c r="O205" s="168" t="s">
        <v>35</v>
      </c>
      <c r="P205" s="161"/>
      <c r="Q205" s="161"/>
      <c r="R205" s="161"/>
      <c r="S205" s="161"/>
      <c r="T205" s="161"/>
      <c r="U205" s="161"/>
      <c r="V205" s="161"/>
      <c r="W205" s="163" t="s">
        <v>36</v>
      </c>
      <c r="X205" s="169"/>
      <c r="Y205" s="168" t="s">
        <v>115</v>
      </c>
      <c r="Z205" s="161" t="s">
        <v>115</v>
      </c>
      <c r="AA205" s="162"/>
      <c r="AB205" s="161" t="s">
        <v>38</v>
      </c>
      <c r="AC205" s="168" t="s">
        <v>39</v>
      </c>
      <c r="AD205" s="168" t="s">
        <v>154</v>
      </c>
      <c r="AE205" s="162"/>
      <c r="AF205" s="163" t="s">
        <v>41</v>
      </c>
      <c r="AG205" s="165" t="s">
        <v>115</v>
      </c>
      <c r="AH205" s="168" t="s">
        <v>42</v>
      </c>
      <c r="AI205" s="168"/>
      <c r="AJ205" s="168"/>
      <c r="AK205" s="170" t="s">
        <v>43</v>
      </c>
      <c r="AL205" s="167"/>
    </row>
    <row r="206" spans="1:41" s="209" customFormat="1" ht="201.75" customHeight="1" outlineLevel="1" x14ac:dyDescent="0.3">
      <c r="A206" s="171" t="s">
        <v>44</v>
      </c>
      <c r="B206" s="172" t="s">
        <v>45</v>
      </c>
      <c r="C206" s="171" t="s">
        <v>46</v>
      </c>
      <c r="D206" s="172" t="s">
        <v>167</v>
      </c>
      <c r="E206" s="225" t="s">
        <v>175</v>
      </c>
      <c r="F206" s="175" t="s">
        <v>49</v>
      </c>
      <c r="G206" s="176" t="s">
        <v>131</v>
      </c>
      <c r="H206" s="174" t="s">
        <v>51</v>
      </c>
      <c r="I206" s="174" t="s">
        <v>52</v>
      </c>
      <c r="J206" s="177" t="s">
        <v>53</v>
      </c>
      <c r="K206" s="179" t="s">
        <v>54</v>
      </c>
      <c r="L206" s="173" t="s">
        <v>193</v>
      </c>
      <c r="M206" s="178" t="s">
        <v>194</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83"/>
      <c r="AA206" s="202"/>
      <c r="AB206" s="171" t="s">
        <v>71</v>
      </c>
      <c r="AC206" s="208" t="s">
        <v>72</v>
      </c>
      <c r="AD206" s="182"/>
      <c r="AE206" s="171" t="s">
        <v>135</v>
      </c>
      <c r="AF206" s="175" t="s">
        <v>75</v>
      </c>
      <c r="AG206" s="177"/>
      <c r="AH206" s="175" t="s">
        <v>77</v>
      </c>
      <c r="AI206" s="183" t="s">
        <v>78</v>
      </c>
      <c r="AJ206" s="177" t="s">
        <v>79</v>
      </c>
      <c r="AK206" s="184" t="s">
        <v>80</v>
      </c>
      <c r="AL206" s="185" t="s">
        <v>81</v>
      </c>
    </row>
    <row r="207" spans="1:41" s="4" customFormat="1" ht="13.2" outlineLevel="1" x14ac:dyDescent="0.25">
      <c r="A207" s="16" t="s">
        <v>82</v>
      </c>
      <c r="B207" s="186"/>
      <c r="C207" s="187"/>
      <c r="D207" s="21">
        <v>1</v>
      </c>
      <c r="E207" s="21"/>
      <c r="F207" s="189" t="s">
        <v>111</v>
      </c>
      <c r="G207" s="29"/>
      <c r="H207" s="190"/>
      <c r="I207" s="190"/>
      <c r="J207" s="191"/>
      <c r="K207" s="13"/>
      <c r="L207" s="219"/>
      <c r="M207" s="32"/>
      <c r="N207" s="13"/>
      <c r="O207" s="195"/>
      <c r="P207" s="31"/>
      <c r="Q207" s="196"/>
      <c r="R207" s="31"/>
      <c r="S207" s="196"/>
      <c r="T207" s="31"/>
      <c r="U207" s="196"/>
      <c r="V207" s="32"/>
      <c r="W207" s="192"/>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ref="D208:D222" si="7">D207+1</f>
        <v>2</v>
      </c>
      <c r="E208" s="21"/>
      <c r="F208" s="189" t="s">
        <v>111</v>
      </c>
      <c r="G208" s="29"/>
      <c r="H208" s="190"/>
      <c r="I208" s="190"/>
      <c r="J208" s="191"/>
      <c r="K208" s="13"/>
      <c r="L208" s="219"/>
      <c r="M208" s="32"/>
      <c r="N208" s="13"/>
      <c r="O208" s="195"/>
      <c r="P208" s="31"/>
      <c r="Q208" s="196"/>
      <c r="R208" s="31"/>
      <c r="S208" s="196"/>
      <c r="T208" s="31"/>
      <c r="U208" s="196"/>
      <c r="V208" s="32"/>
      <c r="W208" s="192"/>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3</v>
      </c>
      <c r="E209" s="21"/>
      <c r="F209" s="189" t="s">
        <v>111</v>
      </c>
      <c r="G209" s="29"/>
      <c r="H209" s="190"/>
      <c r="I209" s="190"/>
      <c r="J209" s="191"/>
      <c r="K209" s="13"/>
      <c r="L209" s="219"/>
      <c r="M209" s="32"/>
      <c r="N209" s="13"/>
      <c r="O209" s="195"/>
      <c r="P209" s="31"/>
      <c r="Q209" s="196"/>
      <c r="R209" s="31"/>
      <c r="S209" s="196"/>
      <c r="T209" s="31"/>
      <c r="U209" s="196"/>
      <c r="V209" s="32"/>
      <c r="W209" s="192"/>
      <c r="X209" s="187"/>
      <c r="Y209" s="198"/>
      <c r="Z209" s="198"/>
      <c r="AA209" s="206"/>
      <c r="AB209" s="187"/>
      <c r="AC209" s="16" t="s">
        <v>103</v>
      </c>
      <c r="AD209" s="224"/>
      <c r="AE209" s="217"/>
      <c r="AF209" s="189"/>
      <c r="AG209" s="187"/>
      <c r="AH209" s="205"/>
      <c r="AI209" s="29"/>
      <c r="AJ209" s="187"/>
      <c r="AK209" s="16"/>
      <c r="AL209" s="16"/>
      <c r="AN209" s="4">
        <v>13</v>
      </c>
      <c r="AO209" s="4" t="s">
        <v>195</v>
      </c>
    </row>
    <row r="210" spans="1:41" s="4" customFormat="1" ht="13.2" outlineLevel="1" x14ac:dyDescent="0.25">
      <c r="A210" s="16" t="s">
        <v>82</v>
      </c>
      <c r="B210" s="186"/>
      <c r="C210" s="187"/>
      <c r="D210" s="21">
        <f t="shared" si="7"/>
        <v>4</v>
      </c>
      <c r="E210" s="21"/>
      <c r="F210" s="189" t="s">
        <v>111</v>
      </c>
      <c r="G210" s="29"/>
      <c r="H210" s="190"/>
      <c r="I210" s="190"/>
      <c r="J210" s="191"/>
      <c r="K210" s="13"/>
      <c r="L210" s="219"/>
      <c r="M210" s="32"/>
      <c r="N210" s="13"/>
      <c r="O210" s="194"/>
      <c r="P210" s="31"/>
      <c r="Q210" s="196"/>
      <c r="R210" s="31"/>
      <c r="S210" s="196"/>
      <c r="T210" s="31"/>
      <c r="U210" s="196"/>
      <c r="V210" s="32"/>
      <c r="W210" s="189"/>
      <c r="X210" s="187"/>
      <c r="Y210" s="198"/>
      <c r="Z210" s="198"/>
      <c r="AA210" s="206"/>
      <c r="AB210" s="187"/>
      <c r="AC210" s="16" t="s">
        <v>103</v>
      </c>
      <c r="AD210" s="224"/>
      <c r="AE210" s="217"/>
      <c r="AF210" s="189"/>
      <c r="AG210" s="187"/>
      <c r="AH210" s="205"/>
      <c r="AI210" s="29"/>
      <c r="AJ210" s="187"/>
      <c r="AK210" s="16"/>
      <c r="AL210" s="16"/>
      <c r="AN210" s="4">
        <v>13</v>
      </c>
      <c r="AO210" s="4" t="s">
        <v>195</v>
      </c>
    </row>
    <row r="211" spans="1:41" s="4" customFormat="1" ht="13.2" outlineLevel="1" x14ac:dyDescent="0.25">
      <c r="A211" s="16" t="s">
        <v>82</v>
      </c>
      <c r="B211" s="186"/>
      <c r="C211" s="187"/>
      <c r="D211" s="21">
        <f t="shared" si="7"/>
        <v>5</v>
      </c>
      <c r="E211" s="21"/>
      <c r="F211" s="189" t="s">
        <v>111</v>
      </c>
      <c r="G211" s="29"/>
      <c r="H211" s="190"/>
      <c r="I211" s="190"/>
      <c r="J211" s="191"/>
      <c r="K211" s="13"/>
      <c r="L211" s="219"/>
      <c r="M211" s="32"/>
      <c r="N211" s="13"/>
      <c r="O211" s="194"/>
      <c r="P211" s="31"/>
      <c r="Q211" s="196"/>
      <c r="R211" s="31"/>
      <c r="S211" s="196"/>
      <c r="T211" s="31"/>
      <c r="U211" s="196"/>
      <c r="V211" s="32"/>
      <c r="W211" s="189"/>
      <c r="X211" s="187"/>
      <c r="Y211" s="198"/>
      <c r="Z211" s="198"/>
      <c r="AA211" s="206"/>
      <c r="AB211" s="187"/>
      <c r="AC211" s="16" t="s">
        <v>103</v>
      </c>
      <c r="AD211" s="224"/>
      <c r="AE211" s="217"/>
      <c r="AF211" s="189"/>
      <c r="AG211" s="187"/>
      <c r="AH211" s="205"/>
      <c r="AI211" s="29"/>
      <c r="AJ211" s="187"/>
      <c r="AK211" s="16"/>
      <c r="AL211" s="16"/>
      <c r="AN211" s="4">
        <v>13</v>
      </c>
      <c r="AO211" s="4" t="s">
        <v>195</v>
      </c>
    </row>
    <row r="212" spans="1:41" s="4" customFormat="1" ht="13.2" outlineLevel="1" x14ac:dyDescent="0.25">
      <c r="A212" s="16" t="s">
        <v>82</v>
      </c>
      <c r="B212" s="186"/>
      <c r="C212" s="187"/>
      <c r="D212" s="21">
        <f t="shared" si="7"/>
        <v>6</v>
      </c>
      <c r="E212" s="21"/>
      <c r="F212" s="189" t="s">
        <v>111</v>
      </c>
      <c r="G212" s="29"/>
      <c r="H212" s="190"/>
      <c r="I212" s="190"/>
      <c r="J212" s="191"/>
      <c r="K212" s="13"/>
      <c r="L212" s="219"/>
      <c r="M212" s="32"/>
      <c r="N212" s="13"/>
      <c r="O212" s="194"/>
      <c r="P212" s="31"/>
      <c r="Q212" s="196"/>
      <c r="R212" s="31"/>
      <c r="S212" s="196"/>
      <c r="T212" s="31"/>
      <c r="U212" s="196"/>
      <c r="V212" s="32"/>
      <c r="W212" s="189"/>
      <c r="X212" s="187"/>
      <c r="Y212" s="198"/>
      <c r="Z212" s="198"/>
      <c r="AA212" s="206"/>
      <c r="AB212" s="187"/>
      <c r="AC212" s="16" t="s">
        <v>103</v>
      </c>
      <c r="AD212" s="224"/>
      <c r="AE212" s="217"/>
      <c r="AF212" s="189"/>
      <c r="AG212" s="187"/>
      <c r="AH212" s="205"/>
      <c r="AI212" s="29"/>
      <c r="AJ212" s="187"/>
      <c r="AK212" s="16"/>
      <c r="AL212" s="16"/>
      <c r="AN212" s="4">
        <v>13</v>
      </c>
      <c r="AO212" s="4" t="s">
        <v>195</v>
      </c>
    </row>
    <row r="213" spans="1:41" s="4" customFormat="1" ht="13.2" outlineLevel="1" x14ac:dyDescent="0.25">
      <c r="A213" s="16" t="s">
        <v>82</v>
      </c>
      <c r="B213" s="186"/>
      <c r="C213" s="187"/>
      <c r="D213" s="21">
        <f t="shared" si="7"/>
        <v>7</v>
      </c>
      <c r="E213" s="21"/>
      <c r="F213" s="189" t="s">
        <v>111</v>
      </c>
      <c r="G213" s="29"/>
      <c r="H213" s="190"/>
      <c r="I213" s="190"/>
      <c r="J213" s="191"/>
      <c r="K213" s="13"/>
      <c r="L213" s="219"/>
      <c r="M213" s="32"/>
      <c r="N213" s="13"/>
      <c r="O213" s="194"/>
      <c r="P213" s="31"/>
      <c r="Q213" s="196"/>
      <c r="R213" s="31"/>
      <c r="S213" s="196"/>
      <c r="T213" s="31"/>
      <c r="U213" s="196"/>
      <c r="V213" s="32"/>
      <c r="W213" s="189"/>
      <c r="X213" s="187"/>
      <c r="Y213" s="198"/>
      <c r="Z213" s="198"/>
      <c r="AA213" s="206"/>
      <c r="AB213" s="187"/>
      <c r="AC213" s="16" t="s">
        <v>103</v>
      </c>
      <c r="AD213" s="224"/>
      <c r="AE213" s="217"/>
      <c r="AF213" s="189"/>
      <c r="AG213" s="187"/>
      <c r="AH213" s="205"/>
      <c r="AI213" s="29"/>
      <c r="AJ213" s="187"/>
      <c r="AK213" s="16"/>
      <c r="AL213" s="16"/>
      <c r="AN213" s="4">
        <v>13</v>
      </c>
      <c r="AO213" s="4" t="s">
        <v>195</v>
      </c>
    </row>
    <row r="214" spans="1:41" s="4" customFormat="1" ht="13.2" outlineLevel="1" x14ac:dyDescent="0.25">
      <c r="A214" s="16" t="s">
        <v>82</v>
      </c>
      <c r="B214" s="186"/>
      <c r="C214" s="187"/>
      <c r="D214" s="21">
        <f t="shared" si="7"/>
        <v>8</v>
      </c>
      <c r="E214" s="21"/>
      <c r="F214" s="189" t="s">
        <v>111</v>
      </c>
      <c r="G214" s="29"/>
      <c r="H214" s="190"/>
      <c r="I214" s="190"/>
      <c r="J214" s="191"/>
      <c r="K214" s="13"/>
      <c r="L214" s="219"/>
      <c r="M214" s="32"/>
      <c r="N214" s="13"/>
      <c r="O214" s="194"/>
      <c r="P214" s="31"/>
      <c r="Q214" s="196"/>
      <c r="R214" s="31"/>
      <c r="S214" s="196"/>
      <c r="T214" s="31"/>
      <c r="U214" s="196"/>
      <c r="V214" s="32"/>
      <c r="W214" s="189"/>
      <c r="X214" s="187"/>
      <c r="Y214" s="198"/>
      <c r="Z214" s="198"/>
      <c r="AA214" s="206"/>
      <c r="AB214" s="187"/>
      <c r="AC214" s="16" t="s">
        <v>103</v>
      </c>
      <c r="AD214" s="224"/>
      <c r="AE214" s="217"/>
      <c r="AF214" s="189"/>
      <c r="AG214" s="187"/>
      <c r="AH214" s="205"/>
      <c r="AI214" s="29"/>
      <c r="AJ214" s="187"/>
      <c r="AK214" s="16"/>
      <c r="AL214" s="16"/>
      <c r="AN214" s="4">
        <v>13</v>
      </c>
      <c r="AO214" s="4" t="s">
        <v>195</v>
      </c>
    </row>
    <row r="215" spans="1:41" s="4" customFormat="1" ht="13.2" outlineLevel="1" x14ac:dyDescent="0.25">
      <c r="A215" s="16" t="s">
        <v>82</v>
      </c>
      <c r="B215" s="186"/>
      <c r="C215" s="187"/>
      <c r="D215" s="21">
        <f t="shared" si="7"/>
        <v>9</v>
      </c>
      <c r="E215" s="21"/>
      <c r="F215" s="189" t="s">
        <v>111</v>
      </c>
      <c r="G215" s="29"/>
      <c r="H215" s="190"/>
      <c r="I215" s="190"/>
      <c r="J215" s="191"/>
      <c r="K215" s="13"/>
      <c r="L215" s="219"/>
      <c r="M215" s="32"/>
      <c r="N215" s="13"/>
      <c r="O215" s="194"/>
      <c r="P215" s="31"/>
      <c r="Q215" s="196"/>
      <c r="R215" s="31"/>
      <c r="S215" s="196"/>
      <c r="T215" s="31"/>
      <c r="U215" s="196"/>
      <c r="V215" s="32"/>
      <c r="W215" s="189"/>
      <c r="X215" s="187"/>
      <c r="Y215" s="198"/>
      <c r="Z215" s="198"/>
      <c r="AA215" s="206"/>
      <c r="AB215" s="187"/>
      <c r="AC215" s="16" t="s">
        <v>103</v>
      </c>
      <c r="AD215" s="224"/>
      <c r="AE215" s="217"/>
      <c r="AF215" s="189"/>
      <c r="AG215" s="187"/>
      <c r="AH215" s="205"/>
      <c r="AI215" s="29"/>
      <c r="AJ215" s="187"/>
      <c r="AK215" s="16"/>
      <c r="AL215" s="16"/>
      <c r="AN215" s="4">
        <v>13</v>
      </c>
      <c r="AO215" s="4" t="s">
        <v>195</v>
      </c>
    </row>
    <row r="216" spans="1:41" s="4" customFormat="1" ht="13.2" outlineLevel="1" x14ac:dyDescent="0.25">
      <c r="A216" s="16" t="s">
        <v>82</v>
      </c>
      <c r="B216" s="186"/>
      <c r="C216" s="187"/>
      <c r="D216" s="21">
        <f t="shared" si="7"/>
        <v>10</v>
      </c>
      <c r="E216" s="21"/>
      <c r="F216" s="189" t="s">
        <v>111</v>
      </c>
      <c r="G216" s="29"/>
      <c r="H216" s="190"/>
      <c r="I216" s="190"/>
      <c r="J216" s="191"/>
      <c r="K216" s="13"/>
      <c r="L216" s="219"/>
      <c r="M216" s="32"/>
      <c r="N216" s="13"/>
      <c r="O216" s="194"/>
      <c r="P216" s="31"/>
      <c r="Q216" s="196"/>
      <c r="R216" s="31"/>
      <c r="S216" s="196"/>
      <c r="T216" s="31"/>
      <c r="U216" s="196"/>
      <c r="V216" s="32"/>
      <c r="W216" s="189"/>
      <c r="X216" s="187"/>
      <c r="Y216" s="198"/>
      <c r="Z216" s="198"/>
      <c r="AA216" s="206"/>
      <c r="AB216" s="187"/>
      <c r="AC216" s="16" t="s">
        <v>103</v>
      </c>
      <c r="AD216" s="224"/>
      <c r="AE216" s="217"/>
      <c r="AF216" s="189"/>
      <c r="AG216" s="187"/>
      <c r="AH216" s="205"/>
      <c r="AI216" s="29"/>
      <c r="AJ216" s="187"/>
      <c r="AK216" s="16"/>
      <c r="AL216" s="16"/>
      <c r="AN216" s="4">
        <v>13</v>
      </c>
      <c r="AO216" s="4" t="s">
        <v>195</v>
      </c>
    </row>
    <row r="217" spans="1:41" s="4" customFormat="1" ht="13.2" outlineLevel="1" x14ac:dyDescent="0.25">
      <c r="A217" s="16" t="s">
        <v>82</v>
      </c>
      <c r="B217" s="186"/>
      <c r="C217" s="187"/>
      <c r="D217" s="21">
        <f t="shared" si="7"/>
        <v>11</v>
      </c>
      <c r="E217" s="21"/>
      <c r="F217" s="189" t="s">
        <v>111</v>
      </c>
      <c r="G217" s="29"/>
      <c r="H217" s="190"/>
      <c r="I217" s="190"/>
      <c r="J217" s="191"/>
      <c r="K217" s="13"/>
      <c r="L217" s="219"/>
      <c r="M217" s="32"/>
      <c r="N217" s="13"/>
      <c r="O217" s="194"/>
      <c r="P217" s="31"/>
      <c r="Q217" s="196"/>
      <c r="R217" s="31"/>
      <c r="S217" s="196"/>
      <c r="T217" s="31"/>
      <c r="U217" s="196"/>
      <c r="V217" s="32"/>
      <c r="W217" s="189"/>
      <c r="X217" s="187"/>
      <c r="Y217" s="198"/>
      <c r="Z217" s="198"/>
      <c r="AA217" s="206"/>
      <c r="AB217" s="187"/>
      <c r="AC217" s="16" t="s">
        <v>103</v>
      </c>
      <c r="AD217" s="224"/>
      <c r="AE217" s="217"/>
      <c r="AF217" s="189"/>
      <c r="AG217" s="187"/>
      <c r="AH217" s="205"/>
      <c r="AI217" s="29"/>
      <c r="AJ217" s="187"/>
      <c r="AK217" s="16"/>
      <c r="AL217" s="16"/>
      <c r="AN217" s="4">
        <v>13</v>
      </c>
      <c r="AO217" s="4" t="s">
        <v>195</v>
      </c>
    </row>
    <row r="218" spans="1:41" s="4" customFormat="1" ht="13.2" outlineLevel="1" x14ac:dyDescent="0.25">
      <c r="A218" s="16" t="s">
        <v>82</v>
      </c>
      <c r="B218" s="186"/>
      <c r="C218" s="187"/>
      <c r="D218" s="21">
        <f t="shared" si="7"/>
        <v>12</v>
      </c>
      <c r="E218" s="21"/>
      <c r="F218" s="189" t="s">
        <v>111</v>
      </c>
      <c r="G218" s="29"/>
      <c r="H218" s="190"/>
      <c r="I218" s="190"/>
      <c r="J218" s="191"/>
      <c r="K218" s="13"/>
      <c r="L218" s="219"/>
      <c r="M218" s="32"/>
      <c r="N218" s="13"/>
      <c r="O218" s="194"/>
      <c r="P218" s="31"/>
      <c r="Q218" s="196"/>
      <c r="R218" s="31"/>
      <c r="S218" s="196"/>
      <c r="T218" s="31"/>
      <c r="U218" s="196"/>
      <c r="V218" s="32"/>
      <c r="W218" s="189"/>
      <c r="X218" s="187"/>
      <c r="Y218" s="198"/>
      <c r="Z218" s="198"/>
      <c r="AA218" s="206"/>
      <c r="AB218" s="187"/>
      <c r="AC218" s="16" t="s">
        <v>103</v>
      </c>
      <c r="AD218" s="224"/>
      <c r="AE218" s="217"/>
      <c r="AF218" s="189"/>
      <c r="AG218" s="187"/>
      <c r="AH218" s="205"/>
      <c r="AI218" s="29"/>
      <c r="AJ218" s="187"/>
      <c r="AK218" s="16"/>
      <c r="AL218" s="16"/>
      <c r="AN218" s="4">
        <v>13</v>
      </c>
      <c r="AO218" s="4" t="s">
        <v>195</v>
      </c>
    </row>
    <row r="219" spans="1:41" s="4" customFormat="1" ht="13.2" outlineLevel="1" x14ac:dyDescent="0.25">
      <c r="A219" s="16" t="s">
        <v>82</v>
      </c>
      <c r="B219" s="186"/>
      <c r="C219" s="187"/>
      <c r="D219" s="21">
        <f t="shared" si="7"/>
        <v>13</v>
      </c>
      <c r="E219" s="21"/>
      <c r="F219" s="189" t="s">
        <v>111</v>
      </c>
      <c r="G219" s="29"/>
      <c r="H219" s="190"/>
      <c r="I219" s="190"/>
      <c r="J219" s="191"/>
      <c r="K219" s="13"/>
      <c r="L219" s="219"/>
      <c r="M219" s="32"/>
      <c r="N219" s="13"/>
      <c r="O219" s="194"/>
      <c r="P219" s="31"/>
      <c r="Q219" s="196"/>
      <c r="R219" s="31"/>
      <c r="S219" s="196"/>
      <c r="T219" s="31"/>
      <c r="U219" s="196"/>
      <c r="V219" s="32"/>
      <c r="W219" s="189"/>
      <c r="X219" s="187"/>
      <c r="Y219" s="198"/>
      <c r="Z219" s="198"/>
      <c r="AA219" s="206"/>
      <c r="AB219" s="187"/>
      <c r="AC219" s="16" t="s">
        <v>103</v>
      </c>
      <c r="AD219" s="224"/>
      <c r="AE219" s="217"/>
      <c r="AF219" s="189"/>
      <c r="AG219" s="187"/>
      <c r="AH219" s="205"/>
      <c r="AI219" s="29"/>
      <c r="AJ219" s="187"/>
      <c r="AK219" s="16"/>
      <c r="AL219" s="16"/>
      <c r="AN219" s="4">
        <v>13</v>
      </c>
      <c r="AO219" s="4" t="s">
        <v>195</v>
      </c>
    </row>
    <row r="220" spans="1:41" s="4" customFormat="1" ht="13.2" outlineLevel="1" x14ac:dyDescent="0.25">
      <c r="A220" s="16" t="s">
        <v>82</v>
      </c>
      <c r="B220" s="186"/>
      <c r="C220" s="187"/>
      <c r="D220" s="21">
        <f t="shared" si="7"/>
        <v>14</v>
      </c>
      <c r="E220" s="21"/>
      <c r="F220" s="189" t="s">
        <v>111</v>
      </c>
      <c r="G220" s="29"/>
      <c r="H220" s="190"/>
      <c r="I220" s="190"/>
      <c r="J220" s="191"/>
      <c r="K220" s="13"/>
      <c r="L220" s="219"/>
      <c r="M220" s="32"/>
      <c r="N220" s="13"/>
      <c r="O220" s="194"/>
      <c r="P220" s="31"/>
      <c r="Q220" s="196"/>
      <c r="R220" s="31"/>
      <c r="S220" s="196"/>
      <c r="T220" s="31"/>
      <c r="U220" s="196"/>
      <c r="V220" s="32"/>
      <c r="W220" s="189"/>
      <c r="X220" s="187"/>
      <c r="Y220" s="198"/>
      <c r="Z220" s="198"/>
      <c r="AA220" s="206"/>
      <c r="AB220" s="187"/>
      <c r="AC220" s="16" t="s">
        <v>103</v>
      </c>
      <c r="AD220" s="224"/>
      <c r="AE220" s="217"/>
      <c r="AF220" s="189"/>
      <c r="AG220" s="187"/>
      <c r="AH220" s="205"/>
      <c r="AI220" s="29"/>
      <c r="AJ220" s="187"/>
      <c r="AK220" s="16"/>
      <c r="AL220" s="16"/>
      <c r="AN220" s="4">
        <v>13</v>
      </c>
      <c r="AO220" s="4" t="s">
        <v>195</v>
      </c>
    </row>
    <row r="221" spans="1:41" s="4" customFormat="1" ht="13.2" outlineLevel="1" x14ac:dyDescent="0.25">
      <c r="A221" s="16" t="s">
        <v>82</v>
      </c>
      <c r="B221" s="186"/>
      <c r="C221" s="187"/>
      <c r="D221" s="21">
        <f t="shared" si="7"/>
        <v>15</v>
      </c>
      <c r="E221" s="21"/>
      <c r="F221" s="189" t="s">
        <v>111</v>
      </c>
      <c r="G221" s="29"/>
      <c r="H221" s="190"/>
      <c r="I221" s="190"/>
      <c r="J221" s="191"/>
      <c r="K221" s="13"/>
      <c r="L221" s="219"/>
      <c r="M221" s="32"/>
      <c r="N221" s="13"/>
      <c r="O221" s="194"/>
      <c r="P221" s="31"/>
      <c r="Q221" s="196"/>
      <c r="R221" s="31"/>
      <c r="S221" s="196"/>
      <c r="T221" s="31"/>
      <c r="U221" s="196"/>
      <c r="V221" s="32"/>
      <c r="W221" s="189"/>
      <c r="X221" s="187"/>
      <c r="Y221" s="198"/>
      <c r="Z221" s="198"/>
      <c r="AA221" s="206"/>
      <c r="AB221" s="187"/>
      <c r="AC221" s="16" t="s">
        <v>103</v>
      </c>
      <c r="AD221" s="224"/>
      <c r="AE221" s="217"/>
      <c r="AF221" s="189"/>
      <c r="AG221" s="187"/>
      <c r="AH221" s="205"/>
      <c r="AI221" s="29"/>
      <c r="AJ221" s="187"/>
      <c r="AK221" s="16"/>
      <c r="AL221" s="16"/>
      <c r="AN221" s="4">
        <v>13</v>
      </c>
      <c r="AO221" s="4" t="s">
        <v>195</v>
      </c>
    </row>
    <row r="222" spans="1:41" s="4" customFormat="1" ht="13.2" outlineLevel="1" x14ac:dyDescent="0.25">
      <c r="A222" s="16" t="s">
        <v>82</v>
      </c>
      <c r="B222" s="186"/>
      <c r="C222" s="187"/>
      <c r="D222" s="21">
        <f t="shared" si="7"/>
        <v>16</v>
      </c>
      <c r="E222" s="21"/>
      <c r="F222" s="189" t="s">
        <v>111</v>
      </c>
      <c r="G222" s="29"/>
      <c r="H222" s="190"/>
      <c r="I222" s="190"/>
      <c r="J222" s="191"/>
      <c r="K222" s="13"/>
      <c r="L222" s="219"/>
      <c r="M222" s="32"/>
      <c r="N222" s="13"/>
      <c r="O222" s="194"/>
      <c r="P222" s="31"/>
      <c r="Q222" s="196"/>
      <c r="R222" s="31"/>
      <c r="S222" s="196"/>
      <c r="T222" s="31"/>
      <c r="U222" s="196"/>
      <c r="V222" s="32"/>
      <c r="W222" s="189"/>
      <c r="X222" s="187"/>
      <c r="Y222" s="205"/>
      <c r="Z222" s="198"/>
      <c r="AA222" s="206"/>
      <c r="AB222" s="187"/>
      <c r="AC222" s="16" t="s">
        <v>103</v>
      </c>
      <c r="AD222" s="224"/>
      <c r="AE222" s="217"/>
      <c r="AF222" s="189"/>
      <c r="AG222" s="187"/>
      <c r="AH222" s="205"/>
      <c r="AI222" s="29"/>
      <c r="AJ222" s="187"/>
      <c r="AK222" s="16"/>
      <c r="AL222" s="16"/>
      <c r="AN222" s="4">
        <v>13</v>
      </c>
      <c r="AO222" s="4" t="s">
        <v>195</v>
      </c>
    </row>
    <row r="223" spans="1:41" s="4" customFormat="1" ht="13.2" x14ac:dyDescent="0.25">
      <c r="A223" s="158"/>
      <c r="B223" s="20"/>
      <c r="C223" s="20"/>
      <c r="D223" s="25"/>
      <c r="E223" s="20"/>
      <c r="F223" s="221"/>
      <c r="G223" s="20"/>
      <c r="H223" s="221"/>
      <c r="I223" s="221"/>
      <c r="J223" s="221"/>
      <c r="K223" s="221"/>
      <c r="L223" s="20"/>
      <c r="M223" s="20"/>
      <c r="N223" s="221"/>
      <c r="O223" s="221"/>
      <c r="P223" s="20"/>
      <c r="Q223" s="221"/>
      <c r="R223" s="20"/>
      <c r="S223" s="221"/>
      <c r="T223" s="20"/>
      <c r="U223" s="20"/>
      <c r="V223" s="20"/>
      <c r="W223" s="20"/>
      <c r="X223" s="20"/>
      <c r="Y223" s="20"/>
      <c r="Z223" s="20"/>
      <c r="AA223" s="20"/>
      <c r="AD223" s="221"/>
      <c r="AE223" s="20"/>
      <c r="AF223" s="20"/>
      <c r="AG223" s="20"/>
      <c r="AH223" s="20"/>
      <c r="AI223" s="20"/>
    </row>
    <row r="224" spans="1:41" ht="15" x14ac:dyDescent="0.25">
      <c r="A224" s="140" t="s">
        <v>196</v>
      </c>
    </row>
  </sheetData>
  <dataConsolidate/>
  <mergeCells count="5">
    <mergeCell ref="M74:AB74"/>
    <mergeCell ref="M75:P75"/>
    <mergeCell ref="Q75:T75"/>
    <mergeCell ref="U75:X75"/>
    <mergeCell ref="Y75:AB75"/>
  </mergeCells>
  <dataValidations count="31">
    <dataValidation type="list" allowBlank="1" showInputMessage="1" showErrorMessage="1" sqref="E113:E128" xr:uid="{00000000-0002-0000-1400-000000000000}">
      <formula1>"OR,AND,NOR,NAND"</formula1>
    </dataValidation>
    <dataValidation type="list" allowBlank="1" showInputMessage="1" showErrorMessage="1" prompt="SPS : Single_x000a_" sqref="G113:G128" xr:uid="{00000000-0002-0000-1400-000001000000}">
      <formula1>"SPS"</formula1>
    </dataValidation>
    <dataValidation type="whole" allowBlank="1" showInputMessage="1" showErrorMessage="1" sqref="D113:D128" xr:uid="{00000000-0002-0000-1400-000002000000}">
      <formula1>1</formula1>
      <formula2>32</formula2>
    </dataValidation>
    <dataValidation type="list" operator="lessThanOrEqual" allowBlank="1" showInputMessage="1" sqref="AJ113:AJ128" xr:uid="{00000000-0002-0000-1400-000003000000}">
      <formula1>"GroupSPS,"</formula1>
    </dataValidation>
    <dataValidation type="list" allowBlank="1" showInputMessage="1" showErrorMessage="1" sqref="AA133:AA148 AA113:AA128 AA20:AA31 AA34:AA73" xr:uid="{00000000-0002-0000-1400-000004000000}">
      <formula1>"None,5,6,7,8,9,10,11,12,13,14,15,17"</formula1>
    </dataValidation>
    <dataValidation type="list" allowBlank="1" showInputMessage="1" showErrorMessage="1" prompt="SPS : Single_x000a_DPS : Dual_x000a_MPS : Multiple_x000a_" sqref="G133:G148 G20:G75" xr:uid="{00000000-0002-0000-1400-000005000000}">
      <formula1>"SPS,DPS,MPS,"</formula1>
    </dataValidation>
    <dataValidation type="list" operator="lessThanOrEqual" allowBlank="1" showInputMessage="1" sqref="AJ153:AJ162 AJ133:AJ148 AJ80:AJ85 AJ20:AJ31 AJ34:AJ74" xr:uid="{00000000-0002-0000-14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53:F162 F133:F148 F113:F128 F80:F85 F20:F31 F34:F74" xr:uid="{00000000-0002-0000-14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3:M162 L80:M85" xr:uid="{00000000-0002-0000-1400-000008000000}">
      <formula1>16</formula1>
    </dataValidation>
    <dataValidation type="list" allowBlank="1" showInputMessage="1" showErrorMessage="1" prompt="SPC : Single_x000a_DPC : Dual" sqref="G153:G162 G80:G85" xr:uid="{00000000-0002-0000-1400-000009000000}">
      <formula1>"SPC,DPC"</formula1>
    </dataValidation>
    <dataValidation type="list" operator="lessThanOrEqual" allowBlank="1" showInputMessage="1" sqref="AJ167:AJ182 AJ90:AJ93" xr:uid="{00000000-0002-0000-1400-00000A000000}">
      <formula1>MV_Types</formula1>
    </dataValidation>
    <dataValidation type="list" allowBlank="1" showInputMessage="1" showErrorMessage="1" errorTitle="Unknown Profile !" error="This profile does not exist : please create it before in [Electric Functions] or [System Functions]" sqref="F167:F182 F90:F93" xr:uid="{00000000-0002-0000-1400-00000B000000}">
      <formula1>OFFSET(INDIRECT("MV__ELEC_PROFILES"),0,0,,COUNTA(INDIRECT("MV__ELEC_PROFILES")))</formula1>
    </dataValidation>
    <dataValidation type="list" operator="lessThanOrEqual" allowBlank="1" showInputMessage="1" showErrorMessage="1" sqref="L187:L202 L104:L107" xr:uid="{00000000-0002-0000-14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7:F202 F104:F107" xr:uid="{00000000-0002-0000-1400-00000D000000}">
      <formula1>OFFSET(INDIRECT("CT__ELEC_PROFILES"),0,0,,COUNTA(INDIRECT("CT__ELEC_PROFILES")))</formula1>
    </dataValidation>
    <dataValidation type="list" allowBlank="1" showInputMessage="1" showErrorMessage="1" sqref="AB207:AC222 AK207:AK222 AE207:AE222 AB187:AC202 AK187:AK202 AE187:AE202 AK167:AK182 AB167:AC182 AG167:AG182 AE167:AE182 AK153:AK162 AB153:AC162 AK133:AK148 AB133:AC148 AG133:AG148 AG113:AG128 AK113:AK128 AB113:AC128 AK98:AK99 AK104:AK107 AE98:AE99 AE104:AE107 AB98:AC99 AB90:AC93 AG90:AG93 AK90:AK93 AB104:AC107 AE90:AE93 AG80:AG85 AB80:AC85 AK80:AK85 AG34:AG74 AK34:AK74 AG20:AG31 AB20:AC31 AK20:AK31 AB34:AC71 AC72:AC74 AB72:AB73" xr:uid="{00000000-0002-0000-1400-00000E000000}">
      <formula1>"Yes,No"</formula1>
    </dataValidation>
    <dataValidation type="textLength" operator="lessThanOrEqual" allowBlank="1" showInputMessage="1" showErrorMessage="1" error="Maximum length is 16 car." sqref="H207:J222 H187:J202 H167:J182 H153:J162 H98:J99 H104:J107 H90:J93 H80:J85" xr:uid="{00000000-0002-0000-1400-00000F000000}">
      <formula1>16</formula1>
    </dataValidation>
    <dataValidation type="textLength" operator="lessThanOrEqual" allowBlank="1" showInputMessage="1" showErrorMessage="1" sqref="N207:N222 N187:N202 N167:N182 N153:N162 H133:J148 L133:N148 H113:J128 L113:N128 L90:N93 N98:N99 N104:N107 N80:N85 L20:N71 L72:L75 M72:N73 N75:P75 H20:J75" xr:uid="{00000000-0002-0000-1400-000010000000}">
      <formula1>16</formula1>
    </dataValidation>
    <dataValidation operator="lessThanOrEqual" allowBlank="1" showInputMessage="1" showErrorMessage="1" sqref="AL207:AL222 AH206:AJ206 L207:L222 AL187:AL202 AH186:AI186 AJ186:AJ202 AL167:AL182 AH166:AJ166 L167:M182 AH152:AJ152 AL153:AL162 AL133:AL148 AH132:AJ132 AH112:AJ112 AL113:AL128 AL104:AL107 AL90:AL93 AL98:AL99 AH89:AJ89 AH79:AJ79 AJ103:AJ107 AH19:AJ19 AH103:AI103 L98:M99 AH97:AJ97 AL80:AL85 AL20:AL31 AL34:AL74 M74:AB74" xr:uid="{00000000-0002-0000-1400-000011000000}"/>
    <dataValidation type="textLength" operator="lessThanOrEqual" allowBlank="1" showInputMessage="1" showErrorMessage="1" sqref="K207:K222 K187:K202 K167:K182 K153:K162 K133:K148 K113:K128 K96 K98:K99 K104:K107 K90:K93 K80:K85 K20:K75 M75" xr:uid="{00000000-0002-0000-1400-000012000000}">
      <formula1>35</formula1>
    </dataValidation>
    <dataValidation allowBlank="1" showInputMessage="1" showErrorMessage="1" sqref="X207:X222 R207:R222 T207:T222 P207:P222 V207:V222 A204:IV204 X187:X202 R187:R202 T187:T202 P187:P202 V187:V202 A184:IV184 W183:X183 X167:X182 P167:P182 R167:R182 T167:T182 AK183 V167:V182 A163:XFD164 A149:C150 E149:IV150 D149 X104:X107 X98:X99 X90:X93 P90:P93 R90:R93 T90:T93 P98:P99 R98:R99 T98:T99 P104:P107 R104:R107 T104:T107 V90:V93 V98:V99 V104:V107 D102" xr:uid="{00000000-0002-0000-1400-000013000000}"/>
    <dataValidation type="whole" allowBlank="1" showInputMessage="1" showErrorMessage="1" sqref="D207:D222 D187:D202 D167:D182 D153:D162 D133:D148" xr:uid="{00000000-0002-0000-1400-000014000000}">
      <formula1>1</formula1>
      <formula2>128</formula2>
    </dataValidation>
    <dataValidation operator="lessThanOrEqual" allowBlank="1" showInputMessage="1" sqref="M207:M222 M187:M202 M104:M107" xr:uid="{00000000-0002-0000-1400-000015000000}"/>
    <dataValidation type="list" operator="lessThanOrEqual" allowBlank="1" showInputMessage="1" prompt="Bay type or Template name" sqref="AH207:AH222 AH187:AH202 AH167:AH182 AH153:AH162 AH133:AH148 AH113:AH128 AH104:AH107 AH98:AH99 AH90:AH93 AH80:AH85 AH20:AH31 AH34:AH74" xr:uid="{00000000-0002-0000-1400-000016000000}">
      <formula1>"GB,BB,CB,SB,CK,FB,SH,TF,"</formula1>
    </dataValidation>
    <dataValidation type="list" operator="lessThanOrEqual" allowBlank="1" showInputMessage="1" sqref="AJ207:AJ222 AJ98:AJ99" xr:uid="{00000000-0002-0000-1400-000017000000}">
      <formula1>SetPoint_Types</formula1>
    </dataValidation>
    <dataValidation type="whole" allowBlank="1" showInputMessage="1" showErrorMessage="1" sqref="E207:E222 E187:E202 E167:E182 E153:E162 E133:E148" xr:uid="{00000000-0002-0000-1400-000018000000}">
      <formula1>1</formula1>
      <formula2>2048</formula2>
    </dataValidation>
    <dataValidation type="list" allowBlank="1" showInputMessage="1" showErrorMessage="1" errorTitle="Unknown Profile !" error="This profile does not exist : please create it before in [Electric Functions] or [System Functions]" sqref="F207:F222 F98:F99" xr:uid="{00000000-0002-0000-1400-000019000000}">
      <formula1>OFFSET(INDIRECT("SP__ELEC_PROFILES"),0,0,,COUNTA(INDIRECT("SP__ELEC_PROFILES")))</formula1>
    </dataValidation>
    <dataValidation type="list" operator="lessThanOrEqual" allowBlank="1" showInputMessage="1" prompt="Module type or Template name" sqref="AI207:AI222 AI187:AI202 AI167:AI182 AI153:AI162 AI133:AI148 AI113:AI128 AI90:AI93 AI98:AI99 AI104:AI107 AI80:AI85 AI20:AI31 AI34:AI74" xr:uid="{00000000-0002-0000-1400-00001A000000}">
      <formula1>MODULES_AUTOMATIONS_TYPES</formula1>
    </dataValidation>
    <dataValidation type="list" allowBlank="1" showInputMessage="1" sqref="AF207:AF222 AF187:AF202 AF167:AF182 AF153:AF162 AF133:AF148 AF113:AF128 AF90:AF93 AF98:AF99 AF104:AF107 AF80:AF85 AF20:AF31 AF34:AF74" xr:uid="{00000000-0002-0000-1400-00001B000000}">
      <formula1>"Yes,No"</formula1>
    </dataValidation>
    <dataValidation type="list" allowBlank="1" showInputMessage="1" sqref="G207:G222 G187:G202 G167:G182 G90:G93 G98:G99 G104:G107" xr:uid="{00000000-0002-0000-1400-00001C000000}">
      <formula1>"A,V,kV,MV,MVar,W,kW,MW,Hz,°,W/h,kW/h,MW/h,Var/h,kVar/h,Mvar/h,"</formula1>
    </dataValidation>
    <dataValidation type="list" allowBlank="1" showInputMessage="1" showErrorMessage="1" sqref="F11:F14" xr:uid="{00000000-0002-0000-1400-00001D000000}">
      <formula1>"1,2,3,4"</formula1>
    </dataValidation>
    <dataValidation type="textLength" operator="lessThanOrEqual" allowBlank="1" showInputMessage="1" showErrorMessage="1" errorTitle="Setting" error="The text contains more than 50 characters." sqref="K37:K41 K43:K46" xr:uid="{7252966E-43D5-4E51-AF9C-336D6E75C2AC}">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49"/>
    <pageSetUpPr fitToPage="1"/>
  </sheetPr>
  <dimension ref="A1:CU200"/>
  <sheetViews>
    <sheetView showGridLines="0" zoomScaleNormal="100" zoomScaleSheetLayoutView="70" workbookViewId="0">
      <pane xSplit="4" ySplit="8" topLeftCell="G39" activePane="bottomRight" state="frozenSplit"/>
      <selection activeCell="K34" sqref="K34"/>
      <selection pane="topRight" activeCell="K34" sqref="K34"/>
      <selection pane="bottomLeft" activeCell="K34" sqref="K34"/>
      <selection pane="bottomRight" activeCell="M58" sqref="G58:M5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553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553</v>
      </c>
      <c r="G16" s="159"/>
      <c r="O16" s="158"/>
      <c r="P16" s="158"/>
    </row>
    <row r="17" spans="1:41" s="4" customFormat="1" ht="13.8" thickBot="1" x14ac:dyDescent="0.3">
      <c r="D17" s="4" t="s">
        <v>27</v>
      </c>
      <c r="H17" s="4" t="s">
        <v>28</v>
      </c>
      <c r="I17" s="158" t="str">
        <f>T(F16)</f>
        <v>R712_P643_64</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90.8"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553</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R712_P643_64</v>
      </c>
    </row>
    <row r="21" spans="1:41" s="4" customFormat="1" ht="13.2" outlineLevel="1" x14ac:dyDescent="0.25">
      <c r="A21" s="16" t="s">
        <v>82</v>
      </c>
      <c r="B21" s="186"/>
      <c r="C21" s="187"/>
      <c r="D21" s="188" t="s">
        <v>96</v>
      </c>
      <c r="E21" s="1" t="s">
        <v>212</v>
      </c>
      <c r="F21" s="189" t="s">
        <v>201</v>
      </c>
      <c r="G21" s="29" t="s">
        <v>86</v>
      </c>
      <c r="H21" s="190" t="s">
        <v>87</v>
      </c>
      <c r="I21" s="190" t="s">
        <v>553</v>
      </c>
      <c r="J21" s="191" t="s">
        <v>88</v>
      </c>
      <c r="K21" s="192" t="s">
        <v>556</v>
      </c>
      <c r="L21" s="211" t="s">
        <v>210</v>
      </c>
      <c r="M21" s="211" t="s">
        <v>204</v>
      </c>
      <c r="N21" s="212" t="s">
        <v>557</v>
      </c>
      <c r="O21" s="213" t="s">
        <v>93</v>
      </c>
      <c r="P21" s="214" t="s">
        <v>94</v>
      </c>
      <c r="Q21" s="215" t="s">
        <v>94</v>
      </c>
      <c r="R21" s="214" t="s">
        <v>94</v>
      </c>
      <c r="S21" s="215" t="s">
        <v>94</v>
      </c>
      <c r="T21" s="214" t="s">
        <v>94</v>
      </c>
      <c r="U21" s="215" t="s">
        <v>94</v>
      </c>
      <c r="V21" s="216" t="s">
        <v>94</v>
      </c>
      <c r="W21" s="199" t="s">
        <v>587</v>
      </c>
      <c r="X21" s="200" t="s">
        <v>370</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227</v>
      </c>
      <c r="F22" s="189" t="s">
        <v>85</v>
      </c>
      <c r="G22" s="29" t="s">
        <v>86</v>
      </c>
      <c r="H22" s="190" t="s">
        <v>87</v>
      </c>
      <c r="I22" s="190" t="s">
        <v>553</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187" t="s">
        <v>227</v>
      </c>
      <c r="Y22" s="197"/>
      <c r="Z22" s="187"/>
      <c r="AA22" s="186" t="s">
        <v>95</v>
      </c>
      <c r="AB22" s="187"/>
      <c r="AC22" s="16"/>
      <c r="AD22" s="197"/>
      <c r="AE22" s="187"/>
      <c r="AF22" s="189"/>
      <c r="AG22" s="29" t="s">
        <v>103</v>
      </c>
      <c r="AH22" s="197"/>
      <c r="AI22" s="198"/>
      <c r="AJ22" s="187"/>
      <c r="AK22" s="16"/>
      <c r="AL22" s="16"/>
      <c r="AN22" s="4">
        <v>1</v>
      </c>
      <c r="AO22" s="4" t="e">
        <f t="shared" ref="AO22:AO40" si="0">AO21</f>
        <v>#REF!</v>
      </c>
    </row>
    <row r="23" spans="1:41" s="4" customFormat="1" ht="13.2" outlineLevel="1" x14ac:dyDescent="0.25">
      <c r="A23" s="16" t="s">
        <v>82</v>
      </c>
      <c r="B23" s="186"/>
      <c r="C23" s="187"/>
      <c r="D23" s="188" t="s">
        <v>272</v>
      </c>
      <c r="E23" s="1" t="s">
        <v>273</v>
      </c>
      <c r="F23" s="189" t="s">
        <v>201</v>
      </c>
      <c r="G23" s="29" t="s">
        <v>86</v>
      </c>
      <c r="H23" s="190" t="s">
        <v>87</v>
      </c>
      <c r="I23" s="190" t="s">
        <v>553</v>
      </c>
      <c r="J23" s="191" t="s">
        <v>88</v>
      </c>
      <c r="K23" s="192" t="s">
        <v>274</v>
      </c>
      <c r="L23" s="189" t="s">
        <v>203</v>
      </c>
      <c r="M23" s="193" t="s">
        <v>204</v>
      </c>
      <c r="N23" s="13" t="s">
        <v>275</v>
      </c>
      <c r="O23" s="194" t="s">
        <v>93</v>
      </c>
      <c r="P23" s="31" t="s">
        <v>94</v>
      </c>
      <c r="Q23" s="196" t="s">
        <v>94</v>
      </c>
      <c r="R23" s="31" t="s">
        <v>94</v>
      </c>
      <c r="S23" s="196" t="s">
        <v>94</v>
      </c>
      <c r="T23" s="31" t="s">
        <v>94</v>
      </c>
      <c r="U23" s="196" t="s">
        <v>94</v>
      </c>
      <c r="V23" s="32" t="s">
        <v>94</v>
      </c>
      <c r="W23" s="189" t="s">
        <v>272</v>
      </c>
      <c r="X23" s="187" t="s">
        <v>273</v>
      </c>
      <c r="Y23" s="197"/>
      <c r="Z23" s="187"/>
      <c r="AA23" s="186" t="s">
        <v>95</v>
      </c>
      <c r="AB23" s="187"/>
      <c r="AC23" s="16"/>
      <c r="AD23" s="197"/>
      <c r="AE23" s="187"/>
      <c r="AF23" s="189"/>
      <c r="AG23" s="29"/>
      <c r="AH23" s="197"/>
      <c r="AI23" s="198"/>
      <c r="AJ23" s="187"/>
      <c r="AK23" s="16"/>
      <c r="AL23" s="16"/>
      <c r="AN23" s="4">
        <v>1</v>
      </c>
      <c r="AO23" s="4" t="e">
        <f>AO39</f>
        <v>#REF!</v>
      </c>
    </row>
    <row r="24" spans="1:41" s="4" customFormat="1" ht="13.2" outlineLevel="1" x14ac:dyDescent="0.25">
      <c r="A24" s="16" t="s">
        <v>82</v>
      </c>
      <c r="B24" s="186"/>
      <c r="C24" s="187"/>
      <c r="D24" s="188" t="s">
        <v>585</v>
      </c>
      <c r="E24" s="1" t="s">
        <v>236</v>
      </c>
      <c r="F24" s="189" t="s">
        <v>201</v>
      </c>
      <c r="G24" s="29" t="s">
        <v>86</v>
      </c>
      <c r="H24" s="190" t="s">
        <v>87</v>
      </c>
      <c r="I24" s="190" t="s">
        <v>553</v>
      </c>
      <c r="J24" s="191" t="s">
        <v>88</v>
      </c>
      <c r="K24" s="247" t="s">
        <v>2387</v>
      </c>
      <c r="L24" s="189" t="s">
        <v>203</v>
      </c>
      <c r="M24" s="193" t="s">
        <v>204</v>
      </c>
      <c r="N24" s="13" t="s">
        <v>2142</v>
      </c>
      <c r="O24" s="194" t="s">
        <v>93</v>
      </c>
      <c r="P24" s="31" t="s">
        <v>94</v>
      </c>
      <c r="Q24" s="196" t="s">
        <v>94</v>
      </c>
      <c r="R24" s="31" t="s">
        <v>94</v>
      </c>
      <c r="S24" s="196" t="s">
        <v>94</v>
      </c>
      <c r="T24" s="31" t="s">
        <v>94</v>
      </c>
      <c r="U24" s="196" t="s">
        <v>94</v>
      </c>
      <c r="V24" s="32" t="s">
        <v>94</v>
      </c>
      <c r="W24" s="189" t="s">
        <v>585</v>
      </c>
      <c r="X24" s="187" t="s">
        <v>236</v>
      </c>
      <c r="Y24" s="197"/>
      <c r="Z24" s="187"/>
      <c r="AA24" s="186" t="s">
        <v>95</v>
      </c>
      <c r="AB24" s="187"/>
      <c r="AC24" s="16"/>
      <c r="AD24" s="197"/>
      <c r="AE24" s="187"/>
      <c r="AF24" s="189"/>
      <c r="AG24" s="29"/>
      <c r="AH24" s="197"/>
      <c r="AI24" s="198"/>
      <c r="AJ24" s="187"/>
      <c r="AK24" s="16"/>
      <c r="AL24" s="16"/>
      <c r="AN24" s="4">
        <v>1</v>
      </c>
      <c r="AO24" s="4" t="e">
        <f>AO39</f>
        <v>#REF!</v>
      </c>
    </row>
    <row r="25" spans="1:41" s="4" customFormat="1" ht="13.2" outlineLevel="1" x14ac:dyDescent="0.25">
      <c r="A25" s="16" t="s">
        <v>82</v>
      </c>
      <c r="B25" s="186"/>
      <c r="C25" s="187"/>
      <c r="D25" s="188" t="s">
        <v>585</v>
      </c>
      <c r="E25" s="1" t="s">
        <v>236</v>
      </c>
      <c r="F25" s="189" t="s">
        <v>201</v>
      </c>
      <c r="G25" s="29" t="s">
        <v>86</v>
      </c>
      <c r="H25" s="190" t="s">
        <v>87</v>
      </c>
      <c r="I25" s="190" t="s">
        <v>553</v>
      </c>
      <c r="J25" s="191" t="s">
        <v>88</v>
      </c>
      <c r="K25" s="247" t="s">
        <v>2388</v>
      </c>
      <c r="L25" s="189" t="s">
        <v>203</v>
      </c>
      <c r="M25" s="193" t="s">
        <v>204</v>
      </c>
      <c r="N25" s="13" t="s">
        <v>2143</v>
      </c>
      <c r="O25" s="194" t="s">
        <v>93</v>
      </c>
      <c r="P25" s="31" t="s">
        <v>94</v>
      </c>
      <c r="Q25" s="196" t="s">
        <v>94</v>
      </c>
      <c r="R25" s="31" t="s">
        <v>94</v>
      </c>
      <c r="S25" s="196" t="s">
        <v>94</v>
      </c>
      <c r="T25" s="31" t="s">
        <v>94</v>
      </c>
      <c r="U25" s="196" t="s">
        <v>94</v>
      </c>
      <c r="V25" s="32" t="s">
        <v>94</v>
      </c>
      <c r="W25" s="189" t="s">
        <v>2144</v>
      </c>
      <c r="X25" s="187" t="s">
        <v>236</v>
      </c>
      <c r="Y25" s="197"/>
      <c r="Z25" s="187"/>
      <c r="AA25" s="186" t="s">
        <v>95</v>
      </c>
      <c r="AB25" s="187"/>
      <c r="AC25" s="16"/>
      <c r="AD25" s="197"/>
      <c r="AE25" s="187"/>
      <c r="AF25" s="189"/>
      <c r="AG25" s="29"/>
      <c r="AH25" s="197"/>
      <c r="AI25" s="198"/>
      <c r="AJ25" s="187"/>
      <c r="AK25" s="16"/>
      <c r="AL25" s="16"/>
      <c r="AN25" s="4">
        <v>1</v>
      </c>
      <c r="AO25" s="4" t="e">
        <f>AO40</f>
        <v>#REF!</v>
      </c>
    </row>
    <row r="26" spans="1:41" s="4" customFormat="1" ht="13.2" outlineLevel="1" x14ac:dyDescent="0.25">
      <c r="A26" s="16" t="s">
        <v>82</v>
      </c>
      <c r="B26" s="186"/>
      <c r="C26" s="187"/>
      <c r="D26" s="188" t="s">
        <v>585</v>
      </c>
      <c r="E26" s="1" t="s">
        <v>236</v>
      </c>
      <c r="F26" s="189" t="s">
        <v>201</v>
      </c>
      <c r="G26" s="29" t="s">
        <v>86</v>
      </c>
      <c r="H26" s="190" t="s">
        <v>87</v>
      </c>
      <c r="I26" s="190" t="s">
        <v>553</v>
      </c>
      <c r="J26" s="191" t="s">
        <v>88</v>
      </c>
      <c r="K26" s="247" t="s">
        <v>2389</v>
      </c>
      <c r="L26" s="189" t="s">
        <v>203</v>
      </c>
      <c r="M26" s="193" t="s">
        <v>204</v>
      </c>
      <c r="N26" s="13" t="s">
        <v>2145</v>
      </c>
      <c r="O26" s="194" t="s">
        <v>93</v>
      </c>
      <c r="P26" s="31" t="s">
        <v>94</v>
      </c>
      <c r="Q26" s="196" t="s">
        <v>94</v>
      </c>
      <c r="R26" s="31" t="s">
        <v>94</v>
      </c>
      <c r="S26" s="196" t="s">
        <v>94</v>
      </c>
      <c r="T26" s="31" t="s">
        <v>94</v>
      </c>
      <c r="U26" s="196" t="s">
        <v>94</v>
      </c>
      <c r="V26" s="32" t="s">
        <v>94</v>
      </c>
      <c r="W26" s="189" t="s">
        <v>2146</v>
      </c>
      <c r="X26" s="187" t="s">
        <v>236</v>
      </c>
      <c r="Y26" s="197"/>
      <c r="Z26" s="187"/>
      <c r="AA26" s="186" t="s">
        <v>95</v>
      </c>
      <c r="AB26" s="187"/>
      <c r="AC26" s="16"/>
      <c r="AD26" s="197"/>
      <c r="AE26" s="187"/>
      <c r="AF26" s="189"/>
      <c r="AG26" s="29"/>
      <c r="AH26" s="197"/>
      <c r="AI26" s="198"/>
      <c r="AJ26" s="187"/>
      <c r="AK26" s="16"/>
      <c r="AL26" s="16"/>
      <c r="AN26" s="4">
        <v>1</v>
      </c>
      <c r="AO26" s="4" t="e">
        <f>AO41</f>
        <v>#REF!</v>
      </c>
    </row>
    <row r="27" spans="1:41" s="4" customFormat="1" ht="13.2" outlineLevel="1" x14ac:dyDescent="0.25">
      <c r="A27" s="16" t="s">
        <v>82</v>
      </c>
      <c r="B27" s="186"/>
      <c r="C27" s="187"/>
      <c r="D27" s="188" t="s">
        <v>587</v>
      </c>
      <c r="E27" s="1" t="s">
        <v>236</v>
      </c>
      <c r="F27" s="189" t="s">
        <v>85</v>
      </c>
      <c r="G27" s="29" t="s">
        <v>86</v>
      </c>
      <c r="H27" s="190" t="s">
        <v>87</v>
      </c>
      <c r="I27" s="190" t="s">
        <v>553</v>
      </c>
      <c r="J27" s="191" t="s">
        <v>88</v>
      </c>
      <c r="K27" s="192" t="s">
        <v>2383</v>
      </c>
      <c r="L27" s="189" t="s">
        <v>90</v>
      </c>
      <c r="M27" s="193" t="s">
        <v>91</v>
      </c>
      <c r="N27" s="13" t="s">
        <v>588</v>
      </c>
      <c r="O27" s="194" t="s">
        <v>93</v>
      </c>
      <c r="P27" s="31" t="s">
        <v>94</v>
      </c>
      <c r="Q27" s="196" t="s">
        <v>94</v>
      </c>
      <c r="R27" s="31" t="s">
        <v>94</v>
      </c>
      <c r="S27" s="196" t="s">
        <v>94</v>
      </c>
      <c r="T27" s="31" t="s">
        <v>94</v>
      </c>
      <c r="U27" s="196" t="s">
        <v>94</v>
      </c>
      <c r="V27" s="32" t="s">
        <v>94</v>
      </c>
      <c r="W27" s="189" t="s">
        <v>587</v>
      </c>
      <c r="X27" s="187" t="s">
        <v>236</v>
      </c>
      <c r="Y27" s="197"/>
      <c r="Z27" s="187"/>
      <c r="AA27" s="186" t="s">
        <v>95</v>
      </c>
      <c r="AB27" s="187"/>
      <c r="AC27" s="16"/>
      <c r="AD27" s="197"/>
      <c r="AE27" s="187"/>
      <c r="AF27" s="189"/>
      <c r="AG27" s="29"/>
      <c r="AH27" s="197"/>
      <c r="AI27" s="198"/>
      <c r="AJ27" s="187"/>
      <c r="AK27" s="16"/>
      <c r="AL27" s="16"/>
      <c r="AN27" s="4">
        <v>1</v>
      </c>
      <c r="AO27" s="4" t="e">
        <f>AO39</f>
        <v>#REF!</v>
      </c>
    </row>
    <row r="28" spans="1:41" s="4" customFormat="1" ht="13.2" outlineLevel="1" x14ac:dyDescent="0.25">
      <c r="A28" s="16" t="s">
        <v>82</v>
      </c>
      <c r="B28" s="186"/>
      <c r="C28" s="187"/>
      <c r="D28" s="188" t="s">
        <v>589</v>
      </c>
      <c r="E28" s="1" t="s">
        <v>236</v>
      </c>
      <c r="F28" s="189" t="s">
        <v>259</v>
      </c>
      <c r="G28" s="29" t="s">
        <v>86</v>
      </c>
      <c r="H28" s="190" t="s">
        <v>87</v>
      </c>
      <c r="I28" s="190" t="s">
        <v>553</v>
      </c>
      <c r="J28" s="191" t="s">
        <v>88</v>
      </c>
      <c r="K28" s="343" t="s">
        <v>2384</v>
      </c>
      <c r="L28" s="189" t="s">
        <v>203</v>
      </c>
      <c r="M28" s="193" t="s">
        <v>204</v>
      </c>
      <c r="N28" s="13" t="s">
        <v>590</v>
      </c>
      <c r="O28" s="194" t="s">
        <v>93</v>
      </c>
      <c r="P28" s="31" t="s">
        <v>94</v>
      </c>
      <c r="Q28" s="196" t="s">
        <v>94</v>
      </c>
      <c r="R28" s="31" t="s">
        <v>94</v>
      </c>
      <c r="S28" s="196" t="s">
        <v>94</v>
      </c>
      <c r="T28" s="31" t="s">
        <v>94</v>
      </c>
      <c r="U28" s="196" t="s">
        <v>94</v>
      </c>
      <c r="V28" s="32" t="s">
        <v>94</v>
      </c>
      <c r="W28" s="189" t="s">
        <v>589</v>
      </c>
      <c r="X28" s="187" t="s">
        <v>236</v>
      </c>
      <c r="Y28" s="197"/>
      <c r="Z28" s="187"/>
      <c r="AA28" s="186" t="s">
        <v>95</v>
      </c>
      <c r="AB28" s="187"/>
      <c r="AC28" s="16"/>
      <c r="AD28" s="197"/>
      <c r="AE28" s="187"/>
      <c r="AF28" s="189"/>
      <c r="AG28" s="29"/>
      <c r="AH28" s="197"/>
      <c r="AI28" s="198"/>
      <c r="AJ28" s="187"/>
      <c r="AK28" s="16"/>
      <c r="AL28" s="16"/>
      <c r="AN28" s="4">
        <v>1</v>
      </c>
      <c r="AO28" s="4" t="e">
        <f>AO39</f>
        <v>#REF!</v>
      </c>
    </row>
    <row r="29" spans="1:41" s="4" customFormat="1" ht="13.2" outlineLevel="1" x14ac:dyDescent="0.25">
      <c r="A29" s="16" t="s">
        <v>82</v>
      </c>
      <c r="B29" s="186"/>
      <c r="C29" s="187"/>
      <c r="D29" s="188"/>
      <c r="E29" s="1"/>
      <c r="F29" s="189" t="s">
        <v>111</v>
      </c>
      <c r="G29" s="29" t="s">
        <v>86</v>
      </c>
      <c r="H29" s="190" t="s">
        <v>87</v>
      </c>
      <c r="I29" s="190" t="s">
        <v>553</v>
      </c>
      <c r="J29" s="191" t="s">
        <v>108</v>
      </c>
      <c r="K29" s="192" t="s">
        <v>2155</v>
      </c>
      <c r="L29" s="189" t="s">
        <v>220</v>
      </c>
      <c r="M29" s="193" t="s">
        <v>221</v>
      </c>
      <c r="N29" s="13" t="s">
        <v>2141</v>
      </c>
      <c r="O29" s="194" t="s">
        <v>93</v>
      </c>
      <c r="P29" s="31" t="s">
        <v>94</v>
      </c>
      <c r="Q29" s="196" t="s">
        <v>94</v>
      </c>
      <c r="R29" s="31" t="s">
        <v>94</v>
      </c>
      <c r="S29" s="196" t="s">
        <v>94</v>
      </c>
      <c r="T29" s="31" t="s">
        <v>94</v>
      </c>
      <c r="U29" s="196" t="s">
        <v>94</v>
      </c>
      <c r="V29" s="32" t="s">
        <v>94</v>
      </c>
      <c r="W29" s="189" t="s">
        <v>107</v>
      </c>
      <c r="X29" s="187" t="s">
        <v>2136</v>
      </c>
      <c r="Y29" s="197"/>
      <c r="Z29" s="187"/>
      <c r="AA29" s="186" t="s">
        <v>95</v>
      </c>
      <c r="AB29" s="187"/>
      <c r="AC29" s="16" t="s">
        <v>112</v>
      </c>
      <c r="AD29" s="197"/>
      <c r="AE29" s="187"/>
      <c r="AF29" s="189"/>
      <c r="AG29" s="29"/>
      <c r="AH29" s="197"/>
      <c r="AI29" s="198"/>
      <c r="AJ29" s="187"/>
      <c r="AK29" s="16"/>
      <c r="AL29" s="16"/>
      <c r="AN29" s="4">
        <v>1</v>
      </c>
      <c r="AO29" s="4" t="e">
        <f>AO40</f>
        <v>#REF!</v>
      </c>
    </row>
    <row r="30" spans="1:41" s="4" customFormat="1" ht="13.2" outlineLevel="1" x14ac:dyDescent="0.25">
      <c r="A30" s="16" t="s">
        <v>82</v>
      </c>
      <c r="B30" s="186"/>
      <c r="C30" s="187"/>
      <c r="D30" s="203"/>
      <c r="E30" s="1"/>
      <c r="F30" s="189" t="s">
        <v>111</v>
      </c>
      <c r="G30" s="29"/>
      <c r="H30" s="341" t="s">
        <v>87</v>
      </c>
      <c r="I30" s="341" t="s">
        <v>553</v>
      </c>
      <c r="J30" s="342" t="s">
        <v>108</v>
      </c>
      <c r="K30" s="360" t="s">
        <v>2385</v>
      </c>
      <c r="L30" s="337" t="s">
        <v>2450</v>
      </c>
      <c r="M30" s="372" t="s">
        <v>2587</v>
      </c>
      <c r="N30" s="395" t="s">
        <v>2588</v>
      </c>
      <c r="O30" s="195"/>
      <c r="P30" s="31"/>
      <c r="Q30" s="196"/>
      <c r="R30" s="31"/>
      <c r="S30" s="196"/>
      <c r="T30" s="31"/>
      <c r="U30" s="196"/>
      <c r="V30" s="32"/>
      <c r="W30" s="192"/>
      <c r="X30" s="187"/>
      <c r="Y30" s="205"/>
      <c r="Z30" s="187"/>
      <c r="AA30" s="206"/>
      <c r="AB30" s="206"/>
      <c r="AC30" s="16" t="s">
        <v>103</v>
      </c>
      <c r="AD30" s="197"/>
      <c r="AE30" s="217"/>
      <c r="AF30" s="189"/>
      <c r="AG30" s="218"/>
      <c r="AH30" s="197"/>
      <c r="AI30" s="198"/>
      <c r="AJ30" s="187"/>
      <c r="AK30" s="16"/>
      <c r="AL30" s="16"/>
      <c r="AN30" s="4">
        <v>6</v>
      </c>
      <c r="AO30" s="4" t="str">
        <f>"ANALOG INFORMATION FROM IED IED name " &amp; I63</f>
        <v>ANALOG INFORMATION FROM IED IED name R712_P643_64</v>
      </c>
    </row>
    <row r="31" spans="1:41" s="4" customFormat="1" ht="13.2" outlineLevel="1" x14ac:dyDescent="0.25">
      <c r="A31" s="16" t="s">
        <v>82</v>
      </c>
      <c r="B31" s="186"/>
      <c r="C31" s="187"/>
      <c r="D31" s="188" t="s">
        <v>107</v>
      </c>
      <c r="E31" s="1" t="s">
        <v>104</v>
      </c>
      <c r="F31" s="189" t="s">
        <v>201</v>
      </c>
      <c r="G31" s="29" t="s">
        <v>86</v>
      </c>
      <c r="H31" s="190" t="s">
        <v>87</v>
      </c>
      <c r="I31" s="190" t="s">
        <v>553</v>
      </c>
      <c r="J31" s="191" t="s">
        <v>108</v>
      </c>
      <c r="K31" s="192" t="s">
        <v>289</v>
      </c>
      <c r="L31" s="189" t="s">
        <v>203</v>
      </c>
      <c r="M31" s="193" t="s">
        <v>204</v>
      </c>
      <c r="N31" s="13" t="s">
        <v>558</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217</v>
      </c>
      <c r="F32" s="189" t="s">
        <v>201</v>
      </c>
      <c r="G32" s="29" t="s">
        <v>86</v>
      </c>
      <c r="H32" s="190" t="s">
        <v>87</v>
      </c>
      <c r="I32" s="190" t="s">
        <v>553</v>
      </c>
      <c r="J32" s="191" t="s">
        <v>108</v>
      </c>
      <c r="K32" s="192" t="s">
        <v>559</v>
      </c>
      <c r="L32" s="189" t="s">
        <v>203</v>
      </c>
      <c r="M32" s="193" t="s">
        <v>204</v>
      </c>
      <c r="N32" s="13" t="s">
        <v>560</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c r="B33" s="186"/>
      <c r="C33" s="187"/>
      <c r="D33" s="188"/>
      <c r="E33" s="1"/>
      <c r="F33" s="189"/>
      <c r="G33" s="29"/>
      <c r="H33" s="341" t="s">
        <v>87</v>
      </c>
      <c r="I33" s="341" t="s">
        <v>2420</v>
      </c>
      <c r="J33" s="342" t="s">
        <v>108</v>
      </c>
      <c r="K33" s="343" t="s">
        <v>293</v>
      </c>
      <c r="L33" s="352" t="s">
        <v>203</v>
      </c>
      <c r="M33" s="353" t="s">
        <v>204</v>
      </c>
      <c r="N33" s="354" t="s">
        <v>560</v>
      </c>
      <c r="O33" s="355" t="s">
        <v>93</v>
      </c>
      <c r="P33" s="356" t="s">
        <v>94</v>
      </c>
      <c r="Q33" s="357" t="s">
        <v>94</v>
      </c>
      <c r="R33" s="356" t="s">
        <v>94</v>
      </c>
      <c r="S33" s="357" t="s">
        <v>94</v>
      </c>
      <c r="T33" s="356" t="s">
        <v>94</v>
      </c>
      <c r="U33" s="357" t="s">
        <v>94</v>
      </c>
      <c r="V33" s="358" t="s">
        <v>94</v>
      </c>
      <c r="W33" s="352" t="s">
        <v>2421</v>
      </c>
      <c r="X33" s="359" t="s">
        <v>2136</v>
      </c>
      <c r="Y33" s="197"/>
      <c r="Z33" s="187"/>
      <c r="AA33" s="186"/>
      <c r="AB33" s="187"/>
      <c r="AC33" s="16"/>
      <c r="AD33" s="197"/>
      <c r="AE33" s="187"/>
      <c r="AF33" s="189"/>
      <c r="AG33" s="29"/>
      <c r="AH33" s="197"/>
      <c r="AI33" s="198"/>
      <c r="AJ33" s="187"/>
      <c r="AK33" s="16"/>
      <c r="AL33" s="16"/>
    </row>
    <row r="34" spans="1:41" s="4" customFormat="1" ht="13.2" outlineLevel="1" x14ac:dyDescent="0.25">
      <c r="A34" s="16" t="s">
        <v>82</v>
      </c>
      <c r="B34" s="186"/>
      <c r="C34" s="187"/>
      <c r="D34" s="188" t="s">
        <v>107</v>
      </c>
      <c r="E34" s="1" t="s">
        <v>207</v>
      </c>
      <c r="F34" s="189" t="s">
        <v>201</v>
      </c>
      <c r="G34" s="29" t="s">
        <v>86</v>
      </c>
      <c r="H34" s="190" t="s">
        <v>87</v>
      </c>
      <c r="I34" s="190" t="s">
        <v>553</v>
      </c>
      <c r="J34" s="191" t="s">
        <v>108</v>
      </c>
      <c r="K34" s="192" t="s">
        <v>2400</v>
      </c>
      <c r="L34" s="189" t="s">
        <v>203</v>
      </c>
      <c r="M34" s="193" t="s">
        <v>204</v>
      </c>
      <c r="N34" s="13" t="s">
        <v>561</v>
      </c>
      <c r="O34" s="194" t="s">
        <v>93</v>
      </c>
      <c r="P34" s="31" t="s">
        <v>94</v>
      </c>
      <c r="Q34" s="196" t="s">
        <v>94</v>
      </c>
      <c r="R34" s="31" t="s">
        <v>94</v>
      </c>
      <c r="S34" s="196" t="s">
        <v>94</v>
      </c>
      <c r="T34" s="31" t="s">
        <v>94</v>
      </c>
      <c r="U34" s="196" t="s">
        <v>94</v>
      </c>
      <c r="V34" s="32" t="s">
        <v>94</v>
      </c>
      <c r="W34" s="189" t="s">
        <v>107</v>
      </c>
      <c r="X34" s="187" t="s">
        <v>207</v>
      </c>
      <c r="Y34" s="197"/>
      <c r="Z34" s="187"/>
      <c r="AA34" s="186" t="s">
        <v>95</v>
      </c>
      <c r="AB34" s="187"/>
      <c r="AC34" s="16"/>
      <c r="AD34" s="197"/>
      <c r="AE34" s="187"/>
      <c r="AF34" s="189"/>
      <c r="AG34" s="29"/>
      <c r="AH34" s="197"/>
      <c r="AI34" s="198"/>
      <c r="AJ34" s="187"/>
      <c r="AK34" s="16"/>
      <c r="AL34" s="16"/>
      <c r="AN34" s="4">
        <v>1</v>
      </c>
      <c r="AO34" s="4" t="e">
        <f>AO32</f>
        <v>#REF!</v>
      </c>
    </row>
    <row r="35" spans="1:41" s="4" customFormat="1" ht="13.2" outlineLevel="1" x14ac:dyDescent="0.25">
      <c r="A35" s="16" t="s">
        <v>82</v>
      </c>
      <c r="B35" s="186"/>
      <c r="C35" s="187"/>
      <c r="D35" s="188" t="s">
        <v>107</v>
      </c>
      <c r="E35" s="1" t="s">
        <v>208</v>
      </c>
      <c r="F35" s="189" t="s">
        <v>201</v>
      </c>
      <c r="G35" s="29" t="s">
        <v>86</v>
      </c>
      <c r="H35" s="190" t="s">
        <v>87</v>
      </c>
      <c r="I35" s="190" t="s">
        <v>553</v>
      </c>
      <c r="J35" s="191" t="s">
        <v>108</v>
      </c>
      <c r="K35" s="192" t="s">
        <v>454</v>
      </c>
      <c r="L35" s="189" t="s">
        <v>203</v>
      </c>
      <c r="M35" s="193" t="s">
        <v>204</v>
      </c>
      <c r="N35" s="13" t="s">
        <v>563</v>
      </c>
      <c r="O35" s="194" t="s">
        <v>93</v>
      </c>
      <c r="P35" s="31" t="s">
        <v>94</v>
      </c>
      <c r="Q35" s="196" t="s">
        <v>94</v>
      </c>
      <c r="R35" s="31" t="s">
        <v>94</v>
      </c>
      <c r="S35" s="196" t="s">
        <v>94</v>
      </c>
      <c r="T35" s="31" t="s">
        <v>94</v>
      </c>
      <c r="U35" s="196" t="s">
        <v>94</v>
      </c>
      <c r="V35" s="32" t="s">
        <v>94</v>
      </c>
      <c r="W35" s="189" t="s">
        <v>107</v>
      </c>
      <c r="X35" s="187" t="s">
        <v>208</v>
      </c>
      <c r="Y35" s="197"/>
      <c r="Z35" s="187"/>
      <c r="AA35" s="186" t="s">
        <v>95</v>
      </c>
      <c r="AB35" s="187"/>
      <c r="AC35" s="16"/>
      <c r="AD35" s="197"/>
      <c r="AE35" s="187"/>
      <c r="AF35" s="189"/>
      <c r="AG35" s="29"/>
      <c r="AH35" s="197"/>
      <c r="AI35" s="198"/>
      <c r="AJ35" s="187"/>
      <c r="AK35" s="16"/>
      <c r="AL35" s="16"/>
      <c r="AN35" s="4">
        <v>1</v>
      </c>
      <c r="AO35" s="4" t="e">
        <f t="shared" si="0"/>
        <v>#REF!</v>
      </c>
    </row>
    <row r="36" spans="1:41" s="4" customFormat="1" ht="13.2" outlineLevel="1" x14ac:dyDescent="0.25">
      <c r="A36" s="16" t="s">
        <v>82</v>
      </c>
      <c r="B36" s="186"/>
      <c r="C36" s="187"/>
      <c r="D36" s="188" t="s">
        <v>107</v>
      </c>
      <c r="E36" s="1" t="s">
        <v>211</v>
      </c>
      <c r="F36" s="189" t="s">
        <v>201</v>
      </c>
      <c r="G36" s="29" t="s">
        <v>86</v>
      </c>
      <c r="H36" s="190" t="s">
        <v>87</v>
      </c>
      <c r="I36" s="190" t="s">
        <v>553</v>
      </c>
      <c r="J36" s="191" t="s">
        <v>108</v>
      </c>
      <c r="K36" s="192" t="s">
        <v>293</v>
      </c>
      <c r="L36" s="189" t="s">
        <v>203</v>
      </c>
      <c r="M36" s="193" t="s">
        <v>204</v>
      </c>
      <c r="N36" s="13" t="s">
        <v>294</v>
      </c>
      <c r="O36" s="194" t="s">
        <v>93</v>
      </c>
      <c r="P36" s="31" t="s">
        <v>94</v>
      </c>
      <c r="Q36" s="196" t="s">
        <v>94</v>
      </c>
      <c r="R36" s="31" t="s">
        <v>94</v>
      </c>
      <c r="S36" s="196" t="s">
        <v>94</v>
      </c>
      <c r="T36" s="31" t="s">
        <v>94</v>
      </c>
      <c r="U36" s="196" t="s">
        <v>94</v>
      </c>
      <c r="V36" s="32" t="s">
        <v>94</v>
      </c>
      <c r="W36" s="189" t="s">
        <v>107</v>
      </c>
      <c r="X36" s="187" t="s">
        <v>211</v>
      </c>
      <c r="Y36" s="197"/>
      <c r="Z36" s="187"/>
      <c r="AA36" s="186" t="s">
        <v>95</v>
      </c>
      <c r="AB36" s="187"/>
      <c r="AC36" s="16"/>
      <c r="AD36" s="197"/>
      <c r="AE36" s="187"/>
      <c r="AF36" s="189"/>
      <c r="AG36" s="29"/>
      <c r="AH36" s="197"/>
      <c r="AI36" s="198"/>
      <c r="AJ36" s="187"/>
      <c r="AK36" s="16"/>
      <c r="AL36" s="16"/>
      <c r="AN36" s="4">
        <v>1</v>
      </c>
      <c r="AO36" s="4" t="e">
        <f t="shared" si="0"/>
        <v>#REF!</v>
      </c>
    </row>
    <row r="37" spans="1:41" s="4" customFormat="1" ht="13.2" outlineLevel="1" x14ac:dyDescent="0.25">
      <c r="A37" s="16" t="s">
        <v>82</v>
      </c>
      <c r="B37" s="186"/>
      <c r="C37" s="187"/>
      <c r="D37" s="188" t="s">
        <v>107</v>
      </c>
      <c r="E37" s="1" t="s">
        <v>212</v>
      </c>
      <c r="F37" s="189" t="s">
        <v>201</v>
      </c>
      <c r="G37" s="29" t="s">
        <v>86</v>
      </c>
      <c r="H37" s="190" t="s">
        <v>87</v>
      </c>
      <c r="I37" s="190" t="s">
        <v>553</v>
      </c>
      <c r="J37" s="191" t="s">
        <v>108</v>
      </c>
      <c r="K37" s="192" t="s">
        <v>295</v>
      </c>
      <c r="L37" s="189" t="s">
        <v>203</v>
      </c>
      <c r="M37" s="193" t="s">
        <v>204</v>
      </c>
      <c r="N37" s="13" t="s">
        <v>564</v>
      </c>
      <c r="O37" s="194" t="s">
        <v>93</v>
      </c>
      <c r="P37" s="31" t="s">
        <v>94</v>
      </c>
      <c r="Q37" s="196" t="s">
        <v>94</v>
      </c>
      <c r="R37" s="31" t="s">
        <v>94</v>
      </c>
      <c r="S37" s="196" t="s">
        <v>94</v>
      </c>
      <c r="T37" s="31" t="s">
        <v>94</v>
      </c>
      <c r="U37" s="196" t="s">
        <v>94</v>
      </c>
      <c r="V37" s="32" t="s">
        <v>94</v>
      </c>
      <c r="W37" s="189" t="s">
        <v>107</v>
      </c>
      <c r="X37" s="187" t="s">
        <v>212</v>
      </c>
      <c r="Y37" s="197"/>
      <c r="Z37" s="187"/>
      <c r="AA37" s="186" t="s">
        <v>95</v>
      </c>
      <c r="AB37" s="187"/>
      <c r="AC37" s="16"/>
      <c r="AD37" s="197"/>
      <c r="AE37" s="187"/>
      <c r="AF37" s="189"/>
      <c r="AG37" s="29"/>
      <c r="AH37" s="197"/>
      <c r="AI37" s="198"/>
      <c r="AJ37" s="187"/>
      <c r="AK37" s="16"/>
      <c r="AL37" s="16"/>
      <c r="AN37" s="4">
        <v>1</v>
      </c>
      <c r="AO37" s="4" t="e">
        <f t="shared" si="0"/>
        <v>#REF!</v>
      </c>
    </row>
    <row r="38" spans="1:41" s="4" customFormat="1" ht="13.2" outlineLevel="1" x14ac:dyDescent="0.25">
      <c r="A38" s="16" t="s">
        <v>82</v>
      </c>
      <c r="B38" s="186"/>
      <c r="C38" s="187"/>
      <c r="D38" s="188" t="s">
        <v>107</v>
      </c>
      <c r="E38" s="1" t="s">
        <v>227</v>
      </c>
      <c r="F38" s="189" t="s">
        <v>201</v>
      </c>
      <c r="G38" s="29" t="s">
        <v>86</v>
      </c>
      <c r="H38" s="190" t="s">
        <v>87</v>
      </c>
      <c r="I38" s="190" t="s">
        <v>553</v>
      </c>
      <c r="J38" s="191" t="s">
        <v>108</v>
      </c>
      <c r="K38" s="192" t="s">
        <v>565</v>
      </c>
      <c r="L38" s="189" t="s">
        <v>203</v>
      </c>
      <c r="M38" s="193" t="s">
        <v>204</v>
      </c>
      <c r="N38" s="13" t="s">
        <v>566</v>
      </c>
      <c r="O38" s="194" t="s">
        <v>93</v>
      </c>
      <c r="P38" s="31" t="s">
        <v>94</v>
      </c>
      <c r="Q38" s="196" t="s">
        <v>94</v>
      </c>
      <c r="R38" s="31" t="s">
        <v>94</v>
      </c>
      <c r="S38" s="196" t="s">
        <v>94</v>
      </c>
      <c r="T38" s="31" t="s">
        <v>94</v>
      </c>
      <c r="U38" s="196" t="s">
        <v>94</v>
      </c>
      <c r="V38" s="32" t="s">
        <v>94</v>
      </c>
      <c r="W38" s="189" t="s">
        <v>107</v>
      </c>
      <c r="X38" s="187" t="s">
        <v>227</v>
      </c>
      <c r="Y38" s="197"/>
      <c r="Z38" s="187"/>
      <c r="AA38" s="186" t="s">
        <v>95</v>
      </c>
      <c r="AB38" s="187"/>
      <c r="AC38" s="16"/>
      <c r="AD38" s="197"/>
      <c r="AE38" s="187"/>
      <c r="AF38" s="189"/>
      <c r="AG38" s="29"/>
      <c r="AH38" s="197"/>
      <c r="AI38" s="198"/>
      <c r="AJ38" s="187"/>
      <c r="AK38" s="16"/>
      <c r="AL38" s="16"/>
      <c r="AN38" s="4">
        <v>1</v>
      </c>
      <c r="AO38" s="4" t="e">
        <f t="shared" si="0"/>
        <v>#REF!</v>
      </c>
    </row>
    <row r="39" spans="1:41" s="4" customFormat="1" ht="13.2" outlineLevel="1" x14ac:dyDescent="0.25">
      <c r="A39" s="16" t="s">
        <v>82</v>
      </c>
      <c r="B39" s="186"/>
      <c r="C39" s="187"/>
      <c r="D39" s="188" t="s">
        <v>107</v>
      </c>
      <c r="E39" s="1" t="s">
        <v>298</v>
      </c>
      <c r="F39" s="189" t="s">
        <v>201</v>
      </c>
      <c r="G39" s="29" t="s">
        <v>86</v>
      </c>
      <c r="H39" s="190" t="s">
        <v>87</v>
      </c>
      <c r="I39" s="190" t="s">
        <v>553</v>
      </c>
      <c r="J39" s="191" t="s">
        <v>108</v>
      </c>
      <c r="K39" s="192" t="s">
        <v>2422</v>
      </c>
      <c r="L39" s="189" t="s">
        <v>203</v>
      </c>
      <c r="M39" s="193" t="s">
        <v>204</v>
      </c>
      <c r="N39" s="13" t="s">
        <v>567</v>
      </c>
      <c r="O39" s="194" t="s">
        <v>93</v>
      </c>
      <c r="P39" s="31" t="s">
        <v>94</v>
      </c>
      <c r="Q39" s="196" t="s">
        <v>94</v>
      </c>
      <c r="R39" s="31" t="s">
        <v>94</v>
      </c>
      <c r="S39" s="196" t="s">
        <v>94</v>
      </c>
      <c r="T39" s="31" t="s">
        <v>94</v>
      </c>
      <c r="U39" s="196" t="s">
        <v>94</v>
      </c>
      <c r="V39" s="32" t="s">
        <v>94</v>
      </c>
      <c r="W39" s="189" t="s">
        <v>107</v>
      </c>
      <c r="X39" s="187" t="s">
        <v>298</v>
      </c>
      <c r="Y39" s="197"/>
      <c r="Z39" s="187"/>
      <c r="AA39" s="186" t="s">
        <v>95</v>
      </c>
      <c r="AB39" s="187"/>
      <c r="AC39" s="16"/>
      <c r="AD39" s="197"/>
      <c r="AE39" s="187"/>
      <c r="AF39" s="189"/>
      <c r="AG39" s="29"/>
      <c r="AH39" s="197"/>
      <c r="AI39" s="198"/>
      <c r="AJ39" s="187"/>
      <c r="AK39" s="16"/>
      <c r="AL39" s="16"/>
      <c r="AN39" s="4">
        <v>1</v>
      </c>
      <c r="AO39" s="4" t="e">
        <f t="shared" si="0"/>
        <v>#REF!</v>
      </c>
    </row>
    <row r="40" spans="1:41" s="4" customFormat="1" ht="13.2" outlineLevel="1" x14ac:dyDescent="0.25">
      <c r="A40" s="16" t="s">
        <v>82</v>
      </c>
      <c r="B40" s="186"/>
      <c r="C40" s="187"/>
      <c r="D40" s="188" t="s">
        <v>107</v>
      </c>
      <c r="E40" s="1" t="s">
        <v>300</v>
      </c>
      <c r="F40" s="189" t="s">
        <v>201</v>
      </c>
      <c r="G40" s="29" t="s">
        <v>86</v>
      </c>
      <c r="H40" s="190" t="s">
        <v>87</v>
      </c>
      <c r="I40" s="190" t="s">
        <v>553</v>
      </c>
      <c r="J40" s="191" t="s">
        <v>108</v>
      </c>
      <c r="K40" s="204" t="s">
        <v>460</v>
      </c>
      <c r="L40" s="189" t="s">
        <v>203</v>
      </c>
      <c r="M40" s="193" t="s">
        <v>204</v>
      </c>
      <c r="N40" s="13" t="s">
        <v>569</v>
      </c>
      <c r="O40" s="194" t="s">
        <v>93</v>
      </c>
      <c r="P40" s="31" t="s">
        <v>94</v>
      </c>
      <c r="Q40" s="196" t="s">
        <v>94</v>
      </c>
      <c r="R40" s="31" t="s">
        <v>94</v>
      </c>
      <c r="S40" s="196" t="s">
        <v>94</v>
      </c>
      <c r="T40" s="31" t="s">
        <v>94</v>
      </c>
      <c r="U40" s="196" t="s">
        <v>94</v>
      </c>
      <c r="V40" s="32" t="s">
        <v>94</v>
      </c>
      <c r="W40" s="189" t="s">
        <v>107</v>
      </c>
      <c r="X40" s="187" t="s">
        <v>300</v>
      </c>
      <c r="Y40" s="197"/>
      <c r="Z40" s="187"/>
      <c r="AA40" s="186" t="s">
        <v>95</v>
      </c>
      <c r="AB40" s="187"/>
      <c r="AC40" s="16"/>
      <c r="AD40" s="197"/>
      <c r="AE40" s="187"/>
      <c r="AF40" s="189"/>
      <c r="AG40" s="29"/>
      <c r="AH40" s="197"/>
      <c r="AI40" s="198"/>
      <c r="AJ40" s="187"/>
      <c r="AK40" s="16"/>
      <c r="AL40" s="16"/>
      <c r="AN40" s="4">
        <v>1</v>
      </c>
      <c r="AO40" s="4" t="e">
        <f t="shared" si="0"/>
        <v>#REF!</v>
      </c>
    </row>
    <row r="41" spans="1:41" s="4" customFormat="1" ht="13.2" outlineLevel="1" x14ac:dyDescent="0.25">
      <c r="A41" s="16" t="s">
        <v>82</v>
      </c>
      <c r="B41" s="186"/>
      <c r="C41" s="187"/>
      <c r="D41" s="188" t="s">
        <v>107</v>
      </c>
      <c r="E41" s="1" t="s">
        <v>302</v>
      </c>
      <c r="F41" s="189" t="s">
        <v>201</v>
      </c>
      <c r="G41" s="29" t="s">
        <v>86</v>
      </c>
      <c r="H41" s="190" t="s">
        <v>87</v>
      </c>
      <c r="I41" s="190" t="s">
        <v>553</v>
      </c>
      <c r="J41" s="191" t="s">
        <v>108</v>
      </c>
      <c r="K41" s="192" t="s">
        <v>570</v>
      </c>
      <c r="L41" s="189" t="s">
        <v>203</v>
      </c>
      <c r="M41" s="193" t="s">
        <v>204</v>
      </c>
      <c r="N41" s="13" t="s">
        <v>301</v>
      </c>
      <c r="O41" s="194" t="s">
        <v>93</v>
      </c>
      <c r="P41" s="31" t="s">
        <v>94</v>
      </c>
      <c r="Q41" s="196" t="s">
        <v>94</v>
      </c>
      <c r="R41" s="31" t="s">
        <v>94</v>
      </c>
      <c r="S41" s="196" t="s">
        <v>94</v>
      </c>
      <c r="T41" s="31" t="s">
        <v>94</v>
      </c>
      <c r="U41" s="196" t="s">
        <v>94</v>
      </c>
      <c r="V41" s="32" t="s">
        <v>94</v>
      </c>
      <c r="W41" s="189" t="s">
        <v>107</v>
      </c>
      <c r="X41" s="187" t="s">
        <v>302</v>
      </c>
      <c r="Y41" s="197"/>
      <c r="Z41" s="187"/>
      <c r="AA41" s="186" t="s">
        <v>95</v>
      </c>
      <c r="AB41" s="187"/>
      <c r="AC41" s="16"/>
      <c r="AD41" s="197"/>
      <c r="AE41" s="187"/>
      <c r="AF41" s="189"/>
      <c r="AG41" s="29"/>
      <c r="AH41" s="197"/>
      <c r="AI41" s="198"/>
      <c r="AJ41" s="187"/>
      <c r="AK41" s="16"/>
      <c r="AL41" s="16"/>
      <c r="AN41" s="4">
        <v>1</v>
      </c>
      <c r="AO41" s="4" t="e">
        <f>AO39</f>
        <v>#REF!</v>
      </c>
    </row>
    <row r="42" spans="1:41" s="4" customFormat="1" ht="13.2" outlineLevel="1" x14ac:dyDescent="0.25">
      <c r="A42" s="16" t="s">
        <v>82</v>
      </c>
      <c r="B42" s="186"/>
      <c r="C42" s="187"/>
      <c r="D42" s="188" t="s">
        <v>107</v>
      </c>
      <c r="E42" s="1" t="s">
        <v>305</v>
      </c>
      <c r="F42" s="189" t="s">
        <v>201</v>
      </c>
      <c r="G42" s="29" t="s">
        <v>86</v>
      </c>
      <c r="H42" s="190" t="s">
        <v>87</v>
      </c>
      <c r="I42" s="190" t="s">
        <v>553</v>
      </c>
      <c r="J42" s="191" t="s">
        <v>108</v>
      </c>
      <c r="K42" s="192" t="s">
        <v>303</v>
      </c>
      <c r="L42" s="189" t="s">
        <v>203</v>
      </c>
      <c r="M42" s="193" t="s">
        <v>204</v>
      </c>
      <c r="N42" s="13" t="s">
        <v>571</v>
      </c>
      <c r="O42" s="194" t="s">
        <v>93</v>
      </c>
      <c r="P42" s="31" t="s">
        <v>94</v>
      </c>
      <c r="Q42" s="196" t="s">
        <v>94</v>
      </c>
      <c r="R42" s="31" t="s">
        <v>94</v>
      </c>
      <c r="S42" s="196" t="s">
        <v>94</v>
      </c>
      <c r="T42" s="31" t="s">
        <v>94</v>
      </c>
      <c r="U42" s="196" t="s">
        <v>94</v>
      </c>
      <c r="V42" s="32" t="s">
        <v>94</v>
      </c>
      <c r="W42" s="189" t="s">
        <v>107</v>
      </c>
      <c r="X42" s="187" t="s">
        <v>305</v>
      </c>
      <c r="Y42" s="197"/>
      <c r="Z42" s="187"/>
      <c r="AA42" s="186" t="s">
        <v>95</v>
      </c>
      <c r="AB42" s="187"/>
      <c r="AC42" s="16"/>
      <c r="AD42" s="197"/>
      <c r="AE42" s="187"/>
      <c r="AF42" s="189"/>
      <c r="AG42" s="29"/>
      <c r="AH42" s="197"/>
      <c r="AI42" s="198"/>
      <c r="AJ42" s="187"/>
      <c r="AK42" s="16"/>
      <c r="AL42" s="16"/>
      <c r="AN42" s="4">
        <v>1</v>
      </c>
      <c r="AO42" s="4" t="e">
        <f>AO39</f>
        <v>#REF!</v>
      </c>
    </row>
    <row r="43" spans="1:41" s="4" customFormat="1" ht="13.2" outlineLevel="1" x14ac:dyDescent="0.25">
      <c r="A43" s="16" t="s">
        <v>82</v>
      </c>
      <c r="B43" s="186"/>
      <c r="C43" s="187"/>
      <c r="D43" s="188" t="s">
        <v>107</v>
      </c>
      <c r="E43" s="1" t="s">
        <v>307</v>
      </c>
      <c r="F43" s="189" t="s">
        <v>201</v>
      </c>
      <c r="G43" s="29" t="s">
        <v>86</v>
      </c>
      <c r="H43" s="190" t="s">
        <v>87</v>
      </c>
      <c r="I43" s="190" t="s">
        <v>553</v>
      </c>
      <c r="J43" s="191" t="s">
        <v>108</v>
      </c>
      <c r="K43" s="192" t="s">
        <v>572</v>
      </c>
      <c r="L43" s="189" t="s">
        <v>203</v>
      </c>
      <c r="M43" s="193" t="s">
        <v>204</v>
      </c>
      <c r="N43" s="13" t="s">
        <v>573</v>
      </c>
      <c r="O43" s="194" t="s">
        <v>93</v>
      </c>
      <c r="P43" s="31" t="s">
        <v>94</v>
      </c>
      <c r="Q43" s="196" t="s">
        <v>94</v>
      </c>
      <c r="R43" s="31" t="s">
        <v>94</v>
      </c>
      <c r="S43" s="196" t="s">
        <v>94</v>
      </c>
      <c r="T43" s="31" t="s">
        <v>94</v>
      </c>
      <c r="U43" s="196" t="s">
        <v>94</v>
      </c>
      <c r="V43" s="32" t="s">
        <v>94</v>
      </c>
      <c r="W43" s="189" t="s">
        <v>107</v>
      </c>
      <c r="X43" s="187" t="s">
        <v>307</v>
      </c>
      <c r="Y43" s="197"/>
      <c r="Z43" s="187"/>
      <c r="AA43" s="186" t="s">
        <v>95</v>
      </c>
      <c r="AB43" s="187"/>
      <c r="AC43" s="16"/>
      <c r="AD43" s="197"/>
      <c r="AE43" s="187"/>
      <c r="AF43" s="189"/>
      <c r="AG43" s="29"/>
      <c r="AH43" s="197"/>
      <c r="AI43" s="198"/>
      <c r="AJ43" s="187"/>
      <c r="AK43" s="16"/>
      <c r="AL43" s="16"/>
      <c r="AN43" s="4">
        <v>1</v>
      </c>
      <c r="AO43" s="4" t="e">
        <f>AO39</f>
        <v>#REF!</v>
      </c>
    </row>
    <row r="44" spans="1:41" s="4" customFormat="1" ht="13.2" outlineLevel="1" x14ac:dyDescent="0.25">
      <c r="A44" s="16" t="s">
        <v>82</v>
      </c>
      <c r="B44" s="186"/>
      <c r="C44" s="187"/>
      <c r="D44" s="188" t="s">
        <v>107</v>
      </c>
      <c r="E44" s="1" t="s">
        <v>309</v>
      </c>
      <c r="F44" s="189" t="s">
        <v>201</v>
      </c>
      <c r="G44" s="29" t="s">
        <v>86</v>
      </c>
      <c r="H44" s="190" t="s">
        <v>87</v>
      </c>
      <c r="I44" s="190" t="s">
        <v>553</v>
      </c>
      <c r="J44" s="191" t="s">
        <v>108</v>
      </c>
      <c r="K44" s="192" t="s">
        <v>2423</v>
      </c>
      <c r="L44" s="189" t="s">
        <v>203</v>
      </c>
      <c r="M44" s="193" t="s">
        <v>204</v>
      </c>
      <c r="N44" s="13" t="s">
        <v>574</v>
      </c>
      <c r="O44" s="194" t="s">
        <v>93</v>
      </c>
      <c r="P44" s="31" t="s">
        <v>94</v>
      </c>
      <c r="Q44" s="196" t="s">
        <v>94</v>
      </c>
      <c r="R44" s="31" t="s">
        <v>94</v>
      </c>
      <c r="S44" s="196" t="s">
        <v>94</v>
      </c>
      <c r="T44" s="31" t="s">
        <v>94</v>
      </c>
      <c r="U44" s="196" t="s">
        <v>94</v>
      </c>
      <c r="V44" s="32" t="s">
        <v>94</v>
      </c>
      <c r="W44" s="189" t="s">
        <v>107</v>
      </c>
      <c r="X44" s="187" t="s">
        <v>309</v>
      </c>
      <c r="Y44" s="197"/>
      <c r="Z44" s="187"/>
      <c r="AA44" s="186" t="s">
        <v>95</v>
      </c>
      <c r="AB44" s="187"/>
      <c r="AC44" s="16"/>
      <c r="AD44" s="197"/>
      <c r="AE44" s="187"/>
      <c r="AF44" s="189"/>
      <c r="AG44" s="29"/>
      <c r="AH44" s="197"/>
      <c r="AI44" s="198"/>
      <c r="AJ44" s="187"/>
      <c r="AK44" s="16"/>
      <c r="AL44" s="16"/>
      <c r="AN44" s="4">
        <v>1</v>
      </c>
      <c r="AO44" s="4" t="e">
        <f>AO39</f>
        <v>#REF!</v>
      </c>
    </row>
    <row r="45" spans="1:41" s="4" customFormat="1" ht="13.2" outlineLevel="1" x14ac:dyDescent="0.25">
      <c r="A45" s="16" t="s">
        <v>82</v>
      </c>
      <c r="B45" s="186"/>
      <c r="C45" s="187"/>
      <c r="D45" s="188" t="s">
        <v>107</v>
      </c>
      <c r="E45" s="1" t="s">
        <v>311</v>
      </c>
      <c r="F45" s="189" t="s">
        <v>201</v>
      </c>
      <c r="G45" s="29" t="s">
        <v>86</v>
      </c>
      <c r="H45" s="190" t="s">
        <v>87</v>
      </c>
      <c r="I45" s="190" t="s">
        <v>553</v>
      </c>
      <c r="J45" s="191" t="s">
        <v>108</v>
      </c>
      <c r="K45" s="204" t="s">
        <v>466</v>
      </c>
      <c r="L45" s="189" t="s">
        <v>203</v>
      </c>
      <c r="M45" s="193" t="s">
        <v>204</v>
      </c>
      <c r="N45" s="13" t="s">
        <v>576</v>
      </c>
      <c r="O45" s="194" t="s">
        <v>93</v>
      </c>
      <c r="P45" s="31" t="s">
        <v>94</v>
      </c>
      <c r="Q45" s="196" t="s">
        <v>94</v>
      </c>
      <c r="R45" s="31" t="s">
        <v>94</v>
      </c>
      <c r="S45" s="196" t="s">
        <v>94</v>
      </c>
      <c r="T45" s="31" t="s">
        <v>94</v>
      </c>
      <c r="U45" s="196" t="s">
        <v>94</v>
      </c>
      <c r="V45" s="32" t="s">
        <v>94</v>
      </c>
      <c r="W45" s="189" t="s">
        <v>107</v>
      </c>
      <c r="X45" s="187" t="s">
        <v>311</v>
      </c>
      <c r="Y45" s="197"/>
      <c r="Z45" s="187"/>
      <c r="AA45" s="186" t="s">
        <v>95</v>
      </c>
      <c r="AB45" s="187"/>
      <c r="AC45" s="16"/>
      <c r="AD45" s="197"/>
      <c r="AE45" s="187"/>
      <c r="AF45" s="189"/>
      <c r="AG45" s="29"/>
      <c r="AH45" s="197"/>
      <c r="AI45" s="198"/>
      <c r="AJ45" s="187"/>
      <c r="AK45" s="16"/>
      <c r="AL45" s="16"/>
      <c r="AN45" s="4">
        <v>1</v>
      </c>
      <c r="AO45" s="4" t="e">
        <f>AO39</f>
        <v>#REF!</v>
      </c>
    </row>
    <row r="46" spans="1:41" s="4" customFormat="1" ht="13.2" outlineLevel="1" x14ac:dyDescent="0.25">
      <c r="A46" s="16" t="s">
        <v>82</v>
      </c>
      <c r="B46" s="186"/>
      <c r="C46" s="187"/>
      <c r="D46" s="188" t="s">
        <v>107</v>
      </c>
      <c r="E46" s="1" t="s">
        <v>470</v>
      </c>
      <c r="F46" s="189" t="s">
        <v>201</v>
      </c>
      <c r="G46" s="29" t="s">
        <v>86</v>
      </c>
      <c r="H46" s="190" t="s">
        <v>87</v>
      </c>
      <c r="I46" s="190" t="s">
        <v>553</v>
      </c>
      <c r="J46" s="191" t="s">
        <v>108</v>
      </c>
      <c r="K46" s="192" t="s">
        <v>577</v>
      </c>
      <c r="L46" s="189" t="s">
        <v>203</v>
      </c>
      <c r="M46" s="193" t="s">
        <v>204</v>
      </c>
      <c r="N46" s="13" t="s">
        <v>310</v>
      </c>
      <c r="O46" s="194" t="s">
        <v>93</v>
      </c>
      <c r="P46" s="31" t="s">
        <v>94</v>
      </c>
      <c r="Q46" s="196" t="s">
        <v>94</v>
      </c>
      <c r="R46" s="31" t="s">
        <v>94</v>
      </c>
      <c r="S46" s="196" t="s">
        <v>94</v>
      </c>
      <c r="T46" s="31" t="s">
        <v>94</v>
      </c>
      <c r="U46" s="196" t="s">
        <v>94</v>
      </c>
      <c r="V46" s="32" t="s">
        <v>94</v>
      </c>
      <c r="W46" s="189" t="s">
        <v>107</v>
      </c>
      <c r="X46" s="187" t="s">
        <v>470</v>
      </c>
      <c r="Y46" s="197"/>
      <c r="Z46" s="187"/>
      <c r="AA46" s="186" t="s">
        <v>95</v>
      </c>
      <c r="AB46" s="187"/>
      <c r="AC46" s="16"/>
      <c r="AD46" s="197"/>
      <c r="AE46" s="187"/>
      <c r="AF46" s="189"/>
      <c r="AG46" s="29"/>
      <c r="AH46" s="197"/>
      <c r="AI46" s="198"/>
      <c r="AJ46" s="187"/>
      <c r="AK46" s="16"/>
      <c r="AL46" s="16"/>
      <c r="AN46" s="4">
        <v>1</v>
      </c>
      <c r="AO46" s="4" t="e">
        <f>AO39</f>
        <v>#REF!</v>
      </c>
    </row>
    <row r="47" spans="1:41" s="4" customFormat="1" ht="13.2" outlineLevel="1" x14ac:dyDescent="0.25">
      <c r="A47" s="16" t="s">
        <v>82</v>
      </c>
      <c r="B47" s="186"/>
      <c r="C47" s="187"/>
      <c r="D47" s="188" t="s">
        <v>107</v>
      </c>
      <c r="E47" s="1" t="s">
        <v>471</v>
      </c>
      <c r="F47" s="189" t="s">
        <v>201</v>
      </c>
      <c r="G47" s="29" t="s">
        <v>86</v>
      </c>
      <c r="H47" s="190" t="s">
        <v>87</v>
      </c>
      <c r="I47" s="190" t="s">
        <v>553</v>
      </c>
      <c r="J47" s="191" t="s">
        <v>108</v>
      </c>
      <c r="K47" s="192" t="s">
        <v>2424</v>
      </c>
      <c r="L47" s="189" t="s">
        <v>203</v>
      </c>
      <c r="M47" s="193" t="s">
        <v>204</v>
      </c>
      <c r="N47" s="13" t="s">
        <v>578</v>
      </c>
      <c r="O47" s="194" t="s">
        <v>93</v>
      </c>
      <c r="P47" s="31" t="s">
        <v>94</v>
      </c>
      <c r="Q47" s="196" t="s">
        <v>94</v>
      </c>
      <c r="R47" s="31" t="s">
        <v>94</v>
      </c>
      <c r="S47" s="196" t="s">
        <v>94</v>
      </c>
      <c r="T47" s="31" t="s">
        <v>94</v>
      </c>
      <c r="U47" s="196" t="s">
        <v>94</v>
      </c>
      <c r="V47" s="32" t="s">
        <v>94</v>
      </c>
      <c r="W47" s="189" t="s">
        <v>107</v>
      </c>
      <c r="X47" s="187" t="s">
        <v>471</v>
      </c>
      <c r="Y47" s="197"/>
      <c r="Z47" s="187"/>
      <c r="AA47" s="186" t="s">
        <v>95</v>
      </c>
      <c r="AB47" s="187"/>
      <c r="AC47" s="16"/>
      <c r="AD47" s="197"/>
      <c r="AE47" s="187"/>
      <c r="AF47" s="189"/>
      <c r="AG47" s="29"/>
      <c r="AH47" s="197"/>
      <c r="AI47" s="198"/>
      <c r="AJ47" s="187"/>
      <c r="AK47" s="16"/>
      <c r="AL47" s="16"/>
      <c r="AN47" s="4">
        <v>1</v>
      </c>
      <c r="AO47" s="4" t="e">
        <f>AO39</f>
        <v>#REF!</v>
      </c>
    </row>
    <row r="48" spans="1:41" s="4" customFormat="1" ht="13.2" outlineLevel="1" x14ac:dyDescent="0.25">
      <c r="A48" s="16" t="s">
        <v>82</v>
      </c>
      <c r="B48" s="186"/>
      <c r="C48" s="187"/>
      <c r="D48" s="188" t="s">
        <v>107</v>
      </c>
      <c r="E48" s="1" t="s">
        <v>473</v>
      </c>
      <c r="F48" s="189" t="s">
        <v>201</v>
      </c>
      <c r="G48" s="29" t="s">
        <v>86</v>
      </c>
      <c r="H48" s="190" t="s">
        <v>87</v>
      </c>
      <c r="I48" s="190" t="s">
        <v>553</v>
      </c>
      <c r="J48" s="191" t="s">
        <v>108</v>
      </c>
      <c r="K48" s="192" t="s">
        <v>2426</v>
      </c>
      <c r="L48" s="189" t="s">
        <v>203</v>
      </c>
      <c r="M48" s="193" t="s">
        <v>204</v>
      </c>
      <c r="N48" s="13" t="s">
        <v>579</v>
      </c>
      <c r="O48" s="194" t="s">
        <v>93</v>
      </c>
      <c r="P48" s="31" t="s">
        <v>94</v>
      </c>
      <c r="Q48" s="196" t="s">
        <v>94</v>
      </c>
      <c r="R48" s="31" t="s">
        <v>94</v>
      </c>
      <c r="S48" s="196" t="s">
        <v>94</v>
      </c>
      <c r="T48" s="31" t="s">
        <v>94</v>
      </c>
      <c r="U48" s="196" t="s">
        <v>94</v>
      </c>
      <c r="V48" s="32" t="s">
        <v>94</v>
      </c>
      <c r="W48" s="189" t="s">
        <v>107</v>
      </c>
      <c r="X48" s="187" t="s">
        <v>473</v>
      </c>
      <c r="Y48" s="197"/>
      <c r="Z48" s="187"/>
      <c r="AA48" s="186" t="s">
        <v>95</v>
      </c>
      <c r="AB48" s="187"/>
      <c r="AC48" s="16"/>
      <c r="AD48" s="197"/>
      <c r="AE48" s="187"/>
      <c r="AF48" s="189"/>
      <c r="AG48" s="29"/>
      <c r="AH48" s="197"/>
      <c r="AI48" s="198"/>
      <c r="AJ48" s="187"/>
      <c r="AK48" s="16"/>
      <c r="AL48" s="16"/>
      <c r="AN48" s="4">
        <v>1</v>
      </c>
      <c r="AO48" s="4" t="e">
        <f>AO39</f>
        <v>#REF!</v>
      </c>
    </row>
    <row r="49" spans="1:41" s="4" customFormat="1" ht="13.2" outlineLevel="1" x14ac:dyDescent="0.25">
      <c r="A49" s="16" t="s">
        <v>82</v>
      </c>
      <c r="B49" s="186"/>
      <c r="C49" s="187"/>
      <c r="D49" s="188" t="s">
        <v>107</v>
      </c>
      <c r="E49" s="1" t="s">
        <v>476</v>
      </c>
      <c r="F49" s="189" t="s">
        <v>201</v>
      </c>
      <c r="G49" s="29" t="s">
        <v>86</v>
      </c>
      <c r="H49" s="190" t="s">
        <v>87</v>
      </c>
      <c r="I49" s="190" t="s">
        <v>553</v>
      </c>
      <c r="J49" s="191" t="s">
        <v>108</v>
      </c>
      <c r="K49" s="192" t="s">
        <v>2425</v>
      </c>
      <c r="L49" s="189" t="s">
        <v>203</v>
      </c>
      <c r="M49" s="193" t="s">
        <v>204</v>
      </c>
      <c r="N49" s="13" t="s">
        <v>580</v>
      </c>
      <c r="O49" s="194" t="s">
        <v>93</v>
      </c>
      <c r="P49" s="31" t="s">
        <v>94</v>
      </c>
      <c r="Q49" s="196" t="s">
        <v>94</v>
      </c>
      <c r="R49" s="31" t="s">
        <v>94</v>
      </c>
      <c r="S49" s="196" t="s">
        <v>94</v>
      </c>
      <c r="T49" s="31" t="s">
        <v>94</v>
      </c>
      <c r="U49" s="196" t="s">
        <v>94</v>
      </c>
      <c r="V49" s="32" t="s">
        <v>94</v>
      </c>
      <c r="W49" s="189" t="s">
        <v>107</v>
      </c>
      <c r="X49" s="187" t="s">
        <v>476</v>
      </c>
      <c r="Y49" s="197"/>
      <c r="Z49" s="187"/>
      <c r="AA49" s="186" t="s">
        <v>95</v>
      </c>
      <c r="AB49" s="187"/>
      <c r="AC49" s="16"/>
      <c r="AD49" s="197"/>
      <c r="AE49" s="187"/>
      <c r="AF49" s="189"/>
      <c r="AG49" s="29"/>
      <c r="AH49" s="197"/>
      <c r="AI49" s="198"/>
      <c r="AJ49" s="187"/>
      <c r="AK49" s="16"/>
      <c r="AL49" s="16"/>
      <c r="AN49" s="4">
        <v>1</v>
      </c>
      <c r="AO49" s="4" t="e">
        <f>AO39</f>
        <v>#REF!</v>
      </c>
    </row>
    <row r="50" spans="1:41" s="4" customFormat="1" ht="13.2" outlineLevel="1" x14ac:dyDescent="0.25">
      <c r="A50" s="16" t="s">
        <v>82</v>
      </c>
      <c r="B50" s="186"/>
      <c r="C50" s="187"/>
      <c r="D50" s="188" t="s">
        <v>107</v>
      </c>
      <c r="E50" s="1" t="s">
        <v>479</v>
      </c>
      <c r="F50" s="189" t="s">
        <v>201</v>
      </c>
      <c r="G50" s="29" t="s">
        <v>86</v>
      </c>
      <c r="H50" s="190" t="s">
        <v>87</v>
      </c>
      <c r="I50" s="190" t="s">
        <v>553</v>
      </c>
      <c r="J50" s="191" t="s">
        <v>108</v>
      </c>
      <c r="K50" s="204" t="s">
        <v>480</v>
      </c>
      <c r="L50" s="189" t="s">
        <v>203</v>
      </c>
      <c r="M50" s="193" t="s">
        <v>204</v>
      </c>
      <c r="N50" s="13" t="s">
        <v>582</v>
      </c>
      <c r="O50" s="194" t="s">
        <v>93</v>
      </c>
      <c r="P50" s="31" t="s">
        <v>94</v>
      </c>
      <c r="Q50" s="196" t="s">
        <v>94</v>
      </c>
      <c r="R50" s="31" t="s">
        <v>94</v>
      </c>
      <c r="S50" s="196" t="s">
        <v>94</v>
      </c>
      <c r="T50" s="31" t="s">
        <v>94</v>
      </c>
      <c r="U50" s="196" t="s">
        <v>94</v>
      </c>
      <c r="V50" s="32" t="s">
        <v>94</v>
      </c>
      <c r="W50" s="189" t="s">
        <v>107</v>
      </c>
      <c r="X50" s="187" t="s">
        <v>479</v>
      </c>
      <c r="Y50" s="197"/>
      <c r="Z50" s="187"/>
      <c r="AA50" s="186" t="s">
        <v>95</v>
      </c>
      <c r="AB50" s="187"/>
      <c r="AC50" s="16"/>
      <c r="AD50" s="197"/>
      <c r="AE50" s="187"/>
      <c r="AF50" s="189"/>
      <c r="AG50" s="29"/>
      <c r="AH50" s="197"/>
      <c r="AI50" s="198"/>
      <c r="AJ50" s="187"/>
      <c r="AK50" s="16"/>
      <c r="AL50" s="16"/>
      <c r="AN50" s="4">
        <v>1</v>
      </c>
      <c r="AO50" s="4" t="e">
        <f>AO39</f>
        <v>#REF!</v>
      </c>
    </row>
    <row r="51" spans="1:41" s="4" customFormat="1" ht="13.2" outlineLevel="1" x14ac:dyDescent="0.25">
      <c r="A51" s="16" t="s">
        <v>82</v>
      </c>
      <c r="B51" s="186"/>
      <c r="C51" s="187"/>
      <c r="D51" s="188" t="s">
        <v>107</v>
      </c>
      <c r="E51" s="1" t="s">
        <v>360</v>
      </c>
      <c r="F51" s="189" t="s">
        <v>285</v>
      </c>
      <c r="G51" s="29" t="s">
        <v>86</v>
      </c>
      <c r="H51" s="190" t="s">
        <v>87</v>
      </c>
      <c r="I51" s="190" t="s">
        <v>553</v>
      </c>
      <c r="J51" s="191" t="s">
        <v>108</v>
      </c>
      <c r="K51" s="192" t="s">
        <v>583</v>
      </c>
      <c r="L51" s="189" t="s">
        <v>286</v>
      </c>
      <c r="M51" s="193" t="s">
        <v>287</v>
      </c>
      <c r="N51" s="13" t="s">
        <v>584</v>
      </c>
      <c r="O51" s="194" t="s">
        <v>93</v>
      </c>
      <c r="P51" s="31" t="s">
        <v>94</v>
      </c>
      <c r="Q51" s="196" t="s">
        <v>94</v>
      </c>
      <c r="R51" s="31" t="s">
        <v>94</v>
      </c>
      <c r="S51" s="196" t="s">
        <v>94</v>
      </c>
      <c r="T51" s="31" t="s">
        <v>94</v>
      </c>
      <c r="U51" s="196" t="s">
        <v>94</v>
      </c>
      <c r="V51" s="32" t="s">
        <v>94</v>
      </c>
      <c r="W51" s="189" t="s">
        <v>107</v>
      </c>
      <c r="X51" s="187" t="s">
        <v>360</v>
      </c>
      <c r="Y51" s="197"/>
      <c r="Z51" s="187"/>
      <c r="AA51" s="186" t="s">
        <v>95</v>
      </c>
      <c r="AB51" s="187"/>
      <c r="AC51" s="16"/>
      <c r="AD51" s="197"/>
      <c r="AE51" s="187"/>
      <c r="AF51" s="189"/>
      <c r="AG51" s="29"/>
      <c r="AH51" s="197"/>
      <c r="AI51" s="198"/>
      <c r="AJ51" s="187"/>
      <c r="AK51" s="16"/>
      <c r="AL51" s="16"/>
      <c r="AN51" s="4">
        <v>1</v>
      </c>
      <c r="AO51" s="4" t="e">
        <f>AO39</f>
        <v>#REF!</v>
      </c>
    </row>
    <row r="52" spans="1:41" s="4" customFormat="1" ht="13.2" outlineLevel="1" x14ac:dyDescent="0.25">
      <c r="A52" s="16" t="s">
        <v>82</v>
      </c>
      <c r="B52" s="186"/>
      <c r="C52" s="187"/>
      <c r="D52" s="188" t="s">
        <v>107</v>
      </c>
      <c r="E52" s="1" t="s">
        <v>211</v>
      </c>
      <c r="F52" s="189" t="s">
        <v>201</v>
      </c>
      <c r="G52" s="29" t="s">
        <v>86</v>
      </c>
      <c r="H52" s="190" t="s">
        <v>87</v>
      </c>
      <c r="I52" s="190" t="s">
        <v>553</v>
      </c>
      <c r="J52" s="191" t="s">
        <v>108</v>
      </c>
      <c r="K52" s="192" t="s">
        <v>2427</v>
      </c>
      <c r="L52" s="189" t="s">
        <v>203</v>
      </c>
      <c r="M52" s="193" t="s">
        <v>204</v>
      </c>
      <c r="N52" s="13" t="s">
        <v>599</v>
      </c>
      <c r="O52" s="194" t="s">
        <v>93</v>
      </c>
      <c r="P52" s="31" t="s">
        <v>94</v>
      </c>
      <c r="Q52" s="196" t="s">
        <v>94</v>
      </c>
      <c r="R52" s="31" t="s">
        <v>94</v>
      </c>
      <c r="S52" s="196" t="s">
        <v>94</v>
      </c>
      <c r="T52" s="31" t="s">
        <v>94</v>
      </c>
      <c r="U52" s="196" t="s">
        <v>94</v>
      </c>
      <c r="V52" s="32" t="s">
        <v>94</v>
      </c>
      <c r="W52" s="189" t="s">
        <v>107</v>
      </c>
      <c r="X52" s="187" t="s">
        <v>2136</v>
      </c>
      <c r="Y52" s="197"/>
      <c r="Z52" s="187"/>
      <c r="AA52" s="186" t="s">
        <v>95</v>
      </c>
      <c r="AB52" s="187"/>
      <c r="AC52" s="16"/>
      <c r="AD52" s="197"/>
      <c r="AE52" s="187"/>
      <c r="AF52" s="189"/>
      <c r="AG52" s="29"/>
      <c r="AH52" s="197"/>
      <c r="AI52" s="198"/>
      <c r="AJ52" s="187"/>
      <c r="AK52" s="16"/>
      <c r="AL52" s="16"/>
      <c r="AN52" s="4">
        <v>1</v>
      </c>
      <c r="AO52" s="4" t="e">
        <f t="shared" ref="AO52:AO57" si="1">AO51</f>
        <v>#REF!</v>
      </c>
    </row>
    <row r="53" spans="1:41" s="4" customFormat="1" ht="13.2" outlineLevel="1" x14ac:dyDescent="0.25">
      <c r="A53" s="16" t="s">
        <v>82</v>
      </c>
      <c r="B53" s="186"/>
      <c r="C53" s="187"/>
      <c r="D53" s="188" t="s">
        <v>107</v>
      </c>
      <c r="E53" s="1" t="s">
        <v>212</v>
      </c>
      <c r="F53" s="189" t="s">
        <v>201</v>
      </c>
      <c r="G53" s="29" t="s">
        <v>86</v>
      </c>
      <c r="H53" s="190" t="s">
        <v>87</v>
      </c>
      <c r="I53" s="190" t="s">
        <v>553</v>
      </c>
      <c r="J53" s="191" t="s">
        <v>108</v>
      </c>
      <c r="K53" s="192" t="s">
        <v>2428</v>
      </c>
      <c r="L53" s="189" t="s">
        <v>203</v>
      </c>
      <c r="M53" s="193" t="s">
        <v>204</v>
      </c>
      <c r="N53" s="13" t="s">
        <v>600</v>
      </c>
      <c r="O53" s="194" t="s">
        <v>93</v>
      </c>
      <c r="P53" s="31" t="s">
        <v>94</v>
      </c>
      <c r="Q53" s="196" t="s">
        <v>94</v>
      </c>
      <c r="R53" s="31" t="s">
        <v>94</v>
      </c>
      <c r="S53" s="196" t="s">
        <v>94</v>
      </c>
      <c r="T53" s="31" t="s">
        <v>94</v>
      </c>
      <c r="U53" s="196" t="s">
        <v>94</v>
      </c>
      <c r="V53" s="32" t="s">
        <v>94</v>
      </c>
      <c r="W53" s="189" t="s">
        <v>107</v>
      </c>
      <c r="X53" s="187" t="s">
        <v>2136</v>
      </c>
      <c r="Y53" s="197"/>
      <c r="Z53" s="187"/>
      <c r="AA53" s="186" t="s">
        <v>95</v>
      </c>
      <c r="AB53" s="187"/>
      <c r="AC53" s="16"/>
      <c r="AD53" s="197"/>
      <c r="AE53" s="187"/>
      <c r="AF53" s="189"/>
      <c r="AG53" s="29"/>
      <c r="AH53" s="197"/>
      <c r="AI53" s="198"/>
      <c r="AJ53" s="187"/>
      <c r="AK53" s="16"/>
      <c r="AL53" s="16"/>
      <c r="AN53" s="4">
        <v>1</v>
      </c>
      <c r="AO53" s="4" t="e">
        <f t="shared" si="1"/>
        <v>#REF!</v>
      </c>
    </row>
    <row r="54" spans="1:41" s="4" customFormat="1" ht="13.2" outlineLevel="1" x14ac:dyDescent="0.25">
      <c r="A54" s="16" t="s">
        <v>82</v>
      </c>
      <c r="B54" s="186"/>
      <c r="C54" s="187"/>
      <c r="D54" s="188" t="s">
        <v>107</v>
      </c>
      <c r="E54" s="1" t="s">
        <v>211</v>
      </c>
      <c r="F54" s="189" t="s">
        <v>201</v>
      </c>
      <c r="G54" s="29" t="s">
        <v>86</v>
      </c>
      <c r="H54" s="190" t="s">
        <v>87</v>
      </c>
      <c r="I54" s="190" t="s">
        <v>553</v>
      </c>
      <c r="J54" s="191" t="s">
        <v>108</v>
      </c>
      <c r="K54" s="192" t="s">
        <v>2429</v>
      </c>
      <c r="L54" s="189" t="s">
        <v>203</v>
      </c>
      <c r="M54" s="193" t="s">
        <v>204</v>
      </c>
      <c r="N54" s="13" t="s">
        <v>599</v>
      </c>
      <c r="O54" s="194" t="s">
        <v>93</v>
      </c>
      <c r="P54" s="31" t="s">
        <v>94</v>
      </c>
      <c r="Q54" s="196" t="s">
        <v>94</v>
      </c>
      <c r="R54" s="31" t="s">
        <v>94</v>
      </c>
      <c r="S54" s="196" t="s">
        <v>94</v>
      </c>
      <c r="T54" s="31" t="s">
        <v>94</v>
      </c>
      <c r="U54" s="196" t="s">
        <v>94</v>
      </c>
      <c r="V54" s="32" t="s">
        <v>94</v>
      </c>
      <c r="W54" s="189" t="s">
        <v>107</v>
      </c>
      <c r="X54" s="187" t="s">
        <v>2136</v>
      </c>
      <c r="Y54" s="197"/>
      <c r="Z54" s="187"/>
      <c r="AA54" s="186" t="s">
        <v>95</v>
      </c>
      <c r="AB54" s="187"/>
      <c r="AC54" s="16"/>
      <c r="AD54" s="197"/>
      <c r="AE54" s="187"/>
      <c r="AF54" s="189"/>
      <c r="AG54" s="29"/>
      <c r="AH54" s="197"/>
      <c r="AI54" s="198"/>
      <c r="AJ54" s="187"/>
      <c r="AK54" s="16"/>
      <c r="AL54" s="16"/>
      <c r="AN54" s="4">
        <v>1</v>
      </c>
      <c r="AO54" s="4" t="e">
        <f t="shared" si="1"/>
        <v>#REF!</v>
      </c>
    </row>
    <row r="55" spans="1:41" s="4" customFormat="1" ht="13.2" outlineLevel="1" x14ac:dyDescent="0.25">
      <c r="A55" s="16" t="s">
        <v>82</v>
      </c>
      <c r="B55" s="186"/>
      <c r="C55" s="187"/>
      <c r="D55" s="188" t="s">
        <v>107</v>
      </c>
      <c r="E55" s="1" t="s">
        <v>212</v>
      </c>
      <c r="F55" s="189" t="s">
        <v>201</v>
      </c>
      <c r="G55" s="29" t="s">
        <v>86</v>
      </c>
      <c r="H55" s="190" t="s">
        <v>87</v>
      </c>
      <c r="I55" s="190" t="s">
        <v>553</v>
      </c>
      <c r="J55" s="191" t="s">
        <v>108</v>
      </c>
      <c r="K55" s="192" t="s">
        <v>2430</v>
      </c>
      <c r="L55" s="189" t="s">
        <v>203</v>
      </c>
      <c r="M55" s="193" t="s">
        <v>204</v>
      </c>
      <c r="N55" s="13" t="s">
        <v>600</v>
      </c>
      <c r="O55" s="194" t="s">
        <v>93</v>
      </c>
      <c r="P55" s="31" t="s">
        <v>94</v>
      </c>
      <c r="Q55" s="196" t="s">
        <v>94</v>
      </c>
      <c r="R55" s="31" t="s">
        <v>94</v>
      </c>
      <c r="S55" s="196" t="s">
        <v>94</v>
      </c>
      <c r="T55" s="31" t="s">
        <v>94</v>
      </c>
      <c r="U55" s="196" t="s">
        <v>94</v>
      </c>
      <c r="V55" s="32" t="s">
        <v>94</v>
      </c>
      <c r="W55" s="189" t="s">
        <v>107</v>
      </c>
      <c r="X55" s="187" t="s">
        <v>2136</v>
      </c>
      <c r="Y55" s="197"/>
      <c r="Z55" s="187"/>
      <c r="AA55" s="186" t="s">
        <v>95</v>
      </c>
      <c r="AB55" s="187"/>
      <c r="AC55" s="16"/>
      <c r="AD55" s="197"/>
      <c r="AE55" s="187"/>
      <c r="AF55" s="189"/>
      <c r="AG55" s="29"/>
      <c r="AH55" s="197"/>
      <c r="AI55" s="198"/>
      <c r="AJ55" s="187"/>
      <c r="AK55" s="16"/>
      <c r="AL55" s="16"/>
      <c r="AN55" s="4">
        <v>1</v>
      </c>
      <c r="AO55" s="4" t="e">
        <f t="shared" si="1"/>
        <v>#REF!</v>
      </c>
    </row>
    <row r="56" spans="1:41" s="4" customFormat="1" ht="13.2" outlineLevel="1" x14ac:dyDescent="0.25">
      <c r="A56" s="16" t="s">
        <v>82</v>
      </c>
      <c r="B56" s="186"/>
      <c r="C56" s="187"/>
      <c r="D56" s="188" t="s">
        <v>107</v>
      </c>
      <c r="E56" s="1" t="s">
        <v>211</v>
      </c>
      <c r="F56" s="189" t="s">
        <v>201</v>
      </c>
      <c r="G56" s="29" t="s">
        <v>86</v>
      </c>
      <c r="H56" s="190" t="s">
        <v>87</v>
      </c>
      <c r="I56" s="190" t="s">
        <v>553</v>
      </c>
      <c r="J56" s="191" t="s">
        <v>108</v>
      </c>
      <c r="K56" s="192" t="s">
        <v>2431</v>
      </c>
      <c r="L56" s="189" t="s">
        <v>203</v>
      </c>
      <c r="M56" s="193" t="s">
        <v>204</v>
      </c>
      <c r="N56" s="13" t="s">
        <v>599</v>
      </c>
      <c r="O56" s="194" t="s">
        <v>93</v>
      </c>
      <c r="P56" s="31" t="s">
        <v>94</v>
      </c>
      <c r="Q56" s="196" t="s">
        <v>94</v>
      </c>
      <c r="R56" s="31" t="s">
        <v>94</v>
      </c>
      <c r="S56" s="196" t="s">
        <v>94</v>
      </c>
      <c r="T56" s="31" t="s">
        <v>94</v>
      </c>
      <c r="U56" s="196" t="s">
        <v>94</v>
      </c>
      <c r="V56" s="32" t="s">
        <v>94</v>
      </c>
      <c r="W56" s="189" t="s">
        <v>107</v>
      </c>
      <c r="X56" s="187" t="s">
        <v>2136</v>
      </c>
      <c r="Y56" s="197"/>
      <c r="Z56" s="187"/>
      <c r="AA56" s="186" t="s">
        <v>95</v>
      </c>
      <c r="AB56" s="187"/>
      <c r="AC56" s="16"/>
      <c r="AD56" s="197"/>
      <c r="AE56" s="187"/>
      <c r="AF56" s="189"/>
      <c r="AG56" s="29"/>
      <c r="AH56" s="197"/>
      <c r="AI56" s="198"/>
      <c r="AJ56" s="187"/>
      <c r="AK56" s="16"/>
      <c r="AL56" s="16"/>
      <c r="AN56" s="4">
        <v>1</v>
      </c>
      <c r="AO56" s="4" t="e">
        <f t="shared" si="1"/>
        <v>#REF!</v>
      </c>
    </row>
    <row r="57" spans="1:41" s="4" customFormat="1" ht="13.2" outlineLevel="1" x14ac:dyDescent="0.25">
      <c r="A57" s="16" t="s">
        <v>82</v>
      </c>
      <c r="B57" s="186"/>
      <c r="C57" s="187"/>
      <c r="D57" s="188" t="s">
        <v>107</v>
      </c>
      <c r="E57" s="1" t="s">
        <v>212</v>
      </c>
      <c r="F57" s="189" t="s">
        <v>201</v>
      </c>
      <c r="G57" s="29" t="s">
        <v>86</v>
      </c>
      <c r="H57" s="190" t="s">
        <v>87</v>
      </c>
      <c r="I57" s="190" t="s">
        <v>553</v>
      </c>
      <c r="J57" s="191" t="s">
        <v>108</v>
      </c>
      <c r="K57" s="192" t="s">
        <v>2432</v>
      </c>
      <c r="L57" s="189" t="s">
        <v>203</v>
      </c>
      <c r="M57" s="193" t="s">
        <v>204</v>
      </c>
      <c r="N57" s="13" t="s">
        <v>600</v>
      </c>
      <c r="O57" s="194" t="s">
        <v>93</v>
      </c>
      <c r="P57" s="31" t="s">
        <v>94</v>
      </c>
      <c r="Q57" s="196" t="s">
        <v>94</v>
      </c>
      <c r="R57" s="31" t="s">
        <v>94</v>
      </c>
      <c r="S57" s="196" t="s">
        <v>94</v>
      </c>
      <c r="T57" s="31" t="s">
        <v>94</v>
      </c>
      <c r="U57" s="196" t="s">
        <v>94</v>
      </c>
      <c r="V57" s="32" t="s">
        <v>94</v>
      </c>
      <c r="W57" s="189" t="s">
        <v>107</v>
      </c>
      <c r="X57" s="187" t="s">
        <v>2136</v>
      </c>
      <c r="Y57" s="197"/>
      <c r="Z57" s="187"/>
      <c r="AA57" s="186" t="s">
        <v>95</v>
      </c>
      <c r="AB57" s="187"/>
      <c r="AC57" s="16"/>
      <c r="AD57" s="197"/>
      <c r="AE57" s="187"/>
      <c r="AF57" s="189"/>
      <c r="AG57" s="29"/>
      <c r="AH57" s="197"/>
      <c r="AI57" s="198"/>
      <c r="AJ57" s="187"/>
      <c r="AK57" s="16"/>
      <c r="AL57" s="16"/>
      <c r="AN57" s="4">
        <v>1</v>
      </c>
      <c r="AO57" s="4" t="e">
        <f t="shared" si="1"/>
        <v>#REF!</v>
      </c>
    </row>
    <row r="58" spans="1:41" s="4" customFormat="1" ht="13.2" outlineLevel="1" x14ac:dyDescent="0.25">
      <c r="A58" s="158"/>
      <c r="B58" s="158"/>
      <c r="C58" s="158"/>
      <c r="D58" s="34"/>
      <c r="E58" s="34"/>
      <c r="F58" s="3"/>
      <c r="G58" s="29" t="s">
        <v>86</v>
      </c>
      <c r="H58" s="190" t="s">
        <v>87</v>
      </c>
      <c r="I58" s="190" t="s">
        <v>553</v>
      </c>
      <c r="J58" s="335" t="s">
        <v>108</v>
      </c>
      <c r="K58" s="336" t="s">
        <v>2608</v>
      </c>
      <c r="L58" s="352" t="s">
        <v>210</v>
      </c>
      <c r="M58" s="353" t="s">
        <v>204</v>
      </c>
      <c r="N58" s="395"/>
      <c r="O58" s="194"/>
      <c r="P58" s="31"/>
      <c r="Q58" s="196"/>
      <c r="R58" s="31"/>
      <c r="S58" s="196"/>
      <c r="T58" s="31"/>
      <c r="U58" s="196"/>
      <c r="V58" s="32"/>
      <c r="W58" s="352"/>
      <c r="X58" s="359"/>
      <c r="Y58" s="197"/>
      <c r="Z58" s="187"/>
      <c r="AA58" s="186" t="s">
        <v>95</v>
      </c>
      <c r="AB58" s="187"/>
      <c r="AC58" s="158"/>
      <c r="AD58" s="158"/>
      <c r="AE58" s="158"/>
      <c r="AF58" s="3"/>
      <c r="AG58" s="158"/>
      <c r="AH58" s="158"/>
      <c r="AI58" s="158"/>
      <c r="AJ58" s="158"/>
      <c r="AK58" s="158"/>
      <c r="AL58" s="158"/>
    </row>
    <row r="59" spans="1:41" s="4" customFormat="1" ht="13.2" outlineLevel="1" x14ac:dyDescent="0.25">
      <c r="A59" s="158"/>
      <c r="B59" s="158"/>
      <c r="C59" s="158"/>
      <c r="D59" s="34"/>
      <c r="E59" s="34"/>
      <c r="F59" s="3"/>
      <c r="G59" s="378"/>
      <c r="H59" s="354"/>
      <c r="I59" s="354"/>
      <c r="J59" s="395"/>
      <c r="K59" s="395"/>
      <c r="L59" s="354"/>
      <c r="M59" s="354"/>
      <c r="N59" s="395"/>
      <c r="O59" s="325"/>
      <c r="P59" s="326"/>
      <c r="Q59" s="325"/>
      <c r="R59" s="326"/>
      <c r="S59" s="325"/>
      <c r="T59" s="326"/>
      <c r="U59" s="325"/>
      <c r="V59" s="326"/>
      <c r="W59" s="354"/>
      <c r="X59" s="378"/>
      <c r="Y59" s="16"/>
      <c r="Z59" s="16"/>
      <c r="AA59" s="16"/>
      <c r="AB59" s="16"/>
      <c r="AC59" s="158"/>
      <c r="AD59" s="158"/>
      <c r="AE59" s="158"/>
      <c r="AF59" s="3"/>
      <c r="AG59" s="158"/>
      <c r="AH59" s="158"/>
      <c r="AI59" s="158"/>
      <c r="AJ59" s="158"/>
      <c r="AK59" s="158"/>
      <c r="AL59" s="158"/>
    </row>
    <row r="60" spans="1:41" s="4" customFormat="1" ht="13.2" outlineLevel="1" x14ac:dyDescent="0.25">
      <c r="A60" s="158"/>
      <c r="B60" s="158"/>
      <c r="C60" s="158"/>
      <c r="D60" s="34"/>
      <c r="E60" s="34"/>
      <c r="F60" s="3"/>
      <c r="G60" s="378"/>
      <c r="H60" s="354"/>
      <c r="I60" s="354"/>
      <c r="J60" s="395"/>
      <c r="K60" s="395"/>
      <c r="L60" s="354"/>
      <c r="M60" s="516" t="s">
        <v>2627</v>
      </c>
      <c r="N60" s="516"/>
      <c r="O60" s="516"/>
      <c r="P60" s="516"/>
      <c r="Q60" s="516"/>
      <c r="R60" s="516"/>
      <c r="S60" s="516"/>
      <c r="T60" s="516"/>
      <c r="U60" s="516"/>
      <c r="V60" s="516"/>
      <c r="W60" s="516"/>
      <c r="X60" s="516"/>
      <c r="Y60" s="516"/>
      <c r="Z60" s="516"/>
      <c r="AA60" s="516"/>
      <c r="AB60" s="516"/>
      <c r="AC60" s="158"/>
      <c r="AD60" s="158"/>
      <c r="AE60" s="158"/>
      <c r="AF60" s="3"/>
      <c r="AG60" s="158"/>
      <c r="AH60" s="158"/>
      <c r="AI60" s="158"/>
      <c r="AJ60" s="158"/>
      <c r="AK60" s="158"/>
      <c r="AL60" s="158"/>
    </row>
    <row r="61" spans="1:41" s="4" customFormat="1" ht="13.2" x14ac:dyDescent="0.25">
      <c r="G61" s="378"/>
      <c r="H61" s="354"/>
      <c r="I61" s="354"/>
      <c r="J61" s="395"/>
      <c r="K61" s="395"/>
      <c r="L61" s="354"/>
      <c r="M61" s="516" t="s">
        <v>2601</v>
      </c>
      <c r="N61" s="516"/>
      <c r="O61" s="516"/>
      <c r="P61" s="516"/>
      <c r="Q61" s="516"/>
      <c r="R61" s="516"/>
      <c r="S61" s="516"/>
      <c r="T61" s="516"/>
      <c r="U61" s="516"/>
      <c r="V61" s="516"/>
      <c r="W61" s="516"/>
      <c r="X61" s="516"/>
      <c r="Y61" s="516"/>
      <c r="Z61" s="516"/>
      <c r="AA61" s="516"/>
      <c r="AB61" s="516"/>
    </row>
    <row r="62" spans="1:41" s="4" customFormat="1" ht="13.2" x14ac:dyDescent="0.25">
      <c r="K62" s="3"/>
      <c r="L62" s="3"/>
      <c r="M62" s="3"/>
      <c r="N62" s="3"/>
    </row>
    <row r="63" spans="1:41" s="4" customFormat="1" ht="13.8" thickBot="1" x14ac:dyDescent="0.3">
      <c r="D63" s="4" t="s">
        <v>126</v>
      </c>
      <c r="H63" s="4" t="s">
        <v>28</v>
      </c>
      <c r="I63" s="158" t="str">
        <f>T(F16)</f>
        <v>R712_P643_64</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AO30</f>
        <v>ANALOG INFORMATION FROM IED IED name R712_P643_64</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R712_P643_64</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R712_P643_64</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R712_P643_64</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R712_P643_64</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R712_P643_64</v>
      </c>
    </row>
    <row r="76" spans="1:41" s="4" customFormat="1" ht="13.2" x14ac:dyDescent="0.25">
      <c r="F76" s="159"/>
      <c r="G76" s="159"/>
      <c r="O76" s="158"/>
      <c r="P76" s="158"/>
      <c r="AJ76" s="20"/>
    </row>
    <row r="77" spans="1:41" s="4" customFormat="1" ht="13.8" thickBot="1" x14ac:dyDescent="0.3">
      <c r="D77" s="4" t="s">
        <v>156</v>
      </c>
      <c r="H77" s="4" t="s">
        <v>28</v>
      </c>
      <c r="I77" s="158" t="str">
        <f>T(F16)</f>
        <v>R712_P643_64</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R712_P643_64</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R712_P643_64</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R712_P643_64</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R712_P643_64</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M60:AB60"/>
    <mergeCell ref="M61:P61"/>
    <mergeCell ref="Q61:T61"/>
    <mergeCell ref="U61:X61"/>
    <mergeCell ref="Y61:AB61"/>
  </mergeCells>
  <phoneticPr fontId="13" type="noConversion"/>
  <dataValidations count="30">
    <dataValidation type="list" allowBlank="1" showInputMessage="1" showErrorMessage="1" sqref="E89:E104" xr:uid="{00000000-0002-0000-1300-000000000000}">
      <formula1>"OR,AND,NOR,NAND"</formula1>
    </dataValidation>
    <dataValidation type="list" allowBlank="1" showInputMessage="1" showErrorMessage="1" prompt="SPS : Single_x000a_" sqref="G89:G104" xr:uid="{00000000-0002-0000-1300-000001000000}">
      <formula1>"SPS"</formula1>
    </dataValidation>
    <dataValidation type="whole" allowBlank="1" showInputMessage="1" showErrorMessage="1" sqref="D89:D104" xr:uid="{00000000-0002-0000-1300-000002000000}">
      <formula1>1</formula1>
      <formula2>32</formula2>
    </dataValidation>
    <dataValidation type="list" operator="lessThanOrEqual" allowBlank="1" showInputMessage="1" sqref="AJ89:AJ104" xr:uid="{00000000-0002-0000-1300-000003000000}">
      <formula1>"GroupSPS,"</formula1>
    </dataValidation>
    <dataValidation type="list" allowBlank="1" showInputMessage="1" showErrorMessage="1" sqref="AA109:AA124 AA89:AA104 AA20:AA59" xr:uid="{00000000-0002-0000-1300-000004000000}">
      <formula1>"None,5,6,7,8,9,10,11,12,13,14,15,17"</formula1>
    </dataValidation>
    <dataValidation type="list" allowBlank="1" showInputMessage="1" showErrorMessage="1" prompt="SPS : Single_x000a_DPS : Dual_x000a_MPS : Multiple_x000a_" sqref="G109:G124 G20:G61" xr:uid="{00000000-0002-0000-1300-000005000000}">
      <formula1>"SPS,DPS,MPS,"</formula1>
    </dataValidation>
    <dataValidation type="list" operator="lessThanOrEqual" allowBlank="1" showInputMessage="1" sqref="AJ129:AJ138 AJ109:AJ124 AJ20:AJ29 AJ31:AJ60" xr:uid="{00000000-0002-0000-13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20:F29 F31:F60" xr:uid="{00000000-0002-0000-13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xr:uid="{00000000-0002-0000-1300-000008000000}">
      <formula1>16</formula1>
    </dataValidation>
    <dataValidation type="list" allowBlank="1" showInputMessage="1" showErrorMessage="1" prompt="SPC : Single_x000a_DPC : Dual" sqref="G129:G138" xr:uid="{00000000-0002-0000-1300-000009000000}">
      <formula1>"SPC,DPC"</formula1>
    </dataValidation>
    <dataValidation type="list" operator="lessThanOrEqual" allowBlank="1" showInputMessage="1" sqref="AJ143:AJ158 AJ30 AJ67:AJ69" xr:uid="{00000000-0002-0000-1300-00000A000000}">
      <formula1>MV_Types</formula1>
    </dataValidation>
    <dataValidation type="list" allowBlank="1" showInputMessage="1" showErrorMessage="1" errorTitle="Unknown Profile !" error="This profile does not exist : please create it before in [Electric Functions] or [System Functions]" sqref="F143:F158 F30 F67:F69" xr:uid="{00000000-0002-0000-1300-00000B000000}">
      <formula1>OFFSET(INDIRECT("MV__ELEC_PROFILES"),0,0,,COUNTA(INDIRECT("MV__ELEC_PROFILES")))</formula1>
    </dataValidation>
    <dataValidation type="list" operator="lessThanOrEqual" allowBlank="1" showInputMessage="1" showErrorMessage="1" sqref="L163:L178 L80:L83" xr:uid="{00000000-0002-0000-13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1300-00000D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74:AK75 AK80:AK83 AE74:AE75 AE80:AE83 AB74:AC75 AB80:AC83 AE30 AE67:AE69 AK67:AK69 AG67:AG69 AB67:AC69 AB20:AC57 AG20:AG60 AK20:AK60 AC58:AC60 AB58:AB59" xr:uid="{00000000-0002-0000-1300-00000E000000}">
      <formula1>"Yes,No"</formula1>
    </dataValidation>
    <dataValidation type="textLength" operator="lessThanOrEqual" allowBlank="1" showInputMessage="1" showErrorMessage="1" error="Maximum length is 16 car." sqref="H183:J198 H163:J178 H143:J158 H129:J138 H74:J75 H67:J69 H80:J83" xr:uid="{00000000-0002-0000-1300-00000F000000}">
      <formula1>16</formula1>
    </dataValidation>
    <dataValidation type="textLength" operator="lessThanOrEqual" allowBlank="1" showInputMessage="1" showErrorMessage="1" sqref="N183:N198 N163:N178 N143:N158 N129:N138 H109:J124 L109:N124 H89:J104 L89:N104 N74:N75 N80:N83 N67:N69 N61:P61 L20:N57 L58:L61 M58:N59 H20:J61" xr:uid="{00000000-0002-0000-1300-000010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74:AL75 AH65:AJ65 AJ79:AJ83 AH19:AJ19 AH79:AI79 L74:M75 AH73:AJ73 AL67:AL69 L67:M69 AL20:AL60 M60:AB60" xr:uid="{00000000-0002-0000-1300-000011000000}"/>
    <dataValidation type="textLength" operator="lessThanOrEqual" allowBlank="1" showInputMessage="1" showErrorMessage="1" sqref="K183:K198 K163:K178 K143:K158 K129:K138 K109:K124 K89:K104 K72 K74:K75 K80:K83 K67:K69 K20:K61 M61" xr:uid="{00000000-0002-0000-1300-000012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P74:P75 R74:R75 T74:T75 P80:P83 R80:R83 T80:T83 V74:V75 V80:V83 D78 V30 V67:V69 T30 T67:T69 R30 R67:R69 P30 P67:P69 X30 X67:X69" xr:uid="{00000000-0002-0000-1300-000013000000}"/>
    <dataValidation type="whole" allowBlank="1" showInputMessage="1" showErrorMessage="1" sqref="D183:D198 D163:D178 D143:D158 D129:D138 D109:D124" xr:uid="{00000000-0002-0000-1300-000014000000}">
      <formula1>1</formula1>
      <formula2>128</formula2>
    </dataValidation>
    <dataValidation operator="lessThanOrEqual" allowBlank="1" showInputMessage="1" sqref="M183:M198 M163:M178 M80:M83" xr:uid="{00000000-0002-0000-1300-000015000000}"/>
    <dataValidation type="list" operator="lessThanOrEqual" allowBlank="1" showInputMessage="1" prompt="Bay type or Template name" sqref="AH183:AH198 AH163:AH178 AH143:AH158 AH129:AH138 AH109:AH124 AH89:AH104 AH80:AH83 AH74:AH75 AH67:AH69 AH20:AH60" xr:uid="{00000000-0002-0000-1300-000016000000}">
      <formula1>"GB,BB,CB,SB,CK,FB,SH,TF,"</formula1>
    </dataValidation>
    <dataValidation type="list" operator="lessThanOrEqual" allowBlank="1" showInputMessage="1" sqref="AJ183:AJ198 AJ74:AJ75" xr:uid="{00000000-0002-0000-1300-000017000000}">
      <formula1>SetPoint_Types</formula1>
    </dataValidation>
    <dataValidation type="whole" allowBlank="1" showInputMessage="1" showErrorMessage="1" sqref="E183:E198 E163:E178 E143:E158 E129:E138 E109:E124" xr:uid="{00000000-0002-0000-1300-000018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1300-000019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74:AI75 AI80:AI83 AI67:AI69 AI20:AI60" xr:uid="{00000000-0002-0000-1300-00001A000000}">
      <formula1>MODULES_AUTOMATIONS_TYPES</formula1>
    </dataValidation>
    <dataValidation type="list" allowBlank="1" showInputMessage="1" sqref="AF183:AF198 AF163:AF178 AF143:AF158 AF129:AF138 AF109:AF124 AF89:AF104 AF74:AF75 AF80:AF83 AF67:AF69 AF20:AF60" xr:uid="{00000000-0002-0000-1300-00001B000000}">
      <formula1>"Yes,No"</formula1>
    </dataValidation>
    <dataValidation type="list" allowBlank="1" showInputMessage="1" sqref="G183:G198 G163:G178 G143:G158 G74:G75 G80:G83 G30 G67:G69" xr:uid="{00000000-0002-0000-1300-00001C000000}">
      <formula1>"A,V,kV,MV,MVar,W,kW,MW,Hz,°,W/h,kW/h,MW/h,Var/h,kVar/h,Mvar/h,"</formula1>
    </dataValidation>
    <dataValidation type="list" allowBlank="1" showInputMessage="1" showErrorMessage="1" sqref="F11:F14" xr:uid="{00000000-0002-0000-13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1" sqref="G31:M3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2229</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R712_P442_2167HV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2230</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2230</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2230</v>
      </c>
      <c r="J26" s="191" t="s">
        <v>88</v>
      </c>
      <c r="K26" s="192" t="s">
        <v>2390</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2230</v>
      </c>
      <c r="J27" s="191" t="s">
        <v>88</v>
      </c>
      <c r="K27" s="192" t="s">
        <v>2391</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2230</v>
      </c>
      <c r="J28" s="191" t="s">
        <v>88</v>
      </c>
      <c r="K28" s="192" t="s">
        <v>2392</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2230</v>
      </c>
      <c r="J29" s="191" t="s">
        <v>88</v>
      </c>
      <c r="K29" s="192" t="s">
        <v>2393</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2230</v>
      </c>
      <c r="J30" s="191" t="s">
        <v>88</v>
      </c>
      <c r="K30" s="192" t="s">
        <v>619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AO6</f>
        <v>0</v>
      </c>
    </row>
    <row r="31" spans="1:41" s="4" customFormat="1" ht="13.2" outlineLevel="1" x14ac:dyDescent="0.25">
      <c r="A31" s="16"/>
      <c r="B31" s="186"/>
      <c r="C31" s="187"/>
      <c r="D31" s="188"/>
      <c r="E31" s="1"/>
      <c r="F31" s="189"/>
      <c r="G31" s="29" t="s">
        <v>86</v>
      </c>
      <c r="H31" s="190" t="s">
        <v>87</v>
      </c>
      <c r="I31" s="190" t="s">
        <v>2230</v>
      </c>
      <c r="J31" s="335" t="s">
        <v>108</v>
      </c>
      <c r="K31" s="336" t="s">
        <v>2608</v>
      </c>
      <c r="L31" s="352" t="s">
        <v>210</v>
      </c>
      <c r="M31" s="353" t="s">
        <v>204</v>
      </c>
      <c r="N31" s="325"/>
      <c r="O31" s="326"/>
      <c r="P31" s="325"/>
      <c r="Q31" s="326"/>
      <c r="R31" s="325"/>
      <c r="S31" s="326"/>
      <c r="T31" s="325"/>
      <c r="U31" s="326"/>
      <c r="V31" s="354"/>
      <c r="W31" s="378"/>
      <c r="X31" s="16"/>
      <c r="Y31" s="16"/>
      <c r="Z31" s="16"/>
      <c r="AA31" s="16"/>
      <c r="AB31" s="187"/>
      <c r="AC31" s="16"/>
      <c r="AD31" s="197"/>
      <c r="AE31" s="187"/>
      <c r="AF31" s="189"/>
      <c r="AG31" s="29"/>
      <c r="AH31" s="197"/>
      <c r="AI31" s="198"/>
      <c r="AJ31" s="187"/>
      <c r="AK31" s="16"/>
      <c r="AL31" s="16"/>
    </row>
    <row r="32" spans="1:41" s="4" customFormat="1" ht="13.2" outlineLevel="1" x14ac:dyDescent="0.25">
      <c r="A32" s="16"/>
      <c r="B32" s="186"/>
      <c r="C32" s="187"/>
      <c r="D32" s="188"/>
      <c r="E32" s="1"/>
      <c r="F32" s="189"/>
      <c r="G32" s="354"/>
      <c r="H32" s="354"/>
      <c r="I32" s="395"/>
      <c r="J32" s="395"/>
      <c r="K32" s="354"/>
      <c r="L32" s="516" t="s">
        <v>2627</v>
      </c>
      <c r="M32" s="516"/>
      <c r="N32" s="516"/>
      <c r="O32" s="516"/>
      <c r="P32" s="516"/>
      <c r="Q32" s="516"/>
      <c r="R32" s="516"/>
      <c r="S32" s="516"/>
      <c r="T32" s="516"/>
      <c r="U32" s="516"/>
      <c r="V32" s="516"/>
      <c r="W32" s="516"/>
      <c r="X32" s="516"/>
      <c r="Y32" s="516"/>
      <c r="Z32" s="516"/>
      <c r="AA32" s="516"/>
      <c r="AB32" s="187"/>
      <c r="AC32" s="16"/>
      <c r="AD32" s="197"/>
      <c r="AE32" s="187"/>
      <c r="AF32" s="189"/>
      <c r="AG32" s="29"/>
      <c r="AH32" s="197"/>
      <c r="AI32" s="198"/>
      <c r="AJ32" s="187"/>
      <c r="AK32" s="16"/>
      <c r="AL32" s="16"/>
    </row>
    <row r="33" spans="1:41" s="4" customFormat="1" ht="13.2" outlineLevel="1" x14ac:dyDescent="0.25">
      <c r="A33" s="16" t="s">
        <v>82</v>
      </c>
      <c r="B33" s="186"/>
      <c r="C33" s="187"/>
      <c r="D33" s="188"/>
      <c r="E33" s="1"/>
      <c r="F33" s="189" t="s">
        <v>111</v>
      </c>
      <c r="G33" s="354"/>
      <c r="H33" s="354"/>
      <c r="I33" s="395"/>
      <c r="J33" s="395"/>
      <c r="K33" s="354"/>
      <c r="L33" s="516" t="s">
        <v>2601</v>
      </c>
      <c r="M33" s="516"/>
      <c r="N33" s="516"/>
      <c r="O33" s="516"/>
      <c r="P33" s="516"/>
      <c r="Q33" s="516"/>
      <c r="R33" s="516"/>
      <c r="S33" s="516"/>
      <c r="T33" s="516"/>
      <c r="U33" s="516"/>
      <c r="V33" s="516"/>
      <c r="W33" s="516"/>
      <c r="X33" s="516"/>
      <c r="Y33" s="516"/>
      <c r="Z33" s="516"/>
      <c r="AA33" s="516"/>
      <c r="AB33" s="187"/>
      <c r="AC33" s="16" t="s">
        <v>112</v>
      </c>
      <c r="AD33" s="197"/>
      <c r="AE33" s="187"/>
      <c r="AF33" s="189"/>
      <c r="AG33" s="29"/>
      <c r="AH33" s="197"/>
      <c r="AI33" s="198"/>
      <c r="AJ33" s="187"/>
      <c r="AK33" s="16"/>
      <c r="AL33" s="16"/>
      <c r="AN33" s="4">
        <v>1</v>
      </c>
      <c r="AO33" s="4" t="e">
        <f>#REF!</f>
        <v>#REF!</v>
      </c>
    </row>
    <row r="34" spans="1:41" s="4" customFormat="1" ht="13.2" x14ac:dyDescent="0.25">
      <c r="K34" s="3"/>
      <c r="L34" s="3"/>
      <c r="M34" s="3"/>
      <c r="N34" s="3"/>
    </row>
    <row r="35" spans="1:41" s="4" customFormat="1" ht="13.8" thickBot="1" x14ac:dyDescent="0.3">
      <c r="D35" s="4" t="s">
        <v>113</v>
      </c>
      <c r="H35" s="4" t="s">
        <v>28</v>
      </c>
      <c r="I35" s="158" t="s">
        <v>2229</v>
      </c>
      <c r="O35" s="158"/>
      <c r="P35" s="158"/>
    </row>
    <row r="36" spans="1:41" s="4" customFormat="1" ht="13.8" outlineLevel="1" thickBot="1" x14ac:dyDescent="0.3">
      <c r="A36" s="160" t="s">
        <v>29</v>
      </c>
      <c r="B36" s="161" t="s">
        <v>30</v>
      </c>
      <c r="C36" s="162"/>
      <c r="D36" s="161" t="s">
        <v>114</v>
      </c>
      <c r="E36" s="161"/>
      <c r="F36" s="163" t="s">
        <v>32</v>
      </c>
      <c r="G36" s="164"/>
      <c r="H36" s="164"/>
      <c r="I36" s="164"/>
      <c r="J36" s="165"/>
      <c r="K36" s="166" t="s">
        <v>33</v>
      </c>
      <c r="L36" s="163" t="s">
        <v>34</v>
      </c>
      <c r="M36" s="169"/>
      <c r="N36" s="167" t="s">
        <v>33</v>
      </c>
      <c r="O36" s="168" t="s">
        <v>35</v>
      </c>
      <c r="P36" s="161"/>
      <c r="Q36" s="161"/>
      <c r="R36" s="161"/>
      <c r="S36" s="161"/>
      <c r="T36" s="161"/>
      <c r="U36" s="162"/>
      <c r="V36" s="167"/>
      <c r="W36" s="163" t="s">
        <v>36</v>
      </c>
      <c r="X36" s="169"/>
      <c r="Y36" s="168" t="s">
        <v>115</v>
      </c>
      <c r="Z36" s="161" t="s">
        <v>115</v>
      </c>
      <c r="AA36" s="165"/>
      <c r="AB36" s="161" t="s">
        <v>116</v>
      </c>
      <c r="AC36" s="170" t="s">
        <v>39</v>
      </c>
      <c r="AD36" s="168" t="s">
        <v>40</v>
      </c>
      <c r="AE36" s="162"/>
      <c r="AF36" s="163" t="s">
        <v>41</v>
      </c>
      <c r="AG36" s="165" t="s">
        <v>115</v>
      </c>
      <c r="AH36" s="168" t="s">
        <v>42</v>
      </c>
      <c r="AI36" s="168"/>
      <c r="AJ36" s="168"/>
      <c r="AK36" s="170" t="s">
        <v>43</v>
      </c>
      <c r="AL36" s="167"/>
    </row>
    <row r="37" spans="1:41" s="4" customFormat="1" ht="233.4" outlineLevel="1" x14ac:dyDescent="0.25">
      <c r="A37" s="171" t="s">
        <v>44</v>
      </c>
      <c r="B37" s="172" t="s">
        <v>45</v>
      </c>
      <c r="C37" s="171" t="s">
        <v>46</v>
      </c>
      <c r="D37" s="173" t="s">
        <v>47</v>
      </c>
      <c r="E37" s="174" t="s">
        <v>117</v>
      </c>
      <c r="F37" s="175" t="s">
        <v>49</v>
      </c>
      <c r="G37" s="176" t="s">
        <v>118</v>
      </c>
      <c r="H37" s="174" t="s">
        <v>51</v>
      </c>
      <c r="I37" s="174" t="s">
        <v>52</v>
      </c>
      <c r="J37" s="177" t="s">
        <v>53</v>
      </c>
      <c r="K37" s="173" t="s">
        <v>54</v>
      </c>
      <c r="L37" s="175" t="s">
        <v>119</v>
      </c>
      <c r="M37" s="178" t="s">
        <v>120</v>
      </c>
      <c r="N37" s="179" t="s">
        <v>57</v>
      </c>
      <c r="O37" s="175" t="s">
        <v>58</v>
      </c>
      <c r="P37" s="174" t="s">
        <v>59</v>
      </c>
      <c r="Q37" s="174" t="s">
        <v>60</v>
      </c>
      <c r="R37" s="174" t="s">
        <v>61</v>
      </c>
      <c r="S37" s="174" t="s">
        <v>62</v>
      </c>
      <c r="T37" s="174" t="s">
        <v>63</v>
      </c>
      <c r="U37" s="174" t="s">
        <v>64</v>
      </c>
      <c r="V37" s="177" t="s">
        <v>65</v>
      </c>
      <c r="W37" s="180" t="s">
        <v>66</v>
      </c>
      <c r="X37" s="181" t="s">
        <v>67</v>
      </c>
      <c r="Y37" s="201"/>
      <c r="Z37" s="177" t="s">
        <v>69</v>
      </c>
      <c r="AA37" s="202"/>
      <c r="AB37" s="171" t="s">
        <v>121</v>
      </c>
      <c r="AC37" s="182" t="s">
        <v>122</v>
      </c>
      <c r="AD37" s="182" t="s">
        <v>123</v>
      </c>
      <c r="AE37" s="171" t="s">
        <v>124</v>
      </c>
      <c r="AF37" s="175" t="s">
        <v>75</v>
      </c>
      <c r="AG37" s="177"/>
      <c r="AH37" s="175" t="s">
        <v>77</v>
      </c>
      <c r="AI37" s="183" t="s">
        <v>78</v>
      </c>
      <c r="AJ37" s="177" t="s">
        <v>79</v>
      </c>
      <c r="AK37" s="184" t="s">
        <v>80</v>
      </c>
      <c r="AL37" s="185" t="s">
        <v>81</v>
      </c>
    </row>
    <row r="38" spans="1:41" s="4" customFormat="1" ht="13.2" outlineLevel="1" x14ac:dyDescent="0.25">
      <c r="A38" s="16" t="s">
        <v>82</v>
      </c>
      <c r="B38" s="186"/>
      <c r="C38" s="187"/>
      <c r="D38" s="203"/>
      <c r="E38" s="1"/>
      <c r="F38" s="189" t="s">
        <v>111</v>
      </c>
      <c r="G38" s="29" t="s">
        <v>86</v>
      </c>
      <c r="H38" s="190" t="s">
        <v>87</v>
      </c>
      <c r="I38" s="190" t="s">
        <v>2230</v>
      </c>
      <c r="J38" s="191" t="s">
        <v>108</v>
      </c>
      <c r="K38" s="204" t="s">
        <v>2206</v>
      </c>
      <c r="L38" s="189" t="s">
        <v>203</v>
      </c>
      <c r="M38" s="193" t="s">
        <v>204</v>
      </c>
      <c r="N38" s="13" t="s">
        <v>2210</v>
      </c>
      <c r="O38" s="194"/>
      <c r="P38" s="31"/>
      <c r="Q38" s="196"/>
      <c r="R38" s="31"/>
      <c r="S38" s="196"/>
      <c r="T38" s="31"/>
      <c r="U38" s="196"/>
      <c r="V38" s="32"/>
      <c r="W38" s="189" t="s">
        <v>107</v>
      </c>
      <c r="X38" s="187" t="s">
        <v>97</v>
      </c>
      <c r="Y38" s="205"/>
      <c r="Z38" s="187"/>
      <c r="AA38" s="206"/>
      <c r="AB38" s="187"/>
      <c r="AC38" s="16"/>
      <c r="AD38" s="197"/>
      <c r="AE38" s="187"/>
      <c r="AF38" s="189"/>
      <c r="AG38" s="187"/>
      <c r="AH38" s="197"/>
      <c r="AI38" s="198"/>
      <c r="AJ38" s="187"/>
      <c r="AK38" s="16"/>
      <c r="AL38" s="16"/>
      <c r="AN38" s="4">
        <v>2</v>
      </c>
      <c r="AO38" s="4" t="e">
        <f>"DIGITAL INFORMATION TO IED IED name " &amp;#REF!</f>
        <v>#REF!</v>
      </c>
    </row>
    <row r="39" spans="1:41" s="4" customFormat="1" ht="13.2" outlineLevel="1" x14ac:dyDescent="0.25">
      <c r="A39" s="16" t="s">
        <v>82</v>
      </c>
      <c r="B39" s="186"/>
      <c r="C39" s="187"/>
      <c r="D39" s="203"/>
      <c r="E39" s="1"/>
      <c r="F39" s="189" t="s">
        <v>111</v>
      </c>
      <c r="G39" s="29" t="s">
        <v>86</v>
      </c>
      <c r="H39" s="190" t="s">
        <v>87</v>
      </c>
      <c r="I39" s="190" t="s">
        <v>2230</v>
      </c>
      <c r="J39" s="191" t="s">
        <v>108</v>
      </c>
      <c r="K39" s="204" t="s">
        <v>2207</v>
      </c>
      <c r="L39" s="189" t="s">
        <v>203</v>
      </c>
      <c r="M39" s="193" t="s">
        <v>204</v>
      </c>
      <c r="N39" s="13" t="s">
        <v>2211</v>
      </c>
      <c r="O39" s="194"/>
      <c r="P39" s="31"/>
      <c r="Q39" s="196"/>
      <c r="R39" s="31"/>
      <c r="S39" s="196"/>
      <c r="T39" s="31"/>
      <c r="U39" s="196"/>
      <c r="V39" s="32"/>
      <c r="W39" s="189" t="s">
        <v>107</v>
      </c>
      <c r="X39" s="187" t="s">
        <v>104</v>
      </c>
      <c r="Y39" s="205"/>
      <c r="Z39" s="187"/>
      <c r="AA39" s="206"/>
      <c r="AB39" s="187"/>
      <c r="AC39" s="16"/>
      <c r="AD39" s="197"/>
      <c r="AE39" s="187"/>
      <c r="AF39" s="189"/>
      <c r="AG39" s="187"/>
      <c r="AH39" s="197"/>
      <c r="AI39" s="198"/>
      <c r="AJ39" s="187"/>
      <c r="AK39" s="16"/>
      <c r="AL39" s="16"/>
      <c r="AN39" s="4">
        <v>2</v>
      </c>
      <c r="AO39" s="4" t="e">
        <f t="shared" ref="AO39:AO45" si="1">AO38</f>
        <v>#REF!</v>
      </c>
    </row>
    <row r="40" spans="1:41" s="4" customFormat="1" ht="13.2" outlineLevel="1" x14ac:dyDescent="0.25">
      <c r="A40" s="16" t="s">
        <v>82</v>
      </c>
      <c r="B40" s="186"/>
      <c r="C40" s="187"/>
      <c r="D40" s="203"/>
      <c r="E40" s="1"/>
      <c r="F40" s="189" t="s">
        <v>111</v>
      </c>
      <c r="G40" s="29" t="s">
        <v>86</v>
      </c>
      <c r="H40" s="190" t="s">
        <v>87</v>
      </c>
      <c r="I40" s="190" t="s">
        <v>2230</v>
      </c>
      <c r="J40" s="191" t="s">
        <v>108</v>
      </c>
      <c r="K40" s="204" t="s">
        <v>2208</v>
      </c>
      <c r="L40" s="189" t="s">
        <v>203</v>
      </c>
      <c r="M40" s="193" t="s">
        <v>204</v>
      </c>
      <c r="N40" s="13" t="s">
        <v>2212</v>
      </c>
      <c r="O40" s="194"/>
      <c r="P40" s="31"/>
      <c r="Q40" s="196"/>
      <c r="R40" s="31"/>
      <c r="S40" s="196"/>
      <c r="T40" s="31"/>
      <c r="U40" s="196"/>
      <c r="V40" s="32"/>
      <c r="W40" s="189" t="s">
        <v>107</v>
      </c>
      <c r="X40" s="187" t="s">
        <v>217</v>
      </c>
      <c r="Y40" s="205"/>
      <c r="Z40" s="187"/>
      <c r="AA40" s="206"/>
      <c r="AB40" s="187"/>
      <c r="AC40" s="16"/>
      <c r="AD40" s="197"/>
      <c r="AE40" s="187"/>
      <c r="AF40" s="189"/>
      <c r="AG40" s="187"/>
      <c r="AH40" s="197"/>
      <c r="AI40" s="198"/>
      <c r="AJ40" s="187"/>
      <c r="AK40" s="16"/>
      <c r="AL40" s="16"/>
      <c r="AN40" s="4">
        <v>2</v>
      </c>
      <c r="AO40" s="4" t="e">
        <f t="shared" si="1"/>
        <v>#REF!</v>
      </c>
    </row>
    <row r="41" spans="1:41" s="4" customFormat="1" ht="13.2" outlineLevel="1" x14ac:dyDescent="0.25">
      <c r="A41" s="16" t="s">
        <v>82</v>
      </c>
      <c r="B41" s="186"/>
      <c r="C41" s="187"/>
      <c r="D41" s="203"/>
      <c r="E41" s="1"/>
      <c r="F41" s="189" t="s">
        <v>111</v>
      </c>
      <c r="G41" s="29" t="s">
        <v>86</v>
      </c>
      <c r="H41" s="190" t="s">
        <v>87</v>
      </c>
      <c r="I41" s="190" t="s">
        <v>2230</v>
      </c>
      <c r="J41" s="191" t="s">
        <v>108</v>
      </c>
      <c r="K41" s="204" t="s">
        <v>2209</v>
      </c>
      <c r="L41" s="189" t="s">
        <v>203</v>
      </c>
      <c r="M41" s="193" t="s">
        <v>204</v>
      </c>
      <c r="N41" s="13" t="s">
        <v>2213</v>
      </c>
      <c r="O41" s="194"/>
      <c r="P41" s="31"/>
      <c r="Q41" s="196"/>
      <c r="R41" s="31"/>
      <c r="S41" s="196"/>
      <c r="T41" s="31"/>
      <c r="U41" s="196"/>
      <c r="V41" s="32"/>
      <c r="W41" s="189" t="s">
        <v>107</v>
      </c>
      <c r="X41" s="187" t="s">
        <v>207</v>
      </c>
      <c r="Y41" s="205"/>
      <c r="Z41" s="187"/>
      <c r="AA41" s="206"/>
      <c r="AB41" s="187"/>
      <c r="AC41" s="16"/>
      <c r="AD41" s="197"/>
      <c r="AE41" s="187"/>
      <c r="AF41" s="189"/>
      <c r="AG41" s="187"/>
      <c r="AH41" s="197"/>
      <c r="AI41" s="198"/>
      <c r="AJ41" s="187"/>
      <c r="AK41" s="16"/>
      <c r="AL41" s="16"/>
      <c r="AN41" s="4">
        <v>2</v>
      </c>
      <c r="AO41" s="4" t="e">
        <f t="shared" si="1"/>
        <v>#REF!</v>
      </c>
    </row>
    <row r="42" spans="1:41" s="4" customFormat="1" ht="13.2" outlineLevel="1" x14ac:dyDescent="0.25">
      <c r="A42" s="16" t="s">
        <v>82</v>
      </c>
      <c r="B42" s="186"/>
      <c r="C42" s="187"/>
      <c r="D42" s="203"/>
      <c r="E42" s="1"/>
      <c r="F42" s="189" t="s">
        <v>111</v>
      </c>
      <c r="G42" s="340" t="s">
        <v>86</v>
      </c>
      <c r="H42" s="341" t="s">
        <v>87</v>
      </c>
      <c r="I42" s="341" t="s">
        <v>2230</v>
      </c>
      <c r="J42" s="342" t="s">
        <v>108</v>
      </c>
      <c r="K42" s="362" t="s">
        <v>2433</v>
      </c>
      <c r="L42" s="352" t="s">
        <v>90</v>
      </c>
      <c r="M42" s="353" t="s">
        <v>91</v>
      </c>
      <c r="N42" s="354" t="s">
        <v>2214</v>
      </c>
      <c r="O42" s="355"/>
      <c r="P42" s="356"/>
      <c r="Q42" s="357"/>
      <c r="R42" s="356"/>
      <c r="S42" s="357"/>
      <c r="T42" s="356"/>
      <c r="U42" s="357"/>
      <c r="V42" s="358"/>
      <c r="W42" s="352" t="s">
        <v>107</v>
      </c>
      <c r="X42" s="359" t="s">
        <v>208</v>
      </c>
      <c r="Y42" s="205"/>
      <c r="Z42" s="187"/>
      <c r="AA42" s="206"/>
      <c r="AB42" s="187"/>
      <c r="AC42" s="16"/>
      <c r="AD42" s="197"/>
      <c r="AE42" s="187"/>
      <c r="AF42" s="189"/>
      <c r="AG42" s="187"/>
      <c r="AH42" s="197"/>
      <c r="AI42" s="198"/>
      <c r="AJ42" s="187"/>
      <c r="AK42" s="16"/>
      <c r="AL42" s="16"/>
      <c r="AN42" s="4">
        <v>2</v>
      </c>
      <c r="AO42" s="4" t="e">
        <f t="shared" si="1"/>
        <v>#REF!</v>
      </c>
    </row>
    <row r="43" spans="1:41" s="4" customFormat="1" ht="13.2" outlineLevel="1" x14ac:dyDescent="0.25">
      <c r="A43" s="16" t="s">
        <v>82</v>
      </c>
      <c r="B43" s="186"/>
      <c r="C43" s="187"/>
      <c r="D43" s="203"/>
      <c r="E43" s="1"/>
      <c r="F43" s="189" t="s">
        <v>111</v>
      </c>
      <c r="G43" s="340" t="s">
        <v>86</v>
      </c>
      <c r="H43" s="341" t="s">
        <v>87</v>
      </c>
      <c r="I43" s="341" t="s">
        <v>2230</v>
      </c>
      <c r="J43" s="342" t="s">
        <v>108</v>
      </c>
      <c r="K43" s="362" t="s">
        <v>2434</v>
      </c>
      <c r="L43" s="352" t="s">
        <v>90</v>
      </c>
      <c r="M43" s="353" t="s">
        <v>91</v>
      </c>
      <c r="N43" s="354" t="s">
        <v>2215</v>
      </c>
      <c r="O43" s="355"/>
      <c r="P43" s="356"/>
      <c r="Q43" s="357"/>
      <c r="R43" s="356"/>
      <c r="S43" s="357"/>
      <c r="T43" s="356"/>
      <c r="U43" s="357"/>
      <c r="V43" s="358"/>
      <c r="W43" s="352" t="s">
        <v>107</v>
      </c>
      <c r="X43" s="359" t="s">
        <v>211</v>
      </c>
      <c r="Y43" s="205"/>
      <c r="Z43" s="187"/>
      <c r="AA43" s="206"/>
      <c r="AB43" s="187"/>
      <c r="AC43" s="16"/>
      <c r="AD43" s="197"/>
      <c r="AE43" s="187"/>
      <c r="AF43" s="189"/>
      <c r="AG43" s="187"/>
      <c r="AH43" s="197"/>
      <c r="AI43" s="198"/>
      <c r="AJ43" s="187"/>
      <c r="AK43" s="16"/>
      <c r="AL43" s="16"/>
      <c r="AN43" s="4">
        <v>2</v>
      </c>
      <c r="AO43" s="4" t="e">
        <f t="shared" si="1"/>
        <v>#REF!</v>
      </c>
    </row>
    <row r="44" spans="1:41" s="4" customFormat="1" ht="13.2" outlineLevel="1" x14ac:dyDescent="0.25">
      <c r="A44" s="16" t="s">
        <v>82</v>
      </c>
      <c r="B44" s="186"/>
      <c r="C44" s="187"/>
      <c r="D44" s="203"/>
      <c r="E44" s="1"/>
      <c r="F44" s="189" t="s">
        <v>111</v>
      </c>
      <c r="G44" s="340" t="s">
        <v>86</v>
      </c>
      <c r="H44" s="341" t="s">
        <v>87</v>
      </c>
      <c r="I44" s="341" t="s">
        <v>2230</v>
      </c>
      <c r="J44" s="342" t="s">
        <v>108</v>
      </c>
      <c r="K44" s="362" t="s">
        <v>2435</v>
      </c>
      <c r="L44" s="352" t="s">
        <v>90</v>
      </c>
      <c r="M44" s="353" t="s">
        <v>91</v>
      </c>
      <c r="N44" s="354" t="s">
        <v>2216</v>
      </c>
      <c r="O44" s="355"/>
      <c r="P44" s="356"/>
      <c r="Q44" s="357"/>
      <c r="R44" s="356"/>
      <c r="S44" s="357"/>
      <c r="T44" s="356"/>
      <c r="U44" s="357"/>
      <c r="V44" s="358"/>
      <c r="W44" s="352" t="s">
        <v>107</v>
      </c>
      <c r="X44" s="359" t="s">
        <v>212</v>
      </c>
      <c r="Y44" s="205"/>
      <c r="Z44" s="187"/>
      <c r="AA44" s="206"/>
      <c r="AB44" s="187"/>
      <c r="AC44" s="16"/>
      <c r="AD44" s="197"/>
      <c r="AE44" s="187"/>
      <c r="AF44" s="189"/>
      <c r="AG44" s="187"/>
      <c r="AH44" s="197"/>
      <c r="AI44" s="198"/>
      <c r="AJ44" s="187"/>
      <c r="AK44" s="16"/>
      <c r="AL44" s="16"/>
      <c r="AN44" s="4">
        <v>2</v>
      </c>
      <c r="AO44" s="4" t="e">
        <f t="shared" si="1"/>
        <v>#REF!</v>
      </c>
    </row>
    <row r="45" spans="1:41" s="4" customFormat="1" ht="13.2" outlineLevel="1" x14ac:dyDescent="0.25">
      <c r="A45" s="16" t="s">
        <v>82</v>
      </c>
      <c r="B45" s="186"/>
      <c r="C45" s="187"/>
      <c r="D45" s="203"/>
      <c r="E45" s="1"/>
      <c r="F45" s="189" t="s">
        <v>111</v>
      </c>
      <c r="G45" s="340" t="s">
        <v>86</v>
      </c>
      <c r="H45" s="341" t="s">
        <v>87</v>
      </c>
      <c r="I45" s="341" t="s">
        <v>2230</v>
      </c>
      <c r="J45" s="342" t="s">
        <v>108</v>
      </c>
      <c r="K45" s="362" t="s">
        <v>2436</v>
      </c>
      <c r="L45" s="352" t="s">
        <v>90</v>
      </c>
      <c r="M45" s="353" t="s">
        <v>91</v>
      </c>
      <c r="N45" s="354" t="s">
        <v>2217</v>
      </c>
      <c r="O45" s="355"/>
      <c r="P45" s="356"/>
      <c r="Q45" s="357"/>
      <c r="R45" s="356"/>
      <c r="S45" s="357"/>
      <c r="T45" s="356"/>
      <c r="U45" s="357"/>
      <c r="V45" s="358"/>
      <c r="W45" s="352" t="s">
        <v>107</v>
      </c>
      <c r="X45" s="359" t="s">
        <v>227</v>
      </c>
      <c r="Y45" s="205"/>
      <c r="Z45" s="187"/>
      <c r="AA45" s="206"/>
      <c r="AB45" s="187"/>
      <c r="AC45" s="16"/>
      <c r="AD45" s="197"/>
      <c r="AE45" s="187"/>
      <c r="AF45" s="189"/>
      <c r="AG45" s="187"/>
      <c r="AH45" s="197"/>
      <c r="AI45" s="198"/>
      <c r="AJ45" s="187"/>
      <c r="AK45" s="16"/>
      <c r="AL45" s="16"/>
      <c r="AN45" s="4">
        <v>2</v>
      </c>
      <c r="AO45" s="4" t="e">
        <f t="shared" si="1"/>
        <v>#REF!</v>
      </c>
    </row>
    <row r="46" spans="1:41" s="4" customFormat="1" ht="13.2" x14ac:dyDescent="0.25">
      <c r="K46" s="3"/>
      <c r="L46" s="3"/>
      <c r="M46" s="3"/>
      <c r="N46" s="3"/>
    </row>
    <row r="47" spans="1:41" s="4" customFormat="1" ht="13.8" thickBot="1" x14ac:dyDescent="0.3">
      <c r="D47" s="4" t="s">
        <v>126</v>
      </c>
      <c r="H47" s="4" t="s">
        <v>28</v>
      </c>
      <c r="I47" s="158" t="s">
        <v>2229</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2230</v>
      </c>
      <c r="J50" s="191" t="s">
        <v>88</v>
      </c>
      <c r="K50" s="210" t="s">
        <v>2220</v>
      </c>
      <c r="L50" s="199" t="s">
        <v>284</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R712_P442_2167HV</v>
      </c>
    </row>
    <row r="51" spans="1:41" s="4" customFormat="1" ht="13.2" outlineLevel="1" x14ac:dyDescent="0.25">
      <c r="A51" s="16" t="s">
        <v>82</v>
      </c>
      <c r="B51" s="186"/>
      <c r="C51" s="187"/>
      <c r="D51" s="203"/>
      <c r="E51" s="1"/>
      <c r="F51" s="189" t="s">
        <v>111</v>
      </c>
      <c r="G51" s="29" t="s">
        <v>86</v>
      </c>
      <c r="H51" s="190" t="s">
        <v>87</v>
      </c>
      <c r="I51" s="190" t="s">
        <v>2231</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R712_P442_2167HV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R712_P442_2167HV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R712_P442_2167HV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2229</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R712_P442_2167HV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R712_P442_2167HV</v>
      </c>
    </row>
    <row r="60" spans="1:41" s="4" customFormat="1" ht="13.2" x14ac:dyDescent="0.25">
      <c r="F60" s="159"/>
      <c r="G60" s="159"/>
      <c r="O60" s="158"/>
      <c r="P60" s="158"/>
      <c r="AJ60" s="20"/>
    </row>
    <row r="61" spans="1:41" s="4" customFormat="1" ht="13.8" thickBot="1" x14ac:dyDescent="0.3">
      <c r="D61" s="4" t="s">
        <v>156</v>
      </c>
      <c r="H61" s="4" t="s">
        <v>28</v>
      </c>
      <c r="I61" s="158" t="s">
        <v>2229</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R712_P442_2167HV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R712_P442_2167HV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R712_P442_2167HV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R712_P442_2167HV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2:AA32"/>
    <mergeCell ref="L33:O33"/>
    <mergeCell ref="P33:S33"/>
    <mergeCell ref="T33:W33"/>
    <mergeCell ref="X33:AA33"/>
  </mergeCells>
  <dataValidations count="30">
    <dataValidation type="list" allowBlank="1" showInputMessage="1" showErrorMessage="1" sqref="F11:F14" xr:uid="{00000000-0002-0000-2600-000000000000}">
      <formula1>"1,2,3,4"</formula1>
    </dataValidation>
    <dataValidation type="list" allowBlank="1" showInputMessage="1" sqref="G167:G182 G147:G162 G127:G142 G64:G67 G58:G59 G52:G53" xr:uid="{00000000-0002-0000-2600-000001000000}">
      <formula1>"A,V,kV,MV,MVar,W,kW,MW,Hz,°,W/h,kW/h,MW/h,Var/h,kVar/h,Mvar/h,"</formula1>
    </dataValidation>
    <dataValidation type="list" allowBlank="1" showInputMessage="1" sqref="AF167:AF182 AF147:AF162 AF127:AF142 AF113:AF122 AF93:AF108 AF73:AF88 AF38:AF45 AF50:AF53 AF58:AF59 AF64:AF67 AF20:AF33" xr:uid="{00000000-0002-0000-2600-000002000000}">
      <formula1>"Yes,No"</formula1>
    </dataValidation>
    <dataValidation type="list" operator="lessThanOrEqual" allowBlank="1" showInputMessage="1" prompt="Module type or Template name" sqref="AI167:AI182 AI147:AI162 AI127:AI142 AI113:AI122 AI93:AI108 AI73:AI88 AI38:AI45 AI50:AI53 AI58:AI59 AI64:AI67 AI20:AI33" xr:uid="{00000000-0002-0000-26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2600-000004000000}">
      <formula1>OFFSET(INDIRECT("SP__ELEC_PROFILES"),0,0,,COUNTA(INDIRECT("SP__ELEC_PROFILES")))</formula1>
    </dataValidation>
    <dataValidation type="whole" allowBlank="1" showInputMessage="1" showErrorMessage="1" sqref="E167:E182 E147:E162 E127:E142 E113:E122 E93:E108" xr:uid="{00000000-0002-0000-2600-000005000000}">
      <formula1>1</formula1>
      <formula2>2048</formula2>
    </dataValidation>
    <dataValidation type="list" operator="lessThanOrEqual" allowBlank="1" showInputMessage="1" sqref="AJ167:AJ182 AJ58:AJ59" xr:uid="{00000000-0002-0000-2600-000006000000}">
      <formula1>SetPoint_Types</formula1>
    </dataValidation>
    <dataValidation type="list" operator="lessThanOrEqual" allowBlank="1" showInputMessage="1" prompt="Bay type or Template name" sqref="AH167:AH182 AH147:AH162 AH127:AH142 AH113:AH122 AH93:AH108 AH73:AH88 AH64:AH67 AH58:AH59 AH50:AH53 AH38:AH45 AH20:AH33" xr:uid="{00000000-0002-0000-2600-000007000000}">
      <formula1>"GB,BB,CB,SB,CK,FB,SH,TF,"</formula1>
    </dataValidation>
    <dataValidation operator="lessThanOrEqual" allowBlank="1" showInputMessage="1" sqref="M167:M182 M147:M162 M64:M67" xr:uid="{00000000-0002-0000-2600-000008000000}"/>
    <dataValidation type="whole" allowBlank="1" showInputMessage="1" showErrorMessage="1" sqref="D167:D182 D147:D162 D127:D142 D113:D122 D93:D108" xr:uid="{00000000-0002-0000-26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600-00000A000000}"/>
    <dataValidation type="textLength" operator="lessThanOrEqual" allowBlank="1" showInputMessage="1" showErrorMessage="1" sqref="K167:K182 K147:K162 K127:K142 K113:K122 K93:K108 K73:K88 K56 K38:K45 K58:K59 K64:K67 K52:K53 K20:K31 L33 J32:J33" xr:uid="{00000000-0002-0000-26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8:AL45 AH49:AJ49 AH37:AJ37 AJ63:AJ67 AH19:AJ19 AH63:AI63 L58:M59 AH57:AJ57 L52:M53 AL20:AL33 L32:AA32" xr:uid="{00000000-0002-0000-2600-00000C000000}"/>
    <dataValidation type="textLength" operator="lessThanOrEqual" allowBlank="1" showInputMessage="1" showErrorMessage="1" sqref="N167:N182 N147:N162 N127:N142 N113:N122 H93:J108 L93:N108 H73:J88 L73:N88 N64:N67 N58:N59 L38:N45 N52:N53 L50:N51 H50:J51 L31:M31 H38:J45 L20:N30 M33:O33 G32:I33 K32:K33 H20:J31" xr:uid="{00000000-0002-0000-2600-00000D000000}">
      <formula1>16</formula1>
    </dataValidation>
    <dataValidation type="textLength" operator="lessThanOrEqual" allowBlank="1" showInputMessage="1" showErrorMessage="1" error="Maximum length is 16 car." sqref="H167:J182 H147:J162 H127:J142 H113:J122 H52:J53 H58:J59 H64:J67" xr:uid="{00000000-0002-0000-26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8:AK45 AK58:AK59 AK64:AK67 AE58:AE59 AE64:AE67 AB58:AC59 AB50:AC53 AB38:AC45 AG50:AG53 AG38:AG45 AK50:AK53 AB64:AC67 AE50:AE53 AB20:AC33 AG20:AG33 AK20:AK33 AA31" xr:uid="{00000000-0002-0000-26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2600-000010000000}">
      <formula1>OFFSET(INDIRECT("CT__ELEC_PROFILES"),0,0,,COUNTA(INDIRECT("CT__ELEC_PROFILES")))</formula1>
    </dataValidation>
    <dataValidation type="list" operator="lessThanOrEqual" allowBlank="1" showInputMessage="1" showErrorMessage="1" sqref="L147:L162 L64:L67" xr:uid="{00000000-0002-0000-2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2600-000012000000}">
      <formula1>OFFSET(INDIRECT("MV__ELEC_PROFILES"),0,0,,COUNTA(INDIRECT("MV__ELEC_PROFILES")))</formula1>
    </dataValidation>
    <dataValidation type="list" operator="lessThanOrEqual" allowBlank="1" showInputMessage="1" sqref="AJ127:AJ142 AJ50:AJ53" xr:uid="{00000000-0002-0000-2600-000013000000}">
      <formula1>MV_Types</formula1>
    </dataValidation>
    <dataValidation type="list" allowBlank="1" showInputMessage="1" showErrorMessage="1" prompt="SPC : Single_x000a_DPC : Dual" sqref="G113:G122" xr:uid="{00000000-0002-0000-2600-000014000000}">
      <formula1>"SPC,DPC"</formula1>
    </dataValidation>
    <dataValidation type="textLength" operator="lessThanOrEqual" allowBlank="1" showInputMessage="1" showErrorMessage="1" error="Maximum length is 35 car." sqref="L113:M122" xr:uid="{00000000-0002-0000-2600-000015000000}">
      <formula1>16</formula1>
    </dataValidation>
    <dataValidation type="list" allowBlank="1" showInputMessage="1" showErrorMessage="1" errorTitle="Unknown Profile !" error="This profile does not exist : please create it before in [Electric Functions] or [System Functions]" sqref="F113:F122 F93:F108 F73:F88 F20:F33 F38:F45" xr:uid="{00000000-0002-0000-2600-000016000000}">
      <formula1>OFFSET(INDIRECT(CONCATENATE(SUBSTITUTE(LEFT($G20,3)," ","_"),"_ELEC_PROFILES")),0,0,,COUNTA(INDIRECT(CONCATENATE(SUBSTITUTE(LEFT($G20,3)," ","_"),"_ELEC_PROFILES"))))</formula1>
    </dataValidation>
    <dataValidation type="list" operator="lessThanOrEqual" allowBlank="1" showInputMessage="1" sqref="AJ113:AJ122 AJ93:AJ108 AJ20:AJ33 AJ38:AJ45" xr:uid="{00000000-0002-0000-2600-000017000000}">
      <formula1>INDIRECT(SUBSTITUTE(LEFT($G20,3)," ","_"))</formula1>
    </dataValidation>
    <dataValidation type="list" allowBlank="1" showInputMessage="1" showErrorMessage="1" prompt="SPS : Single_x000a_DPS : Dual_x000a_MPS : Multiple_x000a_" sqref="G93:G108 G38:G45 G50:G51 G20:G31" xr:uid="{00000000-0002-0000-2600-000018000000}">
      <formula1>"SPS,DPS,MPS,"</formula1>
    </dataValidation>
    <dataValidation type="list" allowBlank="1" showInputMessage="1" showErrorMessage="1" sqref="AA93:AA108 AA73:AA88 AA20:AA30 Z31" xr:uid="{00000000-0002-0000-2600-000019000000}">
      <formula1>"None,5,6,7,8,9,10,11,12,13,14,15,17"</formula1>
    </dataValidation>
    <dataValidation type="list" operator="lessThanOrEqual" allowBlank="1" showInputMessage="1" sqref="AJ73:AJ88" xr:uid="{00000000-0002-0000-2600-00001A000000}">
      <formula1>"GroupSPS,"</formula1>
    </dataValidation>
    <dataValidation type="whole" allowBlank="1" showInputMessage="1" showErrorMessage="1" sqref="D73:D88" xr:uid="{00000000-0002-0000-2600-00001B000000}">
      <formula1>1</formula1>
      <formula2>32</formula2>
    </dataValidation>
    <dataValidation type="list" allowBlank="1" showInputMessage="1" showErrorMessage="1" prompt="SPS : Single_x000a_" sqref="G73:G88" xr:uid="{00000000-0002-0000-2600-00001C000000}">
      <formula1>"SPS"</formula1>
    </dataValidation>
    <dataValidation type="list" allowBlank="1" showInputMessage="1" showErrorMessage="1" sqref="E73:E88" xr:uid="{00000000-0002-0000-2600-00001D000000}">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49"/>
    <pageSetUpPr fitToPage="1"/>
  </sheetPr>
  <dimension ref="A1:CU184"/>
  <sheetViews>
    <sheetView showGridLines="0"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4" sqref="G34:AA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2232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R712_P442_21/67LV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2232</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2232</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2232</v>
      </c>
      <c r="J26" s="191" t="s">
        <v>88</v>
      </c>
      <c r="K26" s="192" t="s">
        <v>2394</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2232</v>
      </c>
      <c r="J27" s="191" t="s">
        <v>88</v>
      </c>
      <c r="K27" s="192" t="s">
        <v>2395</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2232</v>
      </c>
      <c r="J28" s="191" t="s">
        <v>88</v>
      </c>
      <c r="K28" s="192" t="s">
        <v>2396</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2232</v>
      </c>
      <c r="J29" s="191" t="s">
        <v>88</v>
      </c>
      <c r="K29" s="192" t="s">
        <v>2397</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2232</v>
      </c>
      <c r="J30" s="191" t="s">
        <v>88</v>
      </c>
      <c r="K30" s="192" t="s">
        <v>2639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AO3</f>
        <v>0</v>
      </c>
    </row>
    <row r="31" spans="1:41" s="4" customFormat="1" ht="13.2" outlineLevel="1" x14ac:dyDescent="0.25">
      <c r="A31" s="16" t="s">
        <v>82</v>
      </c>
      <c r="B31" s="186"/>
      <c r="C31" s="187"/>
      <c r="D31" s="188" t="s">
        <v>586</v>
      </c>
      <c r="E31" s="1" t="s">
        <v>323</v>
      </c>
      <c r="F31" s="189" t="s">
        <v>201</v>
      </c>
      <c r="G31" s="29" t="s">
        <v>86</v>
      </c>
      <c r="H31" s="190" t="s">
        <v>87</v>
      </c>
      <c r="I31" s="190" t="s">
        <v>2232</v>
      </c>
      <c r="J31" s="191" t="s">
        <v>88</v>
      </c>
      <c r="K31" s="192" t="s">
        <v>2640</v>
      </c>
      <c r="L31" s="189" t="s">
        <v>210</v>
      </c>
      <c r="M31" s="193" t="s">
        <v>204</v>
      </c>
      <c r="N31" s="13" t="s">
        <v>620</v>
      </c>
      <c r="O31" s="194" t="s">
        <v>93</v>
      </c>
      <c r="P31" s="31" t="s">
        <v>94</v>
      </c>
      <c r="Q31" s="196" t="s">
        <v>94</v>
      </c>
      <c r="R31" s="31" t="s">
        <v>94</v>
      </c>
      <c r="S31" s="196" t="s">
        <v>94</v>
      </c>
      <c r="T31" s="31" t="s">
        <v>94</v>
      </c>
      <c r="U31" s="196" t="s">
        <v>94</v>
      </c>
      <c r="V31" s="32" t="s">
        <v>94</v>
      </c>
      <c r="W31" s="199" t="s">
        <v>2205</v>
      </c>
      <c r="X31" s="187" t="s">
        <v>323</v>
      </c>
      <c r="Y31" s="197"/>
      <c r="Z31" s="187"/>
      <c r="AA31" s="186" t="s">
        <v>95</v>
      </c>
      <c r="AB31" s="187"/>
      <c r="AC31" s="16"/>
      <c r="AD31" s="197"/>
      <c r="AE31" s="187"/>
      <c r="AF31" s="189"/>
      <c r="AG31" s="29"/>
      <c r="AH31" s="197"/>
      <c r="AI31" s="198"/>
      <c r="AJ31" s="187"/>
      <c r="AK31" s="16"/>
      <c r="AL31" s="16"/>
      <c r="AN31" s="4">
        <v>1</v>
      </c>
      <c r="AO31" s="4">
        <f>AO4</f>
        <v>0</v>
      </c>
    </row>
    <row r="32" spans="1:41" s="4" customFormat="1" ht="13.2" outlineLevel="1" x14ac:dyDescent="0.25">
      <c r="A32" s="16" t="s">
        <v>82</v>
      </c>
      <c r="B32" s="186"/>
      <c r="C32" s="187"/>
      <c r="D32" s="188" t="s">
        <v>586</v>
      </c>
      <c r="E32" s="1" t="s">
        <v>323</v>
      </c>
      <c r="F32" s="189" t="s">
        <v>201</v>
      </c>
      <c r="G32" s="29" t="s">
        <v>86</v>
      </c>
      <c r="H32" s="190" t="s">
        <v>87</v>
      </c>
      <c r="I32" s="190" t="s">
        <v>2232</v>
      </c>
      <c r="J32" s="191" t="s">
        <v>88</v>
      </c>
      <c r="K32" s="192" t="s">
        <v>2641</v>
      </c>
      <c r="L32" s="189" t="s">
        <v>210</v>
      </c>
      <c r="M32" s="193" t="s">
        <v>204</v>
      </c>
      <c r="N32" s="13" t="s">
        <v>620</v>
      </c>
      <c r="O32" s="194" t="s">
        <v>93</v>
      </c>
      <c r="P32" s="31" t="s">
        <v>94</v>
      </c>
      <c r="Q32" s="196" t="s">
        <v>94</v>
      </c>
      <c r="R32" s="31" t="s">
        <v>94</v>
      </c>
      <c r="S32" s="196" t="s">
        <v>94</v>
      </c>
      <c r="T32" s="31" t="s">
        <v>94</v>
      </c>
      <c r="U32" s="196" t="s">
        <v>94</v>
      </c>
      <c r="V32" s="32" t="s">
        <v>94</v>
      </c>
      <c r="W32" s="199" t="s">
        <v>2205</v>
      </c>
      <c r="X32" s="187" t="s">
        <v>323</v>
      </c>
      <c r="Y32" s="197"/>
      <c r="Z32" s="187"/>
      <c r="AA32" s="186" t="s">
        <v>95</v>
      </c>
      <c r="AB32" s="187"/>
      <c r="AC32" s="16"/>
      <c r="AD32" s="197"/>
      <c r="AE32" s="187"/>
      <c r="AF32" s="189"/>
      <c r="AG32" s="29"/>
      <c r="AH32" s="197"/>
      <c r="AI32" s="198"/>
      <c r="AJ32" s="187"/>
      <c r="AK32" s="16"/>
      <c r="AL32" s="16"/>
      <c r="AN32" s="4">
        <v>1</v>
      </c>
      <c r="AO32" s="4">
        <f>AO5</f>
        <v>0</v>
      </c>
    </row>
    <row r="33" spans="1:41" s="4" customFormat="1" ht="13.2" outlineLevel="1" x14ac:dyDescent="0.25">
      <c r="A33" s="16" t="s">
        <v>82</v>
      </c>
      <c r="B33" s="186"/>
      <c r="C33" s="187"/>
      <c r="D33" s="188" t="s">
        <v>586</v>
      </c>
      <c r="E33" s="1" t="s">
        <v>323</v>
      </c>
      <c r="F33" s="189" t="s">
        <v>201</v>
      </c>
      <c r="G33" s="29" t="s">
        <v>86</v>
      </c>
      <c r="H33" s="190" t="s">
        <v>87</v>
      </c>
      <c r="I33" s="190" t="s">
        <v>2232</v>
      </c>
      <c r="J33" s="191" t="s">
        <v>88</v>
      </c>
      <c r="K33" s="192" t="s">
        <v>2642</v>
      </c>
      <c r="L33" s="189" t="s">
        <v>210</v>
      </c>
      <c r="M33" s="193" t="s">
        <v>204</v>
      </c>
      <c r="N33" s="13" t="s">
        <v>620</v>
      </c>
      <c r="O33" s="194" t="s">
        <v>93</v>
      </c>
      <c r="P33" s="31" t="s">
        <v>94</v>
      </c>
      <c r="Q33" s="196" t="s">
        <v>94</v>
      </c>
      <c r="R33" s="31" t="s">
        <v>94</v>
      </c>
      <c r="S33" s="196" t="s">
        <v>94</v>
      </c>
      <c r="T33" s="31" t="s">
        <v>94</v>
      </c>
      <c r="U33" s="196" t="s">
        <v>94</v>
      </c>
      <c r="V33" s="32" t="s">
        <v>94</v>
      </c>
      <c r="W33" s="199" t="s">
        <v>2205</v>
      </c>
      <c r="X33" s="187" t="s">
        <v>323</v>
      </c>
      <c r="Y33" s="197"/>
      <c r="Z33" s="187"/>
      <c r="AA33" s="186" t="s">
        <v>95</v>
      </c>
      <c r="AB33" s="187"/>
      <c r="AC33" s="16"/>
      <c r="AD33" s="197"/>
      <c r="AE33" s="187"/>
      <c r="AF33" s="189"/>
      <c r="AG33" s="29"/>
      <c r="AH33" s="197"/>
      <c r="AI33" s="198"/>
      <c r="AJ33" s="187"/>
      <c r="AK33" s="16"/>
      <c r="AL33" s="16"/>
      <c r="AN33" s="4">
        <v>1</v>
      </c>
      <c r="AO33" s="4">
        <f>AO6</f>
        <v>0</v>
      </c>
    </row>
    <row r="34" spans="1:41" s="4" customFormat="1" ht="13.2" outlineLevel="1" x14ac:dyDescent="0.25">
      <c r="A34" s="16"/>
      <c r="B34" s="186"/>
      <c r="C34" s="187"/>
      <c r="D34" s="188"/>
      <c r="E34" s="1"/>
      <c r="F34" s="189"/>
      <c r="G34" s="29" t="s">
        <v>86</v>
      </c>
      <c r="H34" s="190" t="s">
        <v>87</v>
      </c>
      <c r="I34" s="190" t="s">
        <v>2232</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customHeight="1" outlineLevel="1" x14ac:dyDescent="0.25">
      <c r="A35" s="16" t="s">
        <v>82</v>
      </c>
      <c r="B35" s="186"/>
      <c r="C35" s="187"/>
      <c r="D35" s="188"/>
      <c r="E35" s="1"/>
      <c r="F35" s="189" t="s">
        <v>111</v>
      </c>
      <c r="G35" s="354"/>
      <c r="H35" s="354"/>
      <c r="I35" s="395"/>
      <c r="J35" s="395"/>
      <c r="K35" s="354"/>
      <c r="L35" s="516" t="s">
        <v>2627</v>
      </c>
      <c r="M35" s="516"/>
      <c r="N35" s="516"/>
      <c r="O35" s="516"/>
      <c r="P35" s="516"/>
      <c r="Q35" s="516"/>
      <c r="R35" s="516"/>
      <c r="S35" s="516"/>
      <c r="T35" s="516"/>
      <c r="U35" s="516"/>
      <c r="V35" s="516"/>
      <c r="W35" s="516"/>
      <c r="X35" s="516"/>
      <c r="Y35" s="516"/>
      <c r="Z35" s="516"/>
      <c r="AA35" s="516"/>
      <c r="AB35" s="187"/>
      <c r="AC35" s="16" t="s">
        <v>112</v>
      </c>
      <c r="AD35" s="197"/>
      <c r="AE35" s="187"/>
      <c r="AF35" s="189"/>
      <c r="AG35" s="29"/>
      <c r="AH35" s="197"/>
      <c r="AI35" s="198"/>
      <c r="AJ35" s="187"/>
      <c r="AK35" s="16"/>
      <c r="AL35" s="16"/>
      <c r="AN35" s="4">
        <v>1</v>
      </c>
      <c r="AO35" s="4" t="e">
        <f>#REF!</f>
        <v>#REF!</v>
      </c>
    </row>
    <row r="36" spans="1:41" s="4" customFormat="1" ht="13.2" customHeight="1" outlineLevel="1" x14ac:dyDescent="0.25">
      <c r="A36" s="16"/>
      <c r="B36" s="186"/>
      <c r="C36" s="187"/>
      <c r="D36" s="188"/>
      <c r="E36" s="1"/>
      <c r="F36" s="189"/>
      <c r="G36" s="354"/>
      <c r="H36" s="354"/>
      <c r="I36" s="395"/>
      <c r="J36" s="395"/>
      <c r="K36" s="354"/>
      <c r="L36" s="516" t="s">
        <v>2601</v>
      </c>
      <c r="M36" s="516"/>
      <c r="N36" s="516"/>
      <c r="O36" s="516"/>
      <c r="P36" s="516"/>
      <c r="Q36" s="516"/>
      <c r="R36" s="516"/>
      <c r="S36" s="516"/>
      <c r="T36" s="516"/>
      <c r="U36" s="516"/>
      <c r="V36" s="516"/>
      <c r="W36" s="516"/>
      <c r="X36" s="516"/>
      <c r="Y36" s="516"/>
      <c r="Z36" s="516"/>
      <c r="AA36" s="516"/>
      <c r="AB36" s="187"/>
      <c r="AC36" s="16"/>
      <c r="AD36" s="197"/>
      <c r="AE36" s="187"/>
      <c r="AF36" s="189"/>
      <c r="AG36" s="29"/>
      <c r="AH36" s="197"/>
      <c r="AI36" s="198"/>
      <c r="AJ36" s="187"/>
      <c r="AK36" s="16"/>
      <c r="AL36" s="16"/>
    </row>
    <row r="37" spans="1:41" s="4" customFormat="1" ht="13.2" outlineLevel="1" x14ac:dyDescent="0.25">
      <c r="A37" s="16" t="s">
        <v>82</v>
      </c>
      <c r="B37" s="186"/>
      <c r="C37" s="187"/>
      <c r="D37" s="188"/>
      <c r="E37" s="1"/>
      <c r="F37" s="189" t="s">
        <v>111</v>
      </c>
      <c r="G37" s="29"/>
      <c r="H37" s="190"/>
      <c r="I37" s="190"/>
      <c r="J37" s="191"/>
      <c r="K37" s="192"/>
      <c r="L37" s="189"/>
      <c r="M37" s="193"/>
      <c r="N37" s="13"/>
      <c r="O37" s="194"/>
      <c r="P37" s="31"/>
      <c r="Q37" s="196"/>
      <c r="R37" s="31"/>
      <c r="S37" s="196"/>
      <c r="T37" s="31"/>
      <c r="U37" s="196"/>
      <c r="V37" s="32"/>
      <c r="W37" s="189"/>
      <c r="X37" s="187"/>
      <c r="Y37" s="197"/>
      <c r="Z37" s="187"/>
      <c r="AA37" s="186" t="s">
        <v>95</v>
      </c>
      <c r="AB37" s="187"/>
      <c r="AC37" s="16" t="s">
        <v>112</v>
      </c>
      <c r="AD37" s="197"/>
      <c r="AE37" s="187"/>
      <c r="AF37" s="189"/>
      <c r="AG37" s="29"/>
      <c r="AH37" s="197"/>
      <c r="AI37" s="198"/>
      <c r="AJ37" s="187"/>
      <c r="AK37" s="16"/>
      <c r="AL37" s="16"/>
      <c r="AN37" s="4">
        <v>1</v>
      </c>
      <c r="AO37" s="4" t="e">
        <f>#REF!</f>
        <v>#REF!</v>
      </c>
    </row>
    <row r="38" spans="1:41" s="4" customFormat="1" ht="13.2" x14ac:dyDescent="0.25">
      <c r="K38" s="3"/>
      <c r="L38" s="3"/>
      <c r="M38" s="3"/>
      <c r="N38" s="3"/>
    </row>
    <row r="39" spans="1:41" s="4" customFormat="1" ht="13.8" thickBot="1" x14ac:dyDescent="0.3">
      <c r="D39" s="4" t="s">
        <v>113</v>
      </c>
      <c r="H39" s="4" t="s">
        <v>28</v>
      </c>
      <c r="I39" s="158" t="s">
        <v>2232</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86</v>
      </c>
      <c r="H42" s="190" t="s">
        <v>87</v>
      </c>
      <c r="I42" s="190" t="s">
        <v>2232</v>
      </c>
      <c r="J42" s="191" t="s">
        <v>108</v>
      </c>
      <c r="K42" s="204" t="s">
        <v>562</v>
      </c>
      <c r="L42" s="189" t="s">
        <v>203</v>
      </c>
      <c r="M42" s="193" t="s">
        <v>204</v>
      </c>
      <c r="N42" s="13" t="s">
        <v>2225</v>
      </c>
      <c r="O42" s="194"/>
      <c r="P42" s="31"/>
      <c r="Q42" s="196"/>
      <c r="R42" s="31"/>
      <c r="S42" s="196"/>
      <c r="T42" s="31"/>
      <c r="U42" s="196"/>
      <c r="V42" s="32"/>
      <c r="W42" s="189" t="s">
        <v>107</v>
      </c>
      <c r="X42" s="187" t="s">
        <v>97</v>
      </c>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R712_P442_21/67LV</v>
      </c>
    </row>
    <row r="43" spans="1:41" s="4" customFormat="1" ht="13.2" outlineLevel="1" x14ac:dyDescent="0.25">
      <c r="A43" s="16" t="s">
        <v>82</v>
      </c>
      <c r="B43" s="186"/>
      <c r="C43" s="187"/>
      <c r="D43" s="203"/>
      <c r="E43" s="1"/>
      <c r="F43" s="189" t="s">
        <v>111</v>
      </c>
      <c r="G43" s="29" t="s">
        <v>86</v>
      </c>
      <c r="H43" s="190" t="s">
        <v>87</v>
      </c>
      <c r="I43" s="190" t="s">
        <v>2232</v>
      </c>
      <c r="J43" s="191" t="s">
        <v>108</v>
      </c>
      <c r="K43" s="204" t="s">
        <v>568</v>
      </c>
      <c r="L43" s="189" t="s">
        <v>203</v>
      </c>
      <c r="M43" s="193" t="s">
        <v>204</v>
      </c>
      <c r="N43" s="13" t="s">
        <v>2226</v>
      </c>
      <c r="O43" s="194"/>
      <c r="P43" s="31"/>
      <c r="Q43" s="196"/>
      <c r="R43" s="31"/>
      <c r="S43" s="196"/>
      <c r="T43" s="31"/>
      <c r="U43" s="196"/>
      <c r="V43" s="32"/>
      <c r="W43" s="189" t="s">
        <v>107</v>
      </c>
      <c r="X43" s="187" t="s">
        <v>104</v>
      </c>
      <c r="Y43" s="205"/>
      <c r="Z43" s="187"/>
      <c r="AA43" s="206"/>
      <c r="AB43" s="187"/>
      <c r="AC43" s="16"/>
      <c r="AD43" s="197"/>
      <c r="AE43" s="187"/>
      <c r="AF43" s="189"/>
      <c r="AG43" s="187"/>
      <c r="AH43" s="197"/>
      <c r="AI43" s="198"/>
      <c r="AJ43" s="187"/>
      <c r="AK43" s="16"/>
      <c r="AL43" s="16"/>
      <c r="AN43" s="4">
        <v>2</v>
      </c>
      <c r="AO43" s="4" t="str">
        <f t="shared" ref="AO43:AO45" si="1">AO42</f>
        <v>DIGITAL INFORMATION TO IED IED name R712_P442_21/67LV</v>
      </c>
    </row>
    <row r="44" spans="1:41" s="4" customFormat="1" ht="13.2" outlineLevel="1" x14ac:dyDescent="0.25">
      <c r="A44" s="16" t="s">
        <v>82</v>
      </c>
      <c r="B44" s="186"/>
      <c r="C44" s="187"/>
      <c r="D44" s="203"/>
      <c r="E44" s="1"/>
      <c r="F44" s="189" t="s">
        <v>111</v>
      </c>
      <c r="G44" s="29" t="s">
        <v>86</v>
      </c>
      <c r="H44" s="190" t="s">
        <v>87</v>
      </c>
      <c r="I44" s="190" t="s">
        <v>2232</v>
      </c>
      <c r="J44" s="191" t="s">
        <v>108</v>
      </c>
      <c r="K44" s="204" t="s">
        <v>575</v>
      </c>
      <c r="L44" s="189" t="s">
        <v>203</v>
      </c>
      <c r="M44" s="193" t="s">
        <v>204</v>
      </c>
      <c r="N44" s="13" t="s">
        <v>2227</v>
      </c>
      <c r="O44" s="194"/>
      <c r="P44" s="31"/>
      <c r="Q44" s="196"/>
      <c r="R44" s="31"/>
      <c r="S44" s="196"/>
      <c r="T44" s="31"/>
      <c r="U44" s="196"/>
      <c r="V44" s="32"/>
      <c r="W44" s="189" t="s">
        <v>107</v>
      </c>
      <c r="X44" s="187" t="s">
        <v>217</v>
      </c>
      <c r="Y44" s="205"/>
      <c r="Z44" s="187"/>
      <c r="AA44" s="206"/>
      <c r="AB44" s="187"/>
      <c r="AC44" s="16"/>
      <c r="AD44" s="197"/>
      <c r="AE44" s="187"/>
      <c r="AF44" s="189"/>
      <c r="AG44" s="187"/>
      <c r="AH44" s="197"/>
      <c r="AI44" s="198"/>
      <c r="AJ44" s="187"/>
      <c r="AK44" s="16"/>
      <c r="AL44" s="16"/>
      <c r="AN44" s="4">
        <v>2</v>
      </c>
      <c r="AO44" s="4" t="str">
        <f t="shared" si="1"/>
        <v>DIGITAL INFORMATION TO IED IED name R712_P442_21/67LV</v>
      </c>
    </row>
    <row r="45" spans="1:41" s="4" customFormat="1" ht="13.2" outlineLevel="1" x14ac:dyDescent="0.25">
      <c r="A45" s="16" t="s">
        <v>82</v>
      </c>
      <c r="B45" s="186"/>
      <c r="C45" s="187"/>
      <c r="D45" s="203"/>
      <c r="E45" s="1"/>
      <c r="F45" s="189" t="s">
        <v>111</v>
      </c>
      <c r="G45" s="29" t="s">
        <v>86</v>
      </c>
      <c r="H45" s="190" t="s">
        <v>87</v>
      </c>
      <c r="I45" s="190" t="s">
        <v>2232</v>
      </c>
      <c r="J45" s="191" t="s">
        <v>108</v>
      </c>
      <c r="K45" s="204" t="s">
        <v>581</v>
      </c>
      <c r="L45" s="189" t="s">
        <v>203</v>
      </c>
      <c r="M45" s="193" t="s">
        <v>204</v>
      </c>
      <c r="N45" s="13" t="s">
        <v>2228</v>
      </c>
      <c r="O45" s="194"/>
      <c r="P45" s="31"/>
      <c r="Q45" s="196"/>
      <c r="R45" s="31"/>
      <c r="S45" s="196"/>
      <c r="T45" s="31"/>
      <c r="U45" s="196"/>
      <c r="V45" s="32"/>
      <c r="W45" s="189" t="s">
        <v>107</v>
      </c>
      <c r="X45" s="187" t="s">
        <v>207</v>
      </c>
      <c r="Y45" s="205"/>
      <c r="Z45" s="187"/>
      <c r="AA45" s="206"/>
      <c r="AB45" s="187"/>
      <c r="AC45" s="16"/>
      <c r="AD45" s="197"/>
      <c r="AE45" s="187"/>
      <c r="AF45" s="189"/>
      <c r="AG45" s="187"/>
      <c r="AH45" s="197"/>
      <c r="AI45" s="198"/>
      <c r="AJ45" s="187"/>
      <c r="AK45" s="16"/>
      <c r="AL45" s="16"/>
      <c r="AN45" s="4">
        <v>2</v>
      </c>
      <c r="AO45" s="4" t="str">
        <f t="shared" si="1"/>
        <v>DIGITAL INFORMATION TO IED IED name R712_P442_21/67LV</v>
      </c>
    </row>
    <row r="46" spans="1:41" s="4" customFormat="1" ht="13.2" x14ac:dyDescent="0.25">
      <c r="K46" s="3"/>
      <c r="L46" s="3"/>
      <c r="M46" s="3"/>
      <c r="N46" s="3"/>
    </row>
    <row r="47" spans="1:41" s="4" customFormat="1" ht="13.8" thickBot="1" x14ac:dyDescent="0.3">
      <c r="D47" s="4" t="s">
        <v>126</v>
      </c>
      <c r="H47" s="4" t="s">
        <v>28</v>
      </c>
      <c r="I47" s="158" t="s">
        <v>2232</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2232</v>
      </c>
      <c r="J50" s="191" t="s">
        <v>88</v>
      </c>
      <c r="K50" s="210" t="s">
        <v>2220</v>
      </c>
      <c r="L50" s="199" t="s">
        <v>210</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R712_P442_21/67LV</v>
      </c>
    </row>
    <row r="51" spans="1:41" s="4" customFormat="1" ht="13.2" outlineLevel="1" x14ac:dyDescent="0.25">
      <c r="A51" s="16" t="s">
        <v>82</v>
      </c>
      <c r="B51" s="186"/>
      <c r="C51" s="187"/>
      <c r="D51" s="203"/>
      <c r="E51" s="1"/>
      <c r="F51" s="189" t="s">
        <v>111</v>
      </c>
      <c r="G51" s="29" t="s">
        <v>86</v>
      </c>
      <c r="H51" s="190" t="s">
        <v>87</v>
      </c>
      <c r="I51" s="190" t="s">
        <v>2232</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R712_P442_21/67LV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R712_P442_21/67LV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R712_P442_21/67LV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2232</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R712_P442_21/67LV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R712_P442_21/67LV</v>
      </c>
    </row>
    <row r="60" spans="1:41" s="4" customFormat="1" ht="13.2" x14ac:dyDescent="0.25">
      <c r="F60" s="159"/>
      <c r="G60" s="159"/>
      <c r="O60" s="158"/>
      <c r="P60" s="158"/>
      <c r="AJ60" s="20"/>
    </row>
    <row r="61" spans="1:41" s="4" customFormat="1" ht="13.8" thickBot="1" x14ac:dyDescent="0.3">
      <c r="D61" s="4" t="s">
        <v>156</v>
      </c>
      <c r="H61" s="4" t="s">
        <v>28</v>
      </c>
      <c r="I61" s="158" t="s">
        <v>2232</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R712_P442_21/67LV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R712_P442_21/67LV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R712_P442_21/67LV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R712_P442_21/67LV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5:AA35"/>
    <mergeCell ref="L36:O36"/>
    <mergeCell ref="P36:S36"/>
    <mergeCell ref="T36:W36"/>
    <mergeCell ref="X36:AA36"/>
  </mergeCells>
  <dataValidations count="30">
    <dataValidation type="list" allowBlank="1" showInputMessage="1" showErrorMessage="1" sqref="E73:E88" xr:uid="{00000000-0002-0000-2500-000000000000}">
      <formula1>"OR,AND,NOR,NAND"</formula1>
    </dataValidation>
    <dataValidation type="list" allowBlank="1" showInputMessage="1" showErrorMessage="1" prompt="SPS : Single_x000a_" sqref="G73:G88" xr:uid="{00000000-0002-0000-2500-000001000000}">
      <formula1>"SPS"</formula1>
    </dataValidation>
    <dataValidation type="whole" allowBlank="1" showInputMessage="1" showErrorMessage="1" sqref="D73:D88" xr:uid="{00000000-0002-0000-2500-000002000000}">
      <formula1>1</formula1>
      <formula2>32</formula2>
    </dataValidation>
    <dataValidation type="list" operator="lessThanOrEqual" allowBlank="1" showInputMessage="1" sqref="AJ73:AJ88" xr:uid="{00000000-0002-0000-2500-000003000000}">
      <formula1>"GroupSPS,"</formula1>
    </dataValidation>
    <dataValidation type="list" allowBlank="1" showInputMessage="1" showErrorMessage="1" sqref="AA93:AA108 AA73:AA88 Z34 AA37 AA20:AA33" xr:uid="{00000000-0002-0000-2500-000004000000}">
      <formula1>"None,5,6,7,8,9,10,11,12,13,14,15,17"</formula1>
    </dataValidation>
    <dataValidation type="list" allowBlank="1" showInputMessage="1" showErrorMessage="1" prompt="SPS : Single_x000a_DPS : Dual_x000a_MPS : Multiple_x000a_" sqref="G93:G108 G50:G51 G42:G45 G37 G20:G34" xr:uid="{00000000-0002-0000-2500-000005000000}">
      <formula1>"SPS,DPS,MPS,"</formula1>
    </dataValidation>
    <dataValidation type="list" operator="lessThanOrEqual" allowBlank="1" showInputMessage="1" sqref="AJ113:AJ122 AJ93:AJ108 AJ42:AJ45 AJ20:AJ37" xr:uid="{00000000-0002-0000-25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42:F45 F20:F37" xr:uid="{00000000-0002-0000-25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xr:uid="{00000000-0002-0000-2500-000008000000}">
      <formula1>16</formula1>
    </dataValidation>
    <dataValidation type="list" allowBlank="1" showInputMessage="1" showErrorMessage="1" prompt="SPC : Single_x000a_DPC : Dual" sqref="G113:G122" xr:uid="{00000000-0002-0000-2500-000009000000}">
      <formula1>"SPC,DPC"</formula1>
    </dataValidation>
    <dataValidation type="list" operator="lessThanOrEqual" allowBlank="1" showInputMessage="1" sqref="AJ127:AJ142 AJ50:AJ53" xr:uid="{00000000-0002-0000-2500-00000A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2500-00000B000000}">
      <formula1>OFFSET(INDIRECT("MV__ELEC_PROFILES"),0,0,,COUNTA(INDIRECT("MV__ELEC_PROFILES")))</formula1>
    </dataValidation>
    <dataValidation type="list" operator="lessThanOrEqual" allowBlank="1" showInputMessage="1" showErrorMessage="1" sqref="L147:L162 L64:L67" xr:uid="{00000000-0002-0000-25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2500-00000D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58:AK59 AK64:AK67 AE58:AE59 AE64:AE67 AB58:AC59 AB50:AC53 AG50:AG53 AK50:AK53 AB64:AC67 AE50:AE53 AK42:AK45 AG42:AG45 AB42:AC45 AA34 AK20:AK37 AG20:AG37 AB20:AC37" xr:uid="{00000000-0002-0000-2500-00000E000000}">
      <formula1>"Yes,No"</formula1>
    </dataValidation>
    <dataValidation type="textLength" operator="lessThanOrEqual" allowBlank="1" showInputMessage="1" showErrorMessage="1" error="Maximum length is 16 car." sqref="H167:J182 H147:J162 H127:J142 H113:J122 H52:J53 H58:J59 H64:J67" xr:uid="{00000000-0002-0000-2500-00000F000000}">
      <formula1>16</formula1>
    </dataValidation>
    <dataValidation type="textLength" operator="lessThanOrEqual" allowBlank="1" showInputMessage="1" showErrorMessage="1" sqref="N167:N182 N147:N162 N127:N142 N113:N122 H93:J108 L93:N108 H73:J88 H50:J51 N64:N67 L73:N88 N58:N59 N52:N53 L50:N51 H42:J45 L42:N45 H37:J37 K35:K36 L37:N37 M36:O36 L34:M34 L20:N33 G35:I36 H20:J34" xr:uid="{00000000-0002-0000-2500-000010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H49:AJ49 AH41:AJ41 AJ63:AJ67 AH19:AJ19 AH63:AI63 L58:M59 AH57:AJ57 L52:M53 AL42:AL45 L35:AA35 AL20:AL37" xr:uid="{00000000-0002-0000-2500-000011000000}"/>
    <dataValidation type="textLength" operator="lessThanOrEqual" allowBlank="1" showInputMessage="1" showErrorMessage="1" sqref="K167:K182 K147:K162 K127:K142 K113:K122 K93:K108 K52:K53 K56 K42:K45 K58:K59 K64:K67 K73:K88 L36 K37 K20:K34 J35:J36" xr:uid="{00000000-0002-0000-2500-000012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500-000013000000}"/>
    <dataValidation type="whole" allowBlank="1" showInputMessage="1" showErrorMessage="1" sqref="D167:D182 D147:D162 D127:D142 D113:D122 D93:D108" xr:uid="{00000000-0002-0000-2500-000014000000}">
      <formula1>1</formula1>
      <formula2>128</formula2>
    </dataValidation>
    <dataValidation operator="lessThanOrEqual" allowBlank="1" showInputMessage="1" sqref="M167:M182 M147:M162 M64:M67" xr:uid="{00000000-0002-0000-2500-000015000000}"/>
    <dataValidation type="list" operator="lessThanOrEqual" allowBlank="1" showInputMessage="1" prompt="Bay type or Template name" sqref="AH167:AH182 AH147:AH162 AH127:AH142 AH113:AH122 AH93:AH108 AH73:AH88 AH64:AH67 AH58:AH59 AH50:AH53 AH42:AH45 AH20:AH37" xr:uid="{00000000-0002-0000-2500-000016000000}">
      <formula1>"GB,BB,CB,SB,CK,FB,SH,TF,"</formula1>
    </dataValidation>
    <dataValidation type="list" operator="lessThanOrEqual" allowBlank="1" showInputMessage="1" sqref="AJ167:AJ182 AJ58:AJ59" xr:uid="{00000000-0002-0000-2500-000017000000}">
      <formula1>SetPoint_Types</formula1>
    </dataValidation>
    <dataValidation type="whole" allowBlank="1" showInputMessage="1" showErrorMessage="1" sqref="E167:E182 E147:E162 E127:E142 E113:E122 E93:E108" xr:uid="{00000000-0002-0000-2500-000018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2500-000019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50:AI53 AI58:AI59 AI64:AI67 AI42:AI45 AI20:AI37" xr:uid="{00000000-0002-0000-2500-00001A000000}">
      <formula1>MODULES_AUTOMATIONS_TYPES</formula1>
    </dataValidation>
    <dataValidation type="list" allowBlank="1" showInputMessage="1" sqref="AF167:AF182 AF147:AF162 AF127:AF142 AF113:AF122 AF93:AF108 AF73:AF88 AF50:AF53 AF58:AF59 AF64:AF67 AF42:AF45 AF20:AF37" xr:uid="{00000000-0002-0000-2500-00001B000000}">
      <formula1>"Yes,No"</formula1>
    </dataValidation>
    <dataValidation type="list" allowBlank="1" showInputMessage="1" sqref="G167:G182 G147:G162 G127:G142 G64:G67 G58:G59 G52:G53" xr:uid="{00000000-0002-0000-2500-00001C000000}">
      <formula1>"A,V,kV,MV,MVar,W,kW,MW,Hz,°,W/h,kW/h,MW/h,Var/h,kVar/h,Mvar/h,"</formula1>
    </dataValidation>
    <dataValidation type="list" allowBlank="1" showInputMessage="1" showErrorMessage="1" sqref="F11:F14" xr:uid="{00000000-0002-0000-25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2" manualBreakCount="2">
    <brk id="45" min="6" max="23" man="1"/>
    <brk id="46" min="6" max="2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9"/>
    <pageSetUpPr fitToPage="1"/>
  </sheetPr>
  <dimension ref="A1:CU185"/>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542</v>
      </c>
      <c r="G16" s="159"/>
      <c r="O16" s="158"/>
      <c r="P16" s="158"/>
    </row>
    <row r="17" spans="1:43" s="4" customFormat="1" ht="13.8" thickBot="1" x14ac:dyDescent="0.3">
      <c r="D17" s="4" t="s">
        <v>27</v>
      </c>
      <c r="H17" s="4" t="s">
        <v>28</v>
      </c>
      <c r="I17" s="158" t="str">
        <f>T(F16)</f>
        <v>R712_P141_64S</v>
      </c>
      <c r="O17" s="158"/>
      <c r="P17" s="158"/>
    </row>
    <row r="18" spans="1:43"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3" s="4" customFormat="1" ht="233.4" outlineLevel="1" x14ac:dyDescent="0.25">
      <c r="A19" s="171" t="s">
        <v>44</v>
      </c>
      <c r="B19" s="172" t="s">
        <v>45</v>
      </c>
      <c r="C19" s="171" t="s">
        <v>46</v>
      </c>
      <c r="D19" s="173" t="s">
        <v>47</v>
      </c>
      <c r="E19" s="174" t="s">
        <v>48</v>
      </c>
      <c r="F19" s="175" t="s">
        <v>49</v>
      </c>
      <c r="G19" s="176" t="s">
        <v>50</v>
      </c>
      <c r="H19" s="174"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258" t="s">
        <v>68</v>
      </c>
      <c r="Z19" s="251" t="s">
        <v>69</v>
      </c>
      <c r="AA19" s="258" t="s">
        <v>70</v>
      </c>
      <c r="AB19" s="251" t="s">
        <v>71</v>
      </c>
      <c r="AC19" s="258" t="s">
        <v>72</v>
      </c>
      <c r="AD19" s="258" t="s">
        <v>73</v>
      </c>
      <c r="AE19" s="259" t="s">
        <v>74</v>
      </c>
      <c r="AF19" s="253" t="s">
        <v>75</v>
      </c>
      <c r="AG19" s="250" t="s">
        <v>76</v>
      </c>
      <c r="AH19" s="253" t="s">
        <v>77</v>
      </c>
      <c r="AI19" s="260" t="s">
        <v>78</v>
      </c>
      <c r="AJ19" s="251" t="s">
        <v>79</v>
      </c>
      <c r="AK19" s="261" t="s">
        <v>80</v>
      </c>
      <c r="AL19" s="262" t="s">
        <v>81</v>
      </c>
      <c r="AM19" s="263"/>
      <c r="AN19" s="263"/>
      <c r="AO19" s="263"/>
      <c r="AP19" s="263"/>
      <c r="AQ19" s="263"/>
    </row>
    <row r="20" spans="1:43" s="4" customFormat="1" ht="13.2" outlineLevel="1" x14ac:dyDescent="0.25">
      <c r="A20" s="16" t="s">
        <v>82</v>
      </c>
      <c r="B20" s="186"/>
      <c r="C20" s="187"/>
      <c r="D20" s="188" t="s">
        <v>83</v>
      </c>
      <c r="E20" s="1" t="s">
        <v>84</v>
      </c>
      <c r="F20" s="189" t="s">
        <v>85</v>
      </c>
      <c r="G20" s="29" t="s">
        <v>86</v>
      </c>
      <c r="H20" s="190" t="s">
        <v>87</v>
      </c>
      <c r="I20" s="190" t="s">
        <v>542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R712_P141_64S</v>
      </c>
    </row>
    <row r="21" spans="1:43" s="4" customFormat="1" ht="13.2" outlineLevel="1" x14ac:dyDescent="0.25">
      <c r="A21" s="16" t="s">
        <v>82</v>
      </c>
      <c r="B21" s="186"/>
      <c r="C21" s="187"/>
      <c r="D21" s="188" t="s">
        <v>96</v>
      </c>
      <c r="E21" s="1" t="s">
        <v>207</v>
      </c>
      <c r="F21" s="189" t="s">
        <v>85</v>
      </c>
      <c r="G21" s="29" t="s">
        <v>86</v>
      </c>
      <c r="H21" s="190" t="s">
        <v>87</v>
      </c>
      <c r="I21" s="190" t="s">
        <v>542</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2" si="0">AO20</f>
        <v>DIGITAL INFORMATION FROM IED IED name R712_P141_64S</v>
      </c>
    </row>
    <row r="22" spans="1:43" s="4" customFormat="1" ht="13.2" outlineLevel="1" x14ac:dyDescent="0.25">
      <c r="A22" s="16" t="s">
        <v>82</v>
      </c>
      <c r="B22" s="186"/>
      <c r="C22" s="187"/>
      <c r="D22" s="188" t="s">
        <v>107</v>
      </c>
      <c r="E22" s="1" t="s">
        <v>207</v>
      </c>
      <c r="F22" s="189" t="s">
        <v>285</v>
      </c>
      <c r="G22" s="29" t="s">
        <v>86</v>
      </c>
      <c r="H22" s="190" t="s">
        <v>87</v>
      </c>
      <c r="I22" s="190" t="s">
        <v>542</v>
      </c>
      <c r="J22" s="191" t="s">
        <v>108</v>
      </c>
      <c r="K22" s="192" t="s">
        <v>543</v>
      </c>
      <c r="L22" s="189" t="s">
        <v>286</v>
      </c>
      <c r="M22" s="193" t="s">
        <v>287</v>
      </c>
      <c r="N22" s="13" t="s">
        <v>544</v>
      </c>
      <c r="O22" s="194" t="s">
        <v>93</v>
      </c>
      <c r="P22" s="31" t="s">
        <v>94</v>
      </c>
      <c r="Q22" s="196" t="s">
        <v>94</v>
      </c>
      <c r="R22" s="31" t="s">
        <v>94</v>
      </c>
      <c r="S22" s="196" t="s">
        <v>94</v>
      </c>
      <c r="T22" s="31" t="s">
        <v>94</v>
      </c>
      <c r="U22" s="196" t="s">
        <v>94</v>
      </c>
      <c r="V22" s="32" t="s">
        <v>94</v>
      </c>
      <c r="W22" s="189" t="s">
        <v>107</v>
      </c>
      <c r="X22" s="187" t="s">
        <v>207</v>
      </c>
      <c r="Y22" s="197"/>
      <c r="Z22" s="187"/>
      <c r="AA22" s="186" t="s">
        <v>95</v>
      </c>
      <c r="AB22" s="187"/>
      <c r="AC22" s="16"/>
      <c r="AD22" s="197"/>
      <c r="AE22" s="187"/>
      <c r="AF22" s="189"/>
      <c r="AG22" s="29"/>
      <c r="AH22" s="197"/>
      <c r="AI22" s="198"/>
      <c r="AJ22" s="187"/>
      <c r="AK22" s="16"/>
      <c r="AL22" s="16"/>
      <c r="AN22" s="4">
        <v>1</v>
      </c>
      <c r="AO22" s="4" t="str">
        <f t="shared" si="0"/>
        <v>DIGITAL INFORMATION FROM IED IED name R712_P141_64S</v>
      </c>
    </row>
    <row r="23" spans="1:43" s="4" customFormat="1" ht="13.2" outlineLevel="1" x14ac:dyDescent="0.25">
      <c r="A23" s="16" t="s">
        <v>82</v>
      </c>
      <c r="B23" s="186"/>
      <c r="C23" s="187"/>
      <c r="D23" s="188" t="s">
        <v>107</v>
      </c>
      <c r="E23" s="1" t="s">
        <v>208</v>
      </c>
      <c r="F23" s="189" t="s">
        <v>201</v>
      </c>
      <c r="G23" s="29" t="s">
        <v>86</v>
      </c>
      <c r="H23" s="190" t="s">
        <v>87</v>
      </c>
      <c r="I23" s="190" t="s">
        <v>542</v>
      </c>
      <c r="J23" s="191" t="s">
        <v>108</v>
      </c>
      <c r="K23" s="204" t="s">
        <v>545</v>
      </c>
      <c r="L23" s="189" t="s">
        <v>203</v>
      </c>
      <c r="M23" s="193" t="s">
        <v>204</v>
      </c>
      <c r="N23" s="13" t="s">
        <v>546</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R712_P141_64S</v>
      </c>
    </row>
    <row r="24" spans="1:43" s="4" customFormat="1" ht="13.2" outlineLevel="1" x14ac:dyDescent="0.25">
      <c r="A24" s="16" t="s">
        <v>82</v>
      </c>
      <c r="B24" s="186"/>
      <c r="C24" s="187"/>
      <c r="D24" s="188" t="s">
        <v>107</v>
      </c>
      <c r="E24" s="1" t="s">
        <v>211</v>
      </c>
      <c r="F24" s="189" t="s">
        <v>201</v>
      </c>
      <c r="G24" s="29" t="s">
        <v>86</v>
      </c>
      <c r="H24" s="190" t="s">
        <v>87</v>
      </c>
      <c r="I24" s="190" t="s">
        <v>542</v>
      </c>
      <c r="J24" s="191" t="s">
        <v>108</v>
      </c>
      <c r="K24" s="204" t="s">
        <v>547</v>
      </c>
      <c r="L24" s="189" t="s">
        <v>203</v>
      </c>
      <c r="M24" s="193" t="s">
        <v>204</v>
      </c>
      <c r="N24" s="13" t="s">
        <v>548</v>
      </c>
      <c r="O24" s="194" t="s">
        <v>93</v>
      </c>
      <c r="P24" s="31" t="s">
        <v>94</v>
      </c>
      <c r="Q24" s="196" t="s">
        <v>94</v>
      </c>
      <c r="R24" s="31" t="s">
        <v>94</v>
      </c>
      <c r="S24" s="196" t="s">
        <v>94</v>
      </c>
      <c r="T24" s="31" t="s">
        <v>94</v>
      </c>
      <c r="U24" s="196" t="s">
        <v>94</v>
      </c>
      <c r="V24" s="32" t="s">
        <v>94</v>
      </c>
      <c r="W24" s="189" t="s">
        <v>107</v>
      </c>
      <c r="X24" s="187" t="s">
        <v>211</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R712_P141_64S</v>
      </c>
    </row>
    <row r="25" spans="1:43" s="4" customFormat="1" ht="13.2" outlineLevel="1" x14ac:dyDescent="0.25">
      <c r="A25" s="16" t="s">
        <v>82</v>
      </c>
      <c r="B25" s="186"/>
      <c r="C25" s="187"/>
      <c r="D25" s="188" t="s">
        <v>107</v>
      </c>
      <c r="E25" s="1" t="s">
        <v>212</v>
      </c>
      <c r="F25" s="189" t="s">
        <v>201</v>
      </c>
      <c r="G25" s="29" t="s">
        <v>86</v>
      </c>
      <c r="H25" s="190" t="s">
        <v>87</v>
      </c>
      <c r="I25" s="190" t="s">
        <v>542</v>
      </c>
      <c r="J25" s="191" t="s">
        <v>108</v>
      </c>
      <c r="K25" s="204" t="s">
        <v>549</v>
      </c>
      <c r="L25" s="189" t="s">
        <v>203</v>
      </c>
      <c r="M25" s="193" t="s">
        <v>204</v>
      </c>
      <c r="N25" s="13" t="s">
        <v>550</v>
      </c>
      <c r="O25" s="194" t="s">
        <v>93</v>
      </c>
      <c r="P25" s="31" t="s">
        <v>94</v>
      </c>
      <c r="Q25" s="196" t="s">
        <v>94</v>
      </c>
      <c r="R25" s="31" t="s">
        <v>94</v>
      </c>
      <c r="S25" s="196" t="s">
        <v>94</v>
      </c>
      <c r="T25" s="31" t="s">
        <v>94</v>
      </c>
      <c r="U25" s="196" t="s">
        <v>94</v>
      </c>
      <c r="V25" s="32" t="s">
        <v>94</v>
      </c>
      <c r="W25" s="189" t="s">
        <v>107</v>
      </c>
      <c r="X25" s="187" t="s">
        <v>212</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R712_P141_64S</v>
      </c>
    </row>
    <row r="26" spans="1:43" s="4" customFormat="1" ht="13.2" outlineLevel="1" x14ac:dyDescent="0.25">
      <c r="A26" s="16" t="s">
        <v>82</v>
      </c>
      <c r="B26" s="186"/>
      <c r="C26" s="187"/>
      <c r="D26" s="188" t="s">
        <v>107</v>
      </c>
      <c r="E26" s="1" t="s">
        <v>227</v>
      </c>
      <c r="F26" s="189" t="s">
        <v>201</v>
      </c>
      <c r="G26" s="29" t="s">
        <v>86</v>
      </c>
      <c r="H26" s="190" t="s">
        <v>87</v>
      </c>
      <c r="I26" s="190" t="s">
        <v>542</v>
      </c>
      <c r="J26" s="191" t="s">
        <v>108</v>
      </c>
      <c r="K26" s="204" t="s">
        <v>551</v>
      </c>
      <c r="L26" s="189" t="s">
        <v>203</v>
      </c>
      <c r="M26" s="193" t="s">
        <v>204</v>
      </c>
      <c r="N26" s="13" t="s">
        <v>552</v>
      </c>
      <c r="O26" s="194" t="s">
        <v>93</v>
      </c>
      <c r="P26" s="31" t="s">
        <v>94</v>
      </c>
      <c r="Q26" s="196" t="s">
        <v>94</v>
      </c>
      <c r="R26" s="31" t="s">
        <v>94</v>
      </c>
      <c r="S26" s="196" t="s">
        <v>94</v>
      </c>
      <c r="T26" s="31" t="s">
        <v>94</v>
      </c>
      <c r="U26" s="196" t="s">
        <v>94</v>
      </c>
      <c r="V26" s="32" t="s">
        <v>94</v>
      </c>
      <c r="W26" s="189" t="s">
        <v>107</v>
      </c>
      <c r="X26" s="187" t="s">
        <v>227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R712_P141_64S</v>
      </c>
    </row>
    <row r="27" spans="1:43" s="4" customFormat="1" ht="13.2" outlineLevel="1" x14ac:dyDescent="0.25">
      <c r="A27" s="16" t="s">
        <v>82</v>
      </c>
      <c r="B27" s="186"/>
      <c r="C27" s="187"/>
      <c r="D27" s="188" t="s">
        <v>272</v>
      </c>
      <c r="E27" s="1" t="s">
        <v>273</v>
      </c>
      <c r="F27" s="189" t="s">
        <v>201</v>
      </c>
      <c r="G27" s="29" t="s">
        <v>86</v>
      </c>
      <c r="H27" s="190" t="s">
        <v>87</v>
      </c>
      <c r="I27" s="190" t="s">
        <v>542</v>
      </c>
      <c r="J27" s="191" t="s">
        <v>88</v>
      </c>
      <c r="K27" s="192" t="s">
        <v>274</v>
      </c>
      <c r="L27" s="189" t="s">
        <v>203</v>
      </c>
      <c r="M27" s="193" t="s">
        <v>204</v>
      </c>
      <c r="N27" s="13" t="s">
        <v>275</v>
      </c>
      <c r="O27" s="194" t="s">
        <v>93</v>
      </c>
      <c r="P27" s="31" t="s">
        <v>94</v>
      </c>
      <c r="Q27" s="196" t="s">
        <v>94</v>
      </c>
      <c r="R27" s="31" t="s">
        <v>94</v>
      </c>
      <c r="S27" s="196" t="s">
        <v>94</v>
      </c>
      <c r="T27" s="31" t="s">
        <v>94</v>
      </c>
      <c r="U27" s="196" t="s">
        <v>94</v>
      </c>
      <c r="V27" s="32" t="s">
        <v>94</v>
      </c>
      <c r="W27" s="189" t="s">
        <v>272</v>
      </c>
      <c r="X27" s="187" t="s">
        <v>273</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R712_P141_64S</v>
      </c>
    </row>
    <row r="28" spans="1:43" s="4" customFormat="1" ht="13.2" outlineLevel="1" x14ac:dyDescent="0.25">
      <c r="A28" s="16" t="s">
        <v>82</v>
      </c>
      <c r="B28" s="186"/>
      <c r="C28" s="187"/>
      <c r="D28" s="188" t="s">
        <v>276</v>
      </c>
      <c r="E28" s="1" t="s">
        <v>229</v>
      </c>
      <c r="F28" s="189" t="s">
        <v>201</v>
      </c>
      <c r="G28" s="29" t="s">
        <v>86</v>
      </c>
      <c r="H28" s="190" t="s">
        <v>87</v>
      </c>
      <c r="I28" s="190" t="s">
        <v>542</v>
      </c>
      <c r="J28" s="191" t="s">
        <v>88</v>
      </c>
      <c r="K28" s="192" t="s">
        <v>277</v>
      </c>
      <c r="L28" s="189" t="s">
        <v>203</v>
      </c>
      <c r="M28" s="193" t="s">
        <v>204</v>
      </c>
      <c r="N28" s="13" t="s">
        <v>278</v>
      </c>
      <c r="O28" s="194" t="s">
        <v>93</v>
      </c>
      <c r="P28" s="31" t="s">
        <v>94</v>
      </c>
      <c r="Q28" s="196" t="s">
        <v>94</v>
      </c>
      <c r="R28" s="31" t="s">
        <v>94</v>
      </c>
      <c r="S28" s="196" t="s">
        <v>94</v>
      </c>
      <c r="T28" s="31" t="s">
        <v>94</v>
      </c>
      <c r="U28" s="196" t="s">
        <v>94</v>
      </c>
      <c r="V28" s="32" t="s">
        <v>94</v>
      </c>
      <c r="W28" s="189" t="s">
        <v>276</v>
      </c>
      <c r="X28" s="187" t="s">
        <v>229</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R712_P141_64S</v>
      </c>
    </row>
    <row r="29" spans="1:43"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str">
        <f t="shared" si="0"/>
        <v>DIGITAL INFORMATION FROM IED IED name R712_P141_64S</v>
      </c>
    </row>
    <row r="30" spans="1:43" s="4" customFormat="1" ht="13.2" outlineLevel="1" x14ac:dyDescent="0.25">
      <c r="A30" s="16"/>
      <c r="B30" s="186"/>
      <c r="C30" s="187"/>
      <c r="D30" s="188"/>
      <c r="E30" s="1"/>
      <c r="F30" s="189"/>
      <c r="G30" s="198"/>
      <c r="H30" s="473"/>
      <c r="I30" s="473"/>
      <c r="J30" s="474"/>
      <c r="K30" s="422"/>
      <c r="L30" s="475"/>
      <c r="M30" s="423"/>
      <c r="N30" s="325"/>
      <c r="O30" s="326"/>
      <c r="P30" s="325"/>
      <c r="Q30" s="326"/>
      <c r="R30" s="325"/>
      <c r="S30" s="326"/>
      <c r="T30" s="325"/>
      <c r="U30" s="326"/>
      <c r="V30" s="354"/>
      <c r="W30" s="378"/>
      <c r="X30" s="16"/>
      <c r="Y30" s="16"/>
      <c r="Z30" s="16"/>
      <c r="AA30" s="16"/>
      <c r="AB30" s="187"/>
      <c r="AC30" s="16"/>
      <c r="AD30" s="197"/>
      <c r="AE30" s="187"/>
      <c r="AF30" s="189"/>
      <c r="AG30" s="29"/>
      <c r="AH30" s="197"/>
      <c r="AI30" s="198"/>
      <c r="AJ30" s="187"/>
      <c r="AK30" s="16"/>
      <c r="AL30" s="16"/>
    </row>
    <row r="31" spans="1:43"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str">
        <f>AO29</f>
        <v>DIGITAL INFORMATION FROM IED IED name R712_P141_64S</v>
      </c>
    </row>
    <row r="32" spans="1:43"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str">
        <f t="shared" si="0"/>
        <v>DIGITAL INFORMATION FROM IED IED name R712_P141_64S</v>
      </c>
    </row>
    <row r="33" spans="1:41" s="4" customFormat="1" ht="13.2" x14ac:dyDescent="0.25">
      <c r="K33" s="3"/>
      <c r="L33" s="3"/>
      <c r="M33" s="3"/>
      <c r="N33" s="3"/>
    </row>
    <row r="34" spans="1:41" s="4" customFormat="1" ht="13.8" thickBot="1" x14ac:dyDescent="0.3">
      <c r="D34" s="4" t="s">
        <v>113</v>
      </c>
      <c r="H34" s="4" t="s">
        <v>28</v>
      </c>
      <c r="I34" s="158" t="str">
        <f>T(F16)</f>
        <v>R712_P141_64S</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R712_P141_64S</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R712_P141_64S</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R712_P141_64S</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R712_P141_64S</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R712_P141_64S</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R712_P141_64S</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R712_P141_64S</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R712_P141_64S</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R712_P141_64S</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R712_P141_64S</v>
      </c>
    </row>
    <row r="47" spans="1:41" s="4" customFormat="1" ht="13.2" x14ac:dyDescent="0.25">
      <c r="K47" s="3"/>
      <c r="L47" s="3"/>
      <c r="M47" s="3"/>
      <c r="N47" s="3"/>
    </row>
    <row r="48" spans="1:41" s="4" customFormat="1" ht="13.8" thickBot="1" x14ac:dyDescent="0.3">
      <c r="D48" s="4" t="s">
        <v>126</v>
      </c>
      <c r="H48" s="4" t="s">
        <v>28</v>
      </c>
      <c r="I48" s="158" t="str">
        <f>T(F16)</f>
        <v>R712_P141_64S</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R712_P141_64S</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R712_P141_64S</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R712_P141_64S</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R712_P141_64S</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R712_P141_64S</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R712_P141_64S</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R712_P141_64S</v>
      </c>
    </row>
    <row r="61" spans="1:41" s="4" customFormat="1" ht="13.2" x14ac:dyDescent="0.25">
      <c r="F61" s="159"/>
      <c r="G61" s="159"/>
      <c r="O61" s="158"/>
      <c r="P61" s="158"/>
      <c r="AJ61" s="20"/>
    </row>
    <row r="62" spans="1:41" s="4" customFormat="1" ht="13.8" thickBot="1" x14ac:dyDescent="0.3">
      <c r="D62" s="4" t="s">
        <v>156</v>
      </c>
      <c r="H62" s="4" t="s">
        <v>28</v>
      </c>
      <c r="I62" s="158" t="str">
        <f>T(F16)</f>
        <v>R712_P141_64S</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R712_P141_64S</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R712_P141_64S</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R712_P141_64S</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R712_P141_64S</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200-000000000000}">
      <formula1>16</formula1>
    </dataValidation>
    <dataValidation type="list" allowBlank="1" showInputMessage="1" showErrorMessage="1" sqref="E74:E89" xr:uid="{00000000-0002-0000-1200-000001000000}">
      <formula1>"OR,AND,NOR,NAND"</formula1>
    </dataValidation>
    <dataValidation type="list" allowBlank="1" showInputMessage="1" showErrorMessage="1" prompt="SPS : Single_x000a_" sqref="G74:G89" xr:uid="{00000000-0002-0000-1200-000002000000}">
      <formula1>"SPS"</formula1>
    </dataValidation>
    <dataValidation type="whole" allowBlank="1" showInputMessage="1" showErrorMessage="1" sqref="D74:D89" xr:uid="{00000000-0002-0000-1200-000003000000}">
      <formula1>1</formula1>
      <formula2>32</formula2>
    </dataValidation>
    <dataValidation type="list" operator="lessThanOrEqual" allowBlank="1" showInputMessage="1" sqref="AJ74:AJ89" xr:uid="{00000000-0002-0000-1200-000004000000}">
      <formula1>"GroupSPS,"</formula1>
    </dataValidation>
    <dataValidation type="list" allowBlank="1" showInputMessage="1" showErrorMessage="1" sqref="AA94:AA109 AA74:AA89 AA20:AA28 Z29:Z30" xr:uid="{00000000-0002-0000-1200-000005000000}">
      <formula1>"None,5,6,7,8,9,10,11,12,13,14,15,17"</formula1>
    </dataValidation>
    <dataValidation type="list" allowBlank="1" showInputMessage="1" showErrorMessage="1" prompt="SPS : Single_x000a_DPS : Dual_x000a_MPS : Multiple_x000a_" sqref="G94:G109 G20:G30" xr:uid="{00000000-0002-0000-1200-000006000000}">
      <formula1>"SPS,DPS,MPS,"</formula1>
    </dataValidation>
    <dataValidation type="list" operator="lessThanOrEqual" allowBlank="1" showInputMessage="1" sqref="AJ114:AJ123 AJ94:AJ109 AJ37:AJ46 AJ20:AJ32" xr:uid="{00000000-0002-0000-12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2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200-000009000000}">
      <formula1>16</formula1>
    </dataValidation>
    <dataValidation type="list" allowBlank="1" showInputMessage="1" showErrorMessage="1" prompt="SPC : Single_x000a_DPC : Dual" sqref="G114:G123 G37:G46" xr:uid="{00000000-0002-0000-1200-00000A000000}">
      <formula1>"SPC,DPC"</formula1>
    </dataValidation>
    <dataValidation type="list" operator="lessThanOrEqual" allowBlank="1" showInputMessage="1" sqref="AJ128:AJ143 AJ51:AJ54" xr:uid="{00000000-0002-0000-12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200-00000C000000}">
      <formula1>OFFSET(INDIRECT("MV__ELEC_PROFILES"),0,0,,COUNTA(INDIRECT("MV__ELEC_PROFILES")))</formula1>
    </dataValidation>
    <dataValidation type="list" operator="lessThanOrEqual" allowBlank="1" showInputMessage="1" showErrorMessage="1" sqref="L148:L163 L65:L68" xr:uid="{00000000-0002-0000-12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2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20:AK32 AG20:AG32 AK37:AK46 AK59:AK60 AK65:AK68 AE59:AE60 AE65:AE68 AB59:AC60 AB51:AC54 AB37:AC46 AG51:AG54 AB20:AC32 AG37:AG46 AK51:AK54 AB65:AC68 AE51:AE54 AA29:AA30" xr:uid="{00000000-0002-0000-12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200-000010000000}">
      <formula1>16</formula1>
    </dataValidation>
    <dataValidation type="textLength" operator="lessThanOrEqual" allowBlank="1" showInputMessage="1" showErrorMessage="1" sqref="N168:N183 N148:N163 N128:N143 N114:N123 H94:J109 L94:N109 H74:J89 L74:N89 N65:N68 N37:N46 N51:N54 N59:N60 L20:N28 G31:I32 K31:K32 M32:O32 L29:M30 H20:J30" xr:uid="{00000000-0002-0000-12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L20:AL32 AH50:AJ50 AH36:AJ36 AJ64:AJ68 AH19:AJ19 AH64:AI64 L51:M54 L59:M60 AH58:AJ58 L31:AA31" xr:uid="{00000000-0002-0000-1200-000012000000}"/>
    <dataValidation type="textLength" operator="lessThanOrEqual" allowBlank="1" showInputMessage="1" showErrorMessage="1" sqref="K168:K183 K148:K163 K128:K143 K114:K123 K94:K109 K74:K89 K57 K65:K68 K37:K46 K51:K54 K59:K60 K20:K30 L32 J31:J32" xr:uid="{00000000-0002-0000-12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200-000014000000}"/>
    <dataValidation type="whole" allowBlank="1" showInputMessage="1" showErrorMessage="1" sqref="D168:D183 D148:D163 D128:D143 D114:D123 D94:D109" xr:uid="{00000000-0002-0000-1200-000015000000}">
      <formula1>1</formula1>
      <formula2>128</formula2>
    </dataValidation>
    <dataValidation operator="lessThanOrEqual" allowBlank="1" showInputMessage="1" sqref="M168:M183 M148:M163 M65:M68" xr:uid="{00000000-0002-0000-1200-000016000000}"/>
    <dataValidation type="list" operator="lessThanOrEqual" allowBlank="1" showInputMessage="1" prompt="Bay type or Template name" sqref="AH168:AH183 AH148:AH163 AH128:AH143 AH114:AH123 AH94:AH109 AH74:AH89 AH65:AH68 AH59:AH60 AH51:AH54 AH37:AH46 AH20:AH32" xr:uid="{00000000-0002-0000-1200-000017000000}">
      <formula1>"GB,BB,CB,SB,CK,FB,SH,TF,"</formula1>
    </dataValidation>
    <dataValidation type="list" operator="lessThanOrEqual" allowBlank="1" showInputMessage="1" sqref="AJ168:AJ183 AJ59:AJ60" xr:uid="{00000000-0002-0000-1200-000018000000}">
      <formula1>SetPoint_Types</formula1>
    </dataValidation>
    <dataValidation type="whole" allowBlank="1" showInputMessage="1" showErrorMessage="1" sqref="E168:E183 E148:E163 E128:E143 E114:E123 E94:E109" xr:uid="{00000000-0002-0000-12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2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20:AI32 AI37:AI46 AI51:AI54 AI59:AI60 AI65:AI68" xr:uid="{00000000-0002-0000-1200-00001B000000}">
      <formula1>MODULES_AUTOMATIONS_TYPES</formula1>
    </dataValidation>
    <dataValidation type="list" allowBlank="1" showInputMessage="1" sqref="AF168:AF183 AF148:AF163 AF128:AF143 AF114:AF123 AF94:AF109 AF74:AF89 AF20:AF32 AF37:AF46 AF51:AF54 AF59:AF60 AF65:AF68" xr:uid="{00000000-0002-0000-1200-00001C000000}">
      <formula1>"Yes,No"</formula1>
    </dataValidation>
    <dataValidation type="list" allowBlank="1" showInputMessage="1" sqref="G168:G183 G148:G163 G128:G143 G51:G54 G59:G60 G65:G68" xr:uid="{00000000-0002-0000-1200-00001D000000}">
      <formula1>"A,V,kV,MV,MVar,W,kW,MW,Hz,°,W/h,kW/h,MW/h,Var/h,kVar/h,Mvar/h,"</formula1>
    </dataValidation>
    <dataValidation type="list" allowBlank="1" showInputMessage="1" showErrorMessage="1" sqref="F11:F14" xr:uid="{00000000-0002-0000-12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indexed="49"/>
    <pageSetUpPr fitToPage="1"/>
  </sheetPr>
  <dimension ref="A1:CU190"/>
  <sheetViews>
    <sheetView showGridLines="0" view="pageBreakPreview" zoomScale="85" zoomScaleNormal="100" zoomScaleSheetLayoutView="85" workbookViewId="0">
      <pane xSplit="4" ySplit="8" topLeftCell="E19" activePane="bottomRight" state="frozenSplit"/>
      <selection activeCell="K33" sqref="K33"/>
      <selection pane="topRight" activeCell="K33" sqref="K33"/>
      <selection pane="bottomLeft" activeCell="K33" sqref="K33"/>
      <selection pane="bottomRight" activeCell="G34" sqref="G34:AA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624</v>
      </c>
      <c r="G16" s="159"/>
      <c r="O16" s="158"/>
      <c r="P16" s="158"/>
    </row>
    <row r="17" spans="1:41" s="4" customFormat="1" ht="13.8" thickBot="1" x14ac:dyDescent="0.3">
      <c r="D17" s="4" t="s">
        <v>27</v>
      </c>
      <c r="H17" s="4" t="s">
        <v>28</v>
      </c>
      <c r="I17" s="158" t="str">
        <f>T(F16)</f>
        <v>R712_P743_PU_A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R712_P743_PU_A</v>
      </c>
    </row>
    <row r="21" spans="1:41" s="4" customFormat="1" ht="13.2" outlineLevel="1" x14ac:dyDescent="0.25">
      <c r="A21" s="16" t="s">
        <v>82</v>
      </c>
      <c r="B21" s="186"/>
      <c r="C21" s="187"/>
      <c r="D21" s="188" t="s">
        <v>96</v>
      </c>
      <c r="E21" s="1" t="s">
        <v>97</v>
      </c>
      <c r="F21" s="189" t="s">
        <v>201</v>
      </c>
      <c r="G21" s="29" t="s">
        <v>86</v>
      </c>
      <c r="H21" s="190" t="s">
        <v>87</v>
      </c>
      <c r="I21" s="190" t="s">
        <v>624</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R712_P743_PU_A</v>
      </c>
    </row>
    <row r="22" spans="1:41" s="4" customFormat="1" ht="13.2" outlineLevel="1" x14ac:dyDescent="0.25">
      <c r="A22" s="16" t="s">
        <v>82</v>
      </c>
      <c r="B22" s="186"/>
      <c r="C22" s="187"/>
      <c r="D22" s="188" t="s">
        <v>96</v>
      </c>
      <c r="E22" s="1" t="s">
        <v>207</v>
      </c>
      <c r="F22" s="189" t="s">
        <v>85</v>
      </c>
      <c r="G22" s="29" t="s">
        <v>86</v>
      </c>
      <c r="H22" s="190" t="s">
        <v>87</v>
      </c>
      <c r="I22" s="190" t="s">
        <v>624</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R712_P743_PU_A</v>
      </c>
    </row>
    <row r="23" spans="1:41" s="4" customFormat="1" ht="13.2" hidden="1" outlineLevel="1" x14ac:dyDescent="0.25">
      <c r="A23" s="16" t="s">
        <v>82</v>
      </c>
      <c r="B23" s="186"/>
      <c r="C23" s="187"/>
      <c r="D23" s="188" t="s">
        <v>107</v>
      </c>
      <c r="E23" s="1" t="s">
        <v>97</v>
      </c>
      <c r="F23" s="189" t="s">
        <v>495</v>
      </c>
      <c r="G23" s="29" t="s">
        <v>86</v>
      </c>
      <c r="H23" s="190" t="s">
        <v>87</v>
      </c>
      <c r="I23" s="190" t="s">
        <v>624</v>
      </c>
      <c r="J23" s="191" t="s">
        <v>108</v>
      </c>
      <c r="K23" s="192" t="s">
        <v>514</v>
      </c>
      <c r="L23" s="189" t="s">
        <v>496</v>
      </c>
      <c r="M23" s="193" t="s">
        <v>204</v>
      </c>
      <c r="N23" s="13" t="s">
        <v>497</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R712_P743_PU_A</v>
      </c>
    </row>
    <row r="24" spans="1:41" s="4" customFormat="1" ht="13.2" hidden="1" outlineLevel="1" x14ac:dyDescent="0.25">
      <c r="A24" s="16" t="s">
        <v>82</v>
      </c>
      <c r="B24" s="186"/>
      <c r="C24" s="187"/>
      <c r="D24" s="188" t="s">
        <v>107</v>
      </c>
      <c r="E24" s="1" t="s">
        <v>104</v>
      </c>
      <c r="F24" s="189" t="s">
        <v>498</v>
      </c>
      <c r="G24" s="29" t="s">
        <v>86</v>
      </c>
      <c r="H24" s="190" t="s">
        <v>87</v>
      </c>
      <c r="I24" s="190" t="s">
        <v>624</v>
      </c>
      <c r="J24" s="191" t="s">
        <v>108</v>
      </c>
      <c r="K24" s="192" t="s">
        <v>514</v>
      </c>
      <c r="L24" s="189" t="s">
        <v>499</v>
      </c>
      <c r="M24" s="193" t="s">
        <v>91</v>
      </c>
      <c r="N24" s="13" t="s">
        <v>500</v>
      </c>
      <c r="O24" s="194" t="s">
        <v>93</v>
      </c>
      <c r="P24" s="31" t="s">
        <v>94</v>
      </c>
      <c r="Q24" s="196" t="s">
        <v>94</v>
      </c>
      <c r="R24" s="31" t="s">
        <v>94</v>
      </c>
      <c r="S24" s="196" t="s">
        <v>94</v>
      </c>
      <c r="T24" s="31" t="s">
        <v>94</v>
      </c>
      <c r="U24" s="196" t="s">
        <v>94</v>
      </c>
      <c r="V24" s="32" t="s">
        <v>94</v>
      </c>
      <c r="W24" s="189" t="s">
        <v>107</v>
      </c>
      <c r="X24" s="187" t="s">
        <v>104</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R712_P743_PU_A</v>
      </c>
    </row>
    <row r="25" spans="1:41" s="4" customFormat="1" ht="13.2" hidden="1" outlineLevel="1" x14ac:dyDescent="0.25">
      <c r="A25" s="16" t="s">
        <v>82</v>
      </c>
      <c r="B25" s="186"/>
      <c r="C25" s="187"/>
      <c r="D25" s="188" t="s">
        <v>107</v>
      </c>
      <c r="E25" s="1" t="s">
        <v>217</v>
      </c>
      <c r="F25" s="189" t="s">
        <v>495</v>
      </c>
      <c r="G25" s="29" t="s">
        <v>86</v>
      </c>
      <c r="H25" s="190" t="s">
        <v>87</v>
      </c>
      <c r="I25" s="190" t="s">
        <v>624</v>
      </c>
      <c r="J25" s="191" t="s">
        <v>108</v>
      </c>
      <c r="K25" s="192" t="s">
        <v>515</v>
      </c>
      <c r="L25" s="189" t="s">
        <v>496</v>
      </c>
      <c r="M25" s="193" t="s">
        <v>204</v>
      </c>
      <c r="N25" s="13" t="s">
        <v>516</v>
      </c>
      <c r="O25" s="194" t="s">
        <v>93</v>
      </c>
      <c r="P25" s="31" t="s">
        <v>94</v>
      </c>
      <c r="Q25" s="196" t="s">
        <v>94</v>
      </c>
      <c r="R25" s="31" t="s">
        <v>94</v>
      </c>
      <c r="S25" s="196" t="s">
        <v>94</v>
      </c>
      <c r="T25" s="31" t="s">
        <v>94</v>
      </c>
      <c r="U25" s="196" t="s">
        <v>94</v>
      </c>
      <c r="V25" s="32" t="s">
        <v>94</v>
      </c>
      <c r="W25" s="189" t="s">
        <v>107</v>
      </c>
      <c r="X25" s="187" t="s">
        <v>217</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R712_P743_PU_A</v>
      </c>
    </row>
    <row r="26" spans="1:41" s="4" customFormat="1" ht="13.2" hidden="1" outlineLevel="1" x14ac:dyDescent="0.25">
      <c r="A26" s="16" t="s">
        <v>82</v>
      </c>
      <c r="B26" s="186"/>
      <c r="C26" s="187"/>
      <c r="D26" s="188" t="s">
        <v>107</v>
      </c>
      <c r="E26" s="1" t="s">
        <v>207</v>
      </c>
      <c r="F26" s="189" t="s">
        <v>498</v>
      </c>
      <c r="G26" s="29" t="s">
        <v>86</v>
      </c>
      <c r="H26" s="190" t="s">
        <v>87</v>
      </c>
      <c r="I26" s="190" t="s">
        <v>624</v>
      </c>
      <c r="J26" s="191" t="s">
        <v>108</v>
      </c>
      <c r="K26" s="192" t="s">
        <v>515</v>
      </c>
      <c r="L26" s="189" t="s">
        <v>499</v>
      </c>
      <c r="M26" s="193" t="s">
        <v>91</v>
      </c>
      <c r="N26" s="13" t="s">
        <v>517</v>
      </c>
      <c r="O26" s="194" t="s">
        <v>93</v>
      </c>
      <c r="P26" s="31" t="s">
        <v>94</v>
      </c>
      <c r="Q26" s="196" t="s">
        <v>94</v>
      </c>
      <c r="R26" s="31" t="s">
        <v>94</v>
      </c>
      <c r="S26" s="196" t="s">
        <v>94</v>
      </c>
      <c r="T26" s="31" t="s">
        <v>94</v>
      </c>
      <c r="U26" s="196" t="s">
        <v>94</v>
      </c>
      <c r="V26" s="32" t="s">
        <v>94</v>
      </c>
      <c r="W26" s="189" t="s">
        <v>107</v>
      </c>
      <c r="X26" s="187" t="s">
        <v>207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R712_P743_PU_A</v>
      </c>
    </row>
    <row r="27" spans="1:41" s="4" customFormat="1" ht="13.2" hidden="1" outlineLevel="1" x14ac:dyDescent="0.25">
      <c r="A27" s="16" t="s">
        <v>82</v>
      </c>
      <c r="B27" s="186"/>
      <c r="C27" s="187"/>
      <c r="D27" s="188" t="s">
        <v>107</v>
      </c>
      <c r="E27" s="1" t="s">
        <v>211</v>
      </c>
      <c r="F27" s="189" t="s">
        <v>209</v>
      </c>
      <c r="G27" s="29" t="s">
        <v>86</v>
      </c>
      <c r="H27" s="190" t="s">
        <v>87</v>
      </c>
      <c r="I27" s="190" t="s">
        <v>624</v>
      </c>
      <c r="J27" s="191" t="s">
        <v>108</v>
      </c>
      <c r="K27" s="192" t="s">
        <v>518</v>
      </c>
      <c r="L27" s="189" t="s">
        <v>210</v>
      </c>
      <c r="M27" s="193" t="s">
        <v>204</v>
      </c>
      <c r="N27" s="13" t="s">
        <v>519</v>
      </c>
      <c r="O27" s="194" t="s">
        <v>93</v>
      </c>
      <c r="P27" s="31" t="s">
        <v>94</v>
      </c>
      <c r="Q27" s="196" t="s">
        <v>94</v>
      </c>
      <c r="R27" s="31" t="s">
        <v>94</v>
      </c>
      <c r="S27" s="196" t="s">
        <v>94</v>
      </c>
      <c r="T27" s="31" t="s">
        <v>94</v>
      </c>
      <c r="U27" s="196" t="s">
        <v>94</v>
      </c>
      <c r="V27" s="32" t="s">
        <v>94</v>
      </c>
      <c r="W27" s="189" t="s">
        <v>107</v>
      </c>
      <c r="X27" s="187" t="s">
        <v>211</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R712_P743_PU_A</v>
      </c>
    </row>
    <row r="28" spans="1:41" s="4" customFormat="1" ht="13.2" outlineLevel="1" x14ac:dyDescent="0.25">
      <c r="A28" s="16" t="s">
        <v>82</v>
      </c>
      <c r="B28" s="186"/>
      <c r="C28" s="187"/>
      <c r="D28" s="188" t="s">
        <v>107</v>
      </c>
      <c r="E28" s="1" t="s">
        <v>212</v>
      </c>
      <c r="F28" s="189" t="s">
        <v>201</v>
      </c>
      <c r="G28" s="29" t="s">
        <v>86</v>
      </c>
      <c r="H28" s="190" t="s">
        <v>87</v>
      </c>
      <c r="I28" s="190" t="s">
        <v>624</v>
      </c>
      <c r="J28" s="191" t="s">
        <v>108</v>
      </c>
      <c r="K28" s="192" t="s">
        <v>501</v>
      </c>
      <c r="L28" s="189" t="s">
        <v>210</v>
      </c>
      <c r="M28" s="193" t="s">
        <v>204</v>
      </c>
      <c r="N28" s="13" t="s">
        <v>502</v>
      </c>
      <c r="O28" s="194" t="s">
        <v>93</v>
      </c>
      <c r="P28" s="31" t="s">
        <v>94</v>
      </c>
      <c r="Q28" s="196" t="s">
        <v>94</v>
      </c>
      <c r="R28" s="31" t="s">
        <v>94</v>
      </c>
      <c r="S28" s="196" t="s">
        <v>94</v>
      </c>
      <c r="T28" s="31" t="s">
        <v>94</v>
      </c>
      <c r="U28" s="196" t="s">
        <v>94</v>
      </c>
      <c r="V28" s="32" t="s">
        <v>94</v>
      </c>
      <c r="W28" s="189" t="s">
        <v>107</v>
      </c>
      <c r="X28" s="187" t="s">
        <v>212</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R712_P743_PU_A</v>
      </c>
    </row>
    <row r="29" spans="1:41" s="4" customFormat="1" ht="13.2" outlineLevel="1" x14ac:dyDescent="0.25">
      <c r="A29" s="16" t="s">
        <v>82</v>
      </c>
      <c r="B29" s="186"/>
      <c r="C29" s="187"/>
      <c r="D29" s="188" t="s">
        <v>503</v>
      </c>
      <c r="E29" s="1" t="s">
        <v>504</v>
      </c>
      <c r="F29" s="189" t="s">
        <v>201</v>
      </c>
      <c r="G29" s="29" t="s">
        <v>86</v>
      </c>
      <c r="H29" s="190" t="s">
        <v>87</v>
      </c>
      <c r="I29" s="190" t="s">
        <v>624</v>
      </c>
      <c r="J29" s="246" t="s">
        <v>88</v>
      </c>
      <c r="K29" s="336" t="s">
        <v>2359</v>
      </c>
      <c r="L29" s="199" t="s">
        <v>203</v>
      </c>
      <c r="M29" s="211" t="s">
        <v>204</v>
      </c>
      <c r="N29" s="212" t="s">
        <v>506</v>
      </c>
      <c r="O29" s="213" t="s">
        <v>93</v>
      </c>
      <c r="P29" s="214" t="s">
        <v>94</v>
      </c>
      <c r="Q29" s="215" t="s">
        <v>94</v>
      </c>
      <c r="R29" s="214" t="s">
        <v>94</v>
      </c>
      <c r="S29" s="215" t="s">
        <v>94</v>
      </c>
      <c r="T29" s="214" t="s">
        <v>94</v>
      </c>
      <c r="U29" s="215" t="s">
        <v>94</v>
      </c>
      <c r="V29" s="216" t="s">
        <v>94</v>
      </c>
      <c r="W29" s="199" t="s">
        <v>503</v>
      </c>
      <c r="X29" s="200" t="s">
        <v>504</v>
      </c>
      <c r="Y29" s="197"/>
      <c r="Z29" s="187"/>
      <c r="AA29" s="186" t="s">
        <v>95</v>
      </c>
      <c r="AB29" s="187"/>
      <c r="AC29" s="16"/>
      <c r="AD29" s="197"/>
      <c r="AE29" s="187"/>
      <c r="AF29" s="189"/>
      <c r="AG29" s="29"/>
      <c r="AH29" s="197"/>
      <c r="AI29" s="198"/>
      <c r="AJ29" s="187"/>
      <c r="AK29" s="16"/>
      <c r="AL29" s="16"/>
      <c r="AN29" s="4">
        <v>1</v>
      </c>
      <c r="AO29" s="4" t="str">
        <f t="shared" si="0"/>
        <v>DIGITAL INFORMATION FROM IED IED name R712_P743_PU_A</v>
      </c>
    </row>
    <row r="30" spans="1:41" s="4" customFormat="1" ht="13.2" outlineLevel="1" x14ac:dyDescent="0.25">
      <c r="A30" s="16" t="s">
        <v>82</v>
      </c>
      <c r="B30" s="186"/>
      <c r="C30" s="187"/>
      <c r="D30" s="188" t="s">
        <v>507</v>
      </c>
      <c r="E30" s="1" t="s">
        <v>508</v>
      </c>
      <c r="F30" s="189" t="s">
        <v>201</v>
      </c>
      <c r="G30" s="29" t="s">
        <v>86</v>
      </c>
      <c r="H30" s="190" t="s">
        <v>87</v>
      </c>
      <c r="I30" s="190" t="s">
        <v>624</v>
      </c>
      <c r="J30" s="246" t="s">
        <v>88</v>
      </c>
      <c r="K30" s="336" t="s">
        <v>2360</v>
      </c>
      <c r="L30" s="199" t="s">
        <v>203</v>
      </c>
      <c r="M30" s="211" t="s">
        <v>204</v>
      </c>
      <c r="N30" s="212" t="s">
        <v>510</v>
      </c>
      <c r="O30" s="213" t="s">
        <v>93</v>
      </c>
      <c r="P30" s="214" t="s">
        <v>94</v>
      </c>
      <c r="Q30" s="215" t="s">
        <v>94</v>
      </c>
      <c r="R30" s="214" t="s">
        <v>94</v>
      </c>
      <c r="S30" s="215" t="s">
        <v>94</v>
      </c>
      <c r="T30" s="214" t="s">
        <v>94</v>
      </c>
      <c r="U30" s="215" t="s">
        <v>94</v>
      </c>
      <c r="V30" s="216" t="s">
        <v>94</v>
      </c>
      <c r="W30" s="199" t="s">
        <v>507</v>
      </c>
      <c r="X30" s="200" t="s">
        <v>508</v>
      </c>
      <c r="Y30" s="197"/>
      <c r="Z30" s="187"/>
      <c r="AA30" s="186" t="s">
        <v>95</v>
      </c>
      <c r="AB30" s="187"/>
      <c r="AC30" s="16"/>
      <c r="AD30" s="197"/>
      <c r="AE30" s="187"/>
      <c r="AF30" s="189"/>
      <c r="AG30" s="29"/>
      <c r="AH30" s="197"/>
      <c r="AI30" s="198"/>
      <c r="AJ30" s="187"/>
      <c r="AK30" s="16"/>
      <c r="AL30" s="16"/>
      <c r="AN30" s="4">
        <v>1</v>
      </c>
      <c r="AO30" s="4" t="str">
        <f t="shared" si="0"/>
        <v>DIGITAL INFORMATION FROM IED IED name R712_P743_PU_A</v>
      </c>
    </row>
    <row r="31" spans="1:41" s="4" customFormat="1" ht="13.2" outlineLevel="1" x14ac:dyDescent="0.25">
      <c r="A31" s="16" t="s">
        <v>82</v>
      </c>
      <c r="B31" s="186"/>
      <c r="C31" s="187"/>
      <c r="D31" s="188" t="s">
        <v>526</v>
      </c>
      <c r="E31" s="1" t="s">
        <v>527</v>
      </c>
      <c r="F31" s="189" t="s">
        <v>201</v>
      </c>
      <c r="G31" s="29" t="s">
        <v>86</v>
      </c>
      <c r="H31" s="190" t="s">
        <v>87</v>
      </c>
      <c r="I31" s="190" t="s">
        <v>624</v>
      </c>
      <c r="J31" s="246" t="s">
        <v>88</v>
      </c>
      <c r="K31" s="343" t="s">
        <v>2161</v>
      </c>
      <c r="L31" s="189" t="s">
        <v>203</v>
      </c>
      <c r="M31" s="193" t="s">
        <v>204</v>
      </c>
      <c r="N31" s="13" t="s">
        <v>2162</v>
      </c>
      <c r="O31" s="194" t="s">
        <v>93</v>
      </c>
      <c r="P31" s="31" t="s">
        <v>94</v>
      </c>
      <c r="Q31" s="196" t="s">
        <v>94</v>
      </c>
      <c r="R31" s="31" t="s">
        <v>94</v>
      </c>
      <c r="S31" s="196" t="s">
        <v>94</v>
      </c>
      <c r="T31" s="31" t="s">
        <v>94</v>
      </c>
      <c r="U31" s="196" t="s">
        <v>94</v>
      </c>
      <c r="V31" s="32" t="s">
        <v>94</v>
      </c>
      <c r="W31" s="189" t="s">
        <v>526</v>
      </c>
      <c r="X31" s="187" t="s">
        <v>504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R712_P743_PU_A</v>
      </c>
    </row>
    <row r="32" spans="1:41" s="4" customFormat="1" ht="13.2" outlineLevel="1" x14ac:dyDescent="0.25">
      <c r="A32" s="16" t="s">
        <v>82</v>
      </c>
      <c r="B32" s="186"/>
      <c r="C32" s="187"/>
      <c r="D32" s="188" t="s">
        <v>528</v>
      </c>
      <c r="E32" s="1" t="s">
        <v>508</v>
      </c>
      <c r="F32" s="189" t="s">
        <v>201</v>
      </c>
      <c r="G32" s="29" t="s">
        <v>86</v>
      </c>
      <c r="H32" s="190" t="s">
        <v>87</v>
      </c>
      <c r="I32" s="190" t="s">
        <v>624</v>
      </c>
      <c r="J32" s="246" t="s">
        <v>88</v>
      </c>
      <c r="K32" s="343" t="s">
        <v>2361</v>
      </c>
      <c r="L32" s="189" t="s">
        <v>203</v>
      </c>
      <c r="M32" s="193" t="s">
        <v>204</v>
      </c>
      <c r="N32" s="13" t="s">
        <v>2163</v>
      </c>
      <c r="O32" s="194" t="s">
        <v>93</v>
      </c>
      <c r="P32" s="31" t="s">
        <v>94</v>
      </c>
      <c r="Q32" s="196" t="s">
        <v>94</v>
      </c>
      <c r="R32" s="31" t="s">
        <v>94</v>
      </c>
      <c r="S32" s="196" t="s">
        <v>94</v>
      </c>
      <c r="T32" s="31" t="s">
        <v>94</v>
      </c>
      <c r="U32" s="196" t="s">
        <v>94</v>
      </c>
      <c r="V32" s="32" t="s">
        <v>94</v>
      </c>
      <c r="W32" s="189" t="s">
        <v>528</v>
      </c>
      <c r="X32" s="187" t="s">
        <v>508</v>
      </c>
      <c r="Y32" s="197"/>
      <c r="Z32" s="187"/>
      <c r="AA32" s="186" t="s">
        <v>95</v>
      </c>
      <c r="AB32" s="187"/>
      <c r="AC32" s="16"/>
      <c r="AD32" s="197"/>
      <c r="AE32" s="187"/>
      <c r="AF32" s="189"/>
      <c r="AG32" s="29"/>
      <c r="AH32" s="197"/>
      <c r="AI32" s="198"/>
      <c r="AJ32" s="187"/>
      <c r="AK32" s="16"/>
      <c r="AL32" s="16"/>
      <c r="AN32" s="4">
        <v>1</v>
      </c>
      <c r="AO32" s="4" t="str">
        <f t="shared" si="0"/>
        <v>DIGITAL INFORMATION FROM IED IED name R712_P743_PU_A</v>
      </c>
    </row>
    <row r="33" spans="1:41" s="4" customFormat="1" ht="13.2" outlineLevel="1" x14ac:dyDescent="0.25">
      <c r="A33" s="16" t="s">
        <v>82</v>
      </c>
      <c r="B33" s="186"/>
      <c r="C33" s="187"/>
      <c r="D33" s="188"/>
      <c r="E33" s="1"/>
      <c r="F33" s="189" t="s">
        <v>111</v>
      </c>
      <c r="G33" s="340" t="s">
        <v>86</v>
      </c>
      <c r="H33" s="341" t="s">
        <v>87</v>
      </c>
      <c r="I33" s="341" t="s">
        <v>624</v>
      </c>
      <c r="J33" s="335" t="s">
        <v>108</v>
      </c>
      <c r="K33" s="336" t="s">
        <v>2362</v>
      </c>
      <c r="L33" s="352" t="s">
        <v>2573</v>
      </c>
      <c r="M33" s="353" t="s">
        <v>2574</v>
      </c>
      <c r="N33" s="395" t="s">
        <v>2575</v>
      </c>
      <c r="O33" s="194"/>
      <c r="P33" s="31"/>
      <c r="Q33" s="196"/>
      <c r="R33" s="31"/>
      <c r="S33" s="196"/>
      <c r="T33" s="31"/>
      <c r="U33" s="196"/>
      <c r="V33" s="32"/>
      <c r="W33" s="352" t="s">
        <v>107</v>
      </c>
      <c r="X33" s="359" t="s">
        <v>2136</v>
      </c>
      <c r="Y33" s="197"/>
      <c r="Z33" s="187"/>
      <c r="AA33" s="186" t="s">
        <v>95</v>
      </c>
      <c r="AB33" s="187"/>
      <c r="AC33" s="16" t="s">
        <v>112</v>
      </c>
      <c r="AD33" s="197"/>
      <c r="AE33" s="187"/>
      <c r="AF33" s="189"/>
      <c r="AG33" s="29"/>
      <c r="AH33" s="197"/>
      <c r="AI33" s="198"/>
      <c r="AJ33" s="187"/>
      <c r="AK33" s="16"/>
      <c r="AL33" s="16"/>
      <c r="AN33" s="4">
        <v>1</v>
      </c>
      <c r="AO33" s="4" t="str">
        <f t="shared" si="0"/>
        <v>DIGITAL INFORMATION FROM IED IED name R712_P743_PU_A</v>
      </c>
    </row>
    <row r="34" spans="1:41" s="4" customFormat="1" ht="13.2" outlineLevel="1" x14ac:dyDescent="0.25">
      <c r="A34" s="16"/>
      <c r="B34" s="186"/>
      <c r="C34" s="187"/>
      <c r="D34" s="188"/>
      <c r="E34" s="1"/>
      <c r="F34" s="189"/>
      <c r="G34" s="29" t="s">
        <v>86</v>
      </c>
      <c r="H34" s="190" t="s">
        <v>87</v>
      </c>
      <c r="I34" s="341" t="s">
        <v>624</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198"/>
      <c r="H35" s="473"/>
      <c r="I35" s="473"/>
      <c r="J35" s="474"/>
      <c r="K35" s="422"/>
      <c r="L35" s="475"/>
      <c r="M35" s="423"/>
      <c r="N35" s="325"/>
      <c r="O35" s="326"/>
      <c r="P35" s="325"/>
      <c r="Q35" s="326"/>
      <c r="R35" s="325"/>
      <c r="S35" s="326"/>
      <c r="T35" s="325"/>
      <c r="U35" s="326"/>
      <c r="V35" s="354"/>
      <c r="W35" s="378"/>
      <c r="X35" s="16"/>
      <c r="Y35" s="16"/>
      <c r="Z35" s="16"/>
      <c r="AA35" s="16"/>
      <c r="AB35" s="187"/>
      <c r="AC35" s="16"/>
      <c r="AD35" s="197"/>
      <c r="AE35" s="187"/>
      <c r="AF35" s="189"/>
      <c r="AG35" s="29"/>
      <c r="AH35" s="197"/>
      <c r="AI35" s="198"/>
      <c r="AJ35" s="187"/>
      <c r="AK35" s="16"/>
      <c r="AL35" s="16"/>
    </row>
    <row r="36" spans="1:41" s="4" customFormat="1" ht="13.2" outlineLevel="1" x14ac:dyDescent="0.25">
      <c r="A36" s="16" t="s">
        <v>82</v>
      </c>
      <c r="B36" s="186"/>
      <c r="C36" s="187"/>
      <c r="D36" s="188"/>
      <c r="E36" s="1"/>
      <c r="F36" s="189" t="s">
        <v>111</v>
      </c>
      <c r="G36" s="354"/>
      <c r="H36" s="354"/>
      <c r="I36" s="395"/>
      <c r="J36" s="395"/>
      <c r="K36" s="354"/>
      <c r="L36" s="516" t="s">
        <v>2627</v>
      </c>
      <c r="M36" s="516"/>
      <c r="N36" s="516"/>
      <c r="O36" s="516"/>
      <c r="P36" s="516"/>
      <c r="Q36" s="516"/>
      <c r="R36" s="516"/>
      <c r="S36" s="516"/>
      <c r="T36" s="516"/>
      <c r="U36" s="516"/>
      <c r="V36" s="516"/>
      <c r="W36" s="516"/>
      <c r="X36" s="516"/>
      <c r="Y36" s="516"/>
      <c r="Z36" s="516"/>
      <c r="AA36" s="516"/>
      <c r="AB36" s="187"/>
      <c r="AC36" s="16" t="s">
        <v>112</v>
      </c>
      <c r="AD36" s="197"/>
      <c r="AE36" s="187"/>
      <c r="AF36" s="189"/>
      <c r="AG36" s="29"/>
      <c r="AH36" s="197"/>
      <c r="AI36" s="198"/>
      <c r="AJ36" s="187"/>
      <c r="AK36" s="16"/>
      <c r="AL36" s="16"/>
      <c r="AN36" s="4">
        <v>1</v>
      </c>
      <c r="AO36" s="4" t="str">
        <f>AO33</f>
        <v>DIGITAL INFORMATION FROM IED IED name R712_P743_PU_A</v>
      </c>
    </row>
    <row r="37" spans="1:41" s="4" customFormat="1" ht="13.2" outlineLevel="1" x14ac:dyDescent="0.25">
      <c r="A37" s="16" t="s">
        <v>82</v>
      </c>
      <c r="B37" s="186"/>
      <c r="C37" s="187"/>
      <c r="D37" s="188"/>
      <c r="E37" s="1"/>
      <c r="F37" s="189" t="s">
        <v>111</v>
      </c>
      <c r="G37" s="354"/>
      <c r="H37" s="354"/>
      <c r="I37" s="395"/>
      <c r="J37" s="395"/>
      <c r="K37" s="354"/>
      <c r="L37" s="516" t="s">
        <v>2601</v>
      </c>
      <c r="M37" s="516"/>
      <c r="N37" s="516"/>
      <c r="O37" s="516"/>
      <c r="P37" s="516"/>
      <c r="Q37" s="516"/>
      <c r="R37" s="516"/>
      <c r="S37" s="516"/>
      <c r="T37" s="516"/>
      <c r="U37" s="516"/>
      <c r="V37" s="516"/>
      <c r="W37" s="516"/>
      <c r="X37" s="516"/>
      <c r="Y37" s="516"/>
      <c r="Z37" s="516"/>
      <c r="AA37" s="516"/>
      <c r="AB37" s="187"/>
      <c r="AC37" s="16" t="s">
        <v>112</v>
      </c>
      <c r="AD37" s="197"/>
      <c r="AE37" s="187"/>
      <c r="AF37" s="189"/>
      <c r="AG37" s="29"/>
      <c r="AH37" s="197"/>
      <c r="AI37" s="198"/>
      <c r="AJ37" s="187"/>
      <c r="AK37" s="16"/>
      <c r="AL37" s="16"/>
      <c r="AN37" s="4">
        <v>1</v>
      </c>
      <c r="AO37" s="4" t="str">
        <f>AO36</f>
        <v>DIGITAL INFORMATION FROM IED IED name R712_P743_PU_A</v>
      </c>
    </row>
    <row r="38" spans="1:41" s="4" customFormat="1" ht="13.2" x14ac:dyDescent="0.25">
      <c r="K38" s="3"/>
      <c r="L38" s="3"/>
      <c r="M38" s="3"/>
      <c r="N38" s="3"/>
    </row>
    <row r="39" spans="1:41" s="4" customFormat="1" ht="13.8" thickBot="1" x14ac:dyDescent="0.3">
      <c r="D39" s="4" t="s">
        <v>113</v>
      </c>
      <c r="H39" s="4" t="s">
        <v>28</v>
      </c>
      <c r="I39" s="158" t="str">
        <f>T(F16)</f>
        <v>R712_P743_PU_A</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ref="AO43:AO51" si="1">AO42</f>
        <v>DIGITAL INFORMATION TO IED IED name R712_P743_PU_A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R712_P743_PU_A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R712_P743_PU_A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R712_P743_PU_A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R712_P743_PU_A</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 t="shared" si="1"/>
        <v>DIGITAL INFORMATION TO IED IED name R712_P743_PU_A</v>
      </c>
    </row>
    <row r="52" spans="1:41" s="4" customFormat="1" ht="13.2" x14ac:dyDescent="0.25">
      <c r="K52" s="3"/>
      <c r="L52" s="3"/>
      <c r="M52" s="3"/>
      <c r="N52" s="3"/>
    </row>
    <row r="53" spans="1:41" s="4" customFormat="1" ht="13.8" thickBot="1" x14ac:dyDescent="0.3">
      <c r="D53" s="4" t="s">
        <v>126</v>
      </c>
      <c r="H53" s="4" t="s">
        <v>28</v>
      </c>
      <c r="I53" s="158" t="str">
        <f>T(F16)</f>
        <v>R712_P743_PU_A</v>
      </c>
    </row>
    <row r="54" spans="1:41" s="4" customFormat="1" ht="13.8" outlineLevel="1" thickBot="1" x14ac:dyDescent="0.3">
      <c r="A54" s="160" t="s">
        <v>29</v>
      </c>
      <c r="B54" s="161" t="s">
        <v>30</v>
      </c>
      <c r="C54" s="162"/>
      <c r="D54" s="161" t="s">
        <v>127</v>
      </c>
      <c r="E54" s="161"/>
      <c r="F54" s="163" t="s">
        <v>32</v>
      </c>
      <c r="G54" s="164"/>
      <c r="H54" s="164"/>
      <c r="I54" s="164"/>
      <c r="J54" s="165"/>
      <c r="K54" s="207" t="s">
        <v>33</v>
      </c>
      <c r="L54" s="161" t="s">
        <v>34</v>
      </c>
      <c r="M54" s="161"/>
      <c r="N54" s="167" t="s">
        <v>33</v>
      </c>
      <c r="O54" s="168" t="s">
        <v>35</v>
      </c>
      <c r="P54" s="161"/>
      <c r="Q54" s="161"/>
      <c r="R54" s="161"/>
      <c r="S54" s="161"/>
      <c r="T54" s="161"/>
      <c r="U54" s="161"/>
      <c r="V54" s="162"/>
      <c r="W54" s="163" t="s">
        <v>36</v>
      </c>
      <c r="X54" s="169"/>
      <c r="Y54" s="168" t="s">
        <v>115</v>
      </c>
      <c r="Z54" s="161" t="s">
        <v>115</v>
      </c>
      <c r="AA54" s="165"/>
      <c r="AB54" s="162" t="s">
        <v>38</v>
      </c>
      <c r="AC54" s="167" t="s">
        <v>39</v>
      </c>
      <c r="AD54" s="161" t="s">
        <v>128</v>
      </c>
      <c r="AE54" s="162"/>
      <c r="AF54" s="163" t="s">
        <v>41</v>
      </c>
      <c r="AG54" s="169"/>
      <c r="AH54" s="168" t="s">
        <v>42</v>
      </c>
      <c r="AI54" s="168"/>
      <c r="AJ54" s="168"/>
      <c r="AK54" s="170" t="s">
        <v>43</v>
      </c>
      <c r="AL54" s="167"/>
    </row>
    <row r="55" spans="1:41" s="209" customFormat="1" ht="233.4" outlineLevel="1" x14ac:dyDescent="0.3">
      <c r="A55" s="171" t="s">
        <v>44</v>
      </c>
      <c r="B55" s="172" t="s">
        <v>45</v>
      </c>
      <c r="C55" s="171" t="s">
        <v>46</v>
      </c>
      <c r="D55" s="173" t="s">
        <v>129</v>
      </c>
      <c r="E55" s="174" t="s">
        <v>130</v>
      </c>
      <c r="F55" s="175" t="s">
        <v>49</v>
      </c>
      <c r="G55" s="176" t="s">
        <v>131</v>
      </c>
      <c r="H55" s="174" t="s">
        <v>51</v>
      </c>
      <c r="I55" s="174" t="s">
        <v>52</v>
      </c>
      <c r="J55" s="177" t="s">
        <v>53</v>
      </c>
      <c r="K55" s="179" t="s">
        <v>54</v>
      </c>
      <c r="L55" s="173" t="s">
        <v>132</v>
      </c>
      <c r="M55" s="178" t="s">
        <v>133</v>
      </c>
      <c r="N55" s="179" t="s">
        <v>57</v>
      </c>
      <c r="O55" s="175" t="s">
        <v>58</v>
      </c>
      <c r="P55" s="174" t="s">
        <v>59</v>
      </c>
      <c r="Q55" s="174" t="s">
        <v>60</v>
      </c>
      <c r="R55" s="174" t="s">
        <v>61</v>
      </c>
      <c r="S55" s="174" t="s">
        <v>62</v>
      </c>
      <c r="T55" s="174" t="s">
        <v>63</v>
      </c>
      <c r="U55" s="174" t="s">
        <v>64</v>
      </c>
      <c r="V55" s="177" t="s">
        <v>65</v>
      </c>
      <c r="W55" s="180" t="s">
        <v>66</v>
      </c>
      <c r="X55" s="181" t="s">
        <v>67</v>
      </c>
      <c r="Y55" s="201"/>
      <c r="Z55" s="177" t="s">
        <v>69</v>
      </c>
      <c r="AA55" s="202"/>
      <c r="AB55" s="208" t="s">
        <v>71</v>
      </c>
      <c r="AC55" s="208" t="s">
        <v>72</v>
      </c>
      <c r="AD55" s="182" t="s">
        <v>134</v>
      </c>
      <c r="AE55" s="171" t="s">
        <v>135</v>
      </c>
      <c r="AF55" s="175" t="s">
        <v>75</v>
      </c>
      <c r="AG55" s="178" t="s">
        <v>76</v>
      </c>
      <c r="AH55" s="175" t="s">
        <v>77</v>
      </c>
      <c r="AI55" s="183" t="s">
        <v>78</v>
      </c>
      <c r="AJ55" s="177" t="s">
        <v>79</v>
      </c>
      <c r="AK55" s="184" t="s">
        <v>80</v>
      </c>
      <c r="AL55" s="185" t="s">
        <v>81</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"ANALOG INFORMATION FROM IED IED name " &amp; I53</f>
        <v>ANALOG INFORMATION FROM IED IED name R712_P743_PU_A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R712_P743_PU_A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18"/>
      <c r="AH58" s="197"/>
      <c r="AI58" s="198"/>
      <c r="AJ58" s="187"/>
      <c r="AK58" s="16"/>
      <c r="AL58" s="16"/>
      <c r="AN58" s="4">
        <v>6</v>
      </c>
      <c r="AO58" s="4" t="str">
        <f>AO57</f>
        <v>ANALOG INFORMATION FROM IED IED name R712_P743_PU_A</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87"/>
      <c r="AA59" s="206"/>
      <c r="AB59" s="206"/>
      <c r="AC59" s="16" t="s">
        <v>103</v>
      </c>
      <c r="AD59" s="197"/>
      <c r="AE59" s="217"/>
      <c r="AF59" s="189"/>
      <c r="AG59" s="29"/>
      <c r="AH59" s="197"/>
      <c r="AI59" s="198"/>
      <c r="AJ59" s="187"/>
      <c r="AK59" s="16"/>
      <c r="AL59" s="16"/>
      <c r="AN59" s="4">
        <v>6</v>
      </c>
      <c r="AO59" s="4" t="str">
        <f>AO58</f>
        <v>ANALOG INFORMATION FROM IED IED name R712_P743_PU_A</v>
      </c>
    </row>
    <row r="60" spans="1:41" s="4" customFormat="1" ht="13.2" x14ac:dyDescent="0.25">
      <c r="A60" s="158"/>
      <c r="B60" s="20"/>
      <c r="C60" s="20"/>
      <c r="D60" s="25"/>
      <c r="E60" s="20"/>
      <c r="F60" s="221"/>
      <c r="G60" s="20"/>
      <c r="H60" s="221"/>
      <c r="I60" s="221"/>
      <c r="J60" s="221"/>
      <c r="K60" s="221"/>
      <c r="L60" s="20"/>
      <c r="M60" s="20"/>
      <c r="N60" s="221"/>
      <c r="O60" s="221"/>
      <c r="P60" s="20"/>
      <c r="Q60" s="221"/>
      <c r="R60" s="20"/>
      <c r="S60" s="221"/>
      <c r="T60" s="20"/>
      <c r="U60" s="20"/>
      <c r="V60" s="20"/>
      <c r="Y60" s="20"/>
      <c r="Z60" s="20"/>
      <c r="AA60" s="20"/>
      <c r="AB60" s="20"/>
      <c r="AC60" s="20"/>
      <c r="AF60" s="221"/>
      <c r="AG60" s="20"/>
      <c r="AH60" s="20"/>
      <c r="AI60" s="20"/>
      <c r="AJ60" s="20"/>
    </row>
    <row r="61" spans="1:41" s="4" customFormat="1" ht="13.8" thickBot="1" x14ac:dyDescent="0.3">
      <c r="D61" s="4" t="s">
        <v>153</v>
      </c>
      <c r="H61" s="4" t="s">
        <v>28</v>
      </c>
      <c r="I61" s="158" t="str">
        <f>T(F16)</f>
        <v>R712_P743_PU_A</v>
      </c>
    </row>
    <row r="62" spans="1:41" s="4" customFormat="1" ht="13.8" outlineLevel="1" thickBot="1" x14ac:dyDescent="0.3">
      <c r="A62" s="222" t="s">
        <v>29</v>
      </c>
      <c r="B62" s="161" t="s">
        <v>30</v>
      </c>
      <c r="C62" s="162"/>
      <c r="D62" s="161" t="s">
        <v>127</v>
      </c>
      <c r="E62" s="161"/>
      <c r="F62" s="163" t="s">
        <v>32</v>
      </c>
      <c r="G62" s="164"/>
      <c r="H62" s="164"/>
      <c r="I62" s="164"/>
      <c r="J62" s="165"/>
      <c r="K62" s="162" t="s">
        <v>33</v>
      </c>
      <c r="L62" s="161" t="s">
        <v>34</v>
      </c>
      <c r="M62" s="161"/>
      <c r="N62" s="167" t="s">
        <v>33</v>
      </c>
      <c r="O62" s="161" t="s">
        <v>35</v>
      </c>
      <c r="P62" s="161"/>
      <c r="Q62" s="161"/>
      <c r="R62" s="161"/>
      <c r="S62" s="161"/>
      <c r="T62" s="161"/>
      <c r="U62" s="161"/>
      <c r="V62" s="161"/>
      <c r="W62" s="163" t="s">
        <v>36</v>
      </c>
      <c r="X62" s="169"/>
      <c r="Y62" s="168" t="s">
        <v>115</v>
      </c>
      <c r="Z62" s="161" t="s">
        <v>115</v>
      </c>
      <c r="AA62" s="162"/>
      <c r="AB62" s="162" t="s">
        <v>38</v>
      </c>
      <c r="AC62" s="167" t="s">
        <v>39</v>
      </c>
      <c r="AD62" s="168" t="s">
        <v>154</v>
      </c>
      <c r="AE62" s="162"/>
      <c r="AF62" s="163" t="s">
        <v>41</v>
      </c>
      <c r="AG62" s="165" t="s">
        <v>115</v>
      </c>
      <c r="AH62" s="168" t="s">
        <v>42</v>
      </c>
      <c r="AI62" s="168"/>
      <c r="AJ62" s="168"/>
      <c r="AK62" s="170" t="s">
        <v>43</v>
      </c>
      <c r="AL62" s="167"/>
    </row>
    <row r="63" spans="1:41" s="209" customFormat="1" ht="233.4" outlineLevel="1" x14ac:dyDescent="0.3">
      <c r="A63" s="171" t="s">
        <v>44</v>
      </c>
      <c r="B63" s="172" t="s">
        <v>45</v>
      </c>
      <c r="C63" s="171" t="s">
        <v>46</v>
      </c>
      <c r="D63" s="173" t="s">
        <v>155</v>
      </c>
      <c r="E63" s="174" t="s">
        <v>117</v>
      </c>
      <c r="F63" s="175" t="s">
        <v>49</v>
      </c>
      <c r="G63" s="176" t="s">
        <v>131</v>
      </c>
      <c r="H63" s="174" t="s">
        <v>51</v>
      </c>
      <c r="I63" s="174" t="s">
        <v>52</v>
      </c>
      <c r="J63" s="177" t="s">
        <v>53</v>
      </c>
      <c r="K63" s="179" t="s">
        <v>54</v>
      </c>
      <c r="L63" s="173" t="s">
        <v>132</v>
      </c>
      <c r="M63" s="178" t="s">
        <v>133</v>
      </c>
      <c r="N63" s="179" t="s">
        <v>57</v>
      </c>
      <c r="O63" s="173" t="s">
        <v>58</v>
      </c>
      <c r="P63" s="174" t="s">
        <v>59</v>
      </c>
      <c r="Q63" s="174" t="s">
        <v>60</v>
      </c>
      <c r="R63" s="174" t="s">
        <v>61</v>
      </c>
      <c r="S63" s="174" t="s">
        <v>62</v>
      </c>
      <c r="T63" s="174" t="s">
        <v>63</v>
      </c>
      <c r="U63" s="174" t="s">
        <v>64</v>
      </c>
      <c r="V63" s="177" t="s">
        <v>65</v>
      </c>
      <c r="W63" s="180" t="s">
        <v>66</v>
      </c>
      <c r="X63" s="181" t="s">
        <v>67</v>
      </c>
      <c r="Y63" s="201"/>
      <c r="Z63" s="183"/>
      <c r="AA63" s="202"/>
      <c r="AB63" s="202" t="s">
        <v>71</v>
      </c>
      <c r="AC63" s="182" t="s">
        <v>72</v>
      </c>
      <c r="AD63" s="182"/>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223"/>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"ANALOG INFORMATION TO IED IED name " &amp; I61</f>
        <v>ANALOG INFORMATION TO IED IED name R712_P743_PU_A</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98"/>
      <c r="AA65" s="206"/>
      <c r="AB65" s="206"/>
      <c r="AC65" s="16"/>
      <c r="AD65" s="224"/>
      <c r="AE65" s="217"/>
      <c r="AF65" s="189"/>
      <c r="AG65" s="187"/>
      <c r="AH65" s="197"/>
      <c r="AI65" s="198"/>
      <c r="AJ65" s="187"/>
      <c r="AK65" s="16"/>
      <c r="AL65" s="16"/>
      <c r="AN65" s="4">
        <v>13</v>
      </c>
      <c r="AO65" s="4" t="str">
        <f>AO64</f>
        <v>ANALOG INFORMATION TO IED IED name R712_P743_PU_A</v>
      </c>
    </row>
    <row r="66" spans="1:41" s="4" customFormat="1" ht="13.2" x14ac:dyDescent="0.25">
      <c r="F66" s="159"/>
      <c r="G66" s="159"/>
      <c r="O66" s="158"/>
      <c r="P66" s="158"/>
      <c r="AJ66" s="20"/>
    </row>
    <row r="67" spans="1:41" s="4" customFormat="1" ht="13.8" thickBot="1" x14ac:dyDescent="0.3">
      <c r="D67" s="4" t="s">
        <v>156</v>
      </c>
      <c r="H67" s="4" t="s">
        <v>28</v>
      </c>
      <c r="I67" s="158" t="str">
        <f>T(F16)</f>
        <v>R712_P743_PU_A</v>
      </c>
    </row>
    <row r="68" spans="1:41" s="4" customFormat="1" ht="13.8" outlineLevel="1" thickBot="1" x14ac:dyDescent="0.3">
      <c r="A68" s="160" t="s">
        <v>29</v>
      </c>
      <c r="B68" s="161" t="s">
        <v>30</v>
      </c>
      <c r="C68" s="162"/>
      <c r="D68" s="161" t="s">
        <v>157</v>
      </c>
      <c r="E68" s="161"/>
      <c r="F68" s="163" t="s">
        <v>32</v>
      </c>
      <c r="G68" s="164"/>
      <c r="H68" s="164"/>
      <c r="I68" s="164"/>
      <c r="J68" s="165"/>
      <c r="K68" s="207" t="s">
        <v>33</v>
      </c>
      <c r="L68" s="161" t="s">
        <v>158</v>
      </c>
      <c r="M68" s="161"/>
      <c r="N68" s="167" t="s">
        <v>33</v>
      </c>
      <c r="O68" s="168" t="s">
        <v>35</v>
      </c>
      <c r="P68" s="161"/>
      <c r="Q68" s="161"/>
      <c r="R68" s="161"/>
      <c r="S68" s="161"/>
      <c r="T68" s="161"/>
      <c r="U68" s="161"/>
      <c r="V68" s="162"/>
      <c r="W68" s="163" t="s">
        <v>36</v>
      </c>
      <c r="X68" s="169"/>
      <c r="Y68" s="161" t="s">
        <v>115</v>
      </c>
      <c r="Z68" s="161" t="s">
        <v>115</v>
      </c>
      <c r="AA68" s="162"/>
      <c r="AB68" s="162" t="s">
        <v>38</v>
      </c>
      <c r="AC68" s="167" t="s">
        <v>39</v>
      </c>
      <c r="AD68" s="161" t="s">
        <v>128</v>
      </c>
      <c r="AE68" s="162"/>
      <c r="AF68" s="163" t="s">
        <v>41</v>
      </c>
      <c r="AG68" s="165" t="s">
        <v>115</v>
      </c>
      <c r="AH68" s="168" t="s">
        <v>42</v>
      </c>
      <c r="AI68" s="168"/>
      <c r="AJ68" s="168"/>
      <c r="AK68" s="170" t="s">
        <v>43</v>
      </c>
      <c r="AL68" s="167"/>
    </row>
    <row r="69" spans="1:41" s="209" customFormat="1" ht="210" outlineLevel="1" x14ac:dyDescent="0.3">
      <c r="A69" s="171" t="s">
        <v>44</v>
      </c>
      <c r="B69" s="172" t="s">
        <v>45</v>
      </c>
      <c r="C69" s="171" t="s">
        <v>46</v>
      </c>
      <c r="D69" s="173" t="s">
        <v>159</v>
      </c>
      <c r="E69" s="174" t="s">
        <v>160</v>
      </c>
      <c r="F69" s="175" t="s">
        <v>49</v>
      </c>
      <c r="G69" s="176" t="s">
        <v>131</v>
      </c>
      <c r="H69" s="174" t="s">
        <v>51</v>
      </c>
      <c r="I69" s="174" t="s">
        <v>52</v>
      </c>
      <c r="J69" s="177" t="s">
        <v>53</v>
      </c>
      <c r="K69" s="179" t="s">
        <v>54</v>
      </c>
      <c r="L69" s="173" t="s">
        <v>161</v>
      </c>
      <c r="M69" s="177" t="s">
        <v>162</v>
      </c>
      <c r="N69" s="179" t="s">
        <v>57</v>
      </c>
      <c r="O69" s="175" t="s">
        <v>58</v>
      </c>
      <c r="P69" s="174" t="s">
        <v>59</v>
      </c>
      <c r="Q69" s="174" t="s">
        <v>60</v>
      </c>
      <c r="R69" s="174" t="s">
        <v>61</v>
      </c>
      <c r="S69" s="174" t="s">
        <v>62</v>
      </c>
      <c r="T69" s="174" t="s">
        <v>63</v>
      </c>
      <c r="U69" s="174" t="s">
        <v>64</v>
      </c>
      <c r="V69" s="177" t="s">
        <v>65</v>
      </c>
      <c r="W69" s="180" t="s">
        <v>66</v>
      </c>
      <c r="X69" s="181" t="s">
        <v>67</v>
      </c>
      <c r="Y69" s="201"/>
      <c r="Z69" s="183"/>
      <c r="AA69" s="202"/>
      <c r="AB69" s="208" t="s">
        <v>71</v>
      </c>
      <c r="AC69" s="208" t="s">
        <v>72</v>
      </c>
      <c r="AD69" s="182" t="s">
        <v>163</v>
      </c>
      <c r="AE69" s="171" t="s">
        <v>135</v>
      </c>
      <c r="AF69" s="175" t="s">
        <v>75</v>
      </c>
      <c r="AG69" s="177"/>
      <c r="AH69" s="175" t="s">
        <v>77</v>
      </c>
      <c r="AI69" s="183" t="s">
        <v>78</v>
      </c>
      <c r="AJ69" s="177" t="s">
        <v>79</v>
      </c>
      <c r="AK69" s="184" t="s">
        <v>80</v>
      </c>
      <c r="AL69" s="185" t="s">
        <v>81</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"COUNTER INFORMATION FROM IED IED name " &amp; I67</f>
        <v>COUNTER INFORMATION FROM IED IED name R712_P743_PU_A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R712_P743_PU_A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187"/>
      <c r="AC72" s="16" t="s">
        <v>103</v>
      </c>
      <c r="AD72" s="197"/>
      <c r="AE72" s="217"/>
      <c r="AF72" s="189"/>
      <c r="AG72" s="187"/>
      <c r="AH72" s="197"/>
      <c r="AI72" s="198"/>
      <c r="AJ72" s="187"/>
      <c r="AK72" s="16"/>
      <c r="AL72" s="16"/>
      <c r="AN72" s="4">
        <v>39</v>
      </c>
      <c r="AO72" s="4" t="str">
        <f>AO71</f>
        <v>COUNTER INFORMATION FROM IED IED name R712_P743_PU_A</v>
      </c>
    </row>
    <row r="73" spans="1:41" s="4" customFormat="1" ht="13.2" outlineLevel="1" x14ac:dyDescent="0.25">
      <c r="A73" s="16" t="s">
        <v>82</v>
      </c>
      <c r="B73" s="186"/>
      <c r="C73" s="187"/>
      <c r="D73" s="203"/>
      <c r="E73" s="1"/>
      <c r="F73" s="189" t="s">
        <v>111</v>
      </c>
      <c r="G73" s="29"/>
      <c r="H73" s="190"/>
      <c r="I73" s="190"/>
      <c r="J73" s="191"/>
      <c r="K73" s="146"/>
      <c r="L73" s="186"/>
      <c r="M73" s="187"/>
      <c r="N73" s="13"/>
      <c r="O73" s="195"/>
      <c r="P73" s="31"/>
      <c r="Q73" s="196"/>
      <c r="R73" s="31"/>
      <c r="S73" s="196"/>
      <c r="T73" s="31"/>
      <c r="U73" s="196"/>
      <c r="V73" s="32"/>
      <c r="W73" s="192"/>
      <c r="X73" s="187"/>
      <c r="Y73" s="205"/>
      <c r="Z73" s="198"/>
      <c r="AA73" s="206"/>
      <c r="AB73" s="206"/>
      <c r="AC73" s="16" t="s">
        <v>103</v>
      </c>
      <c r="AD73" s="197"/>
      <c r="AE73" s="217"/>
      <c r="AF73" s="189"/>
      <c r="AG73" s="187"/>
      <c r="AH73" s="197"/>
      <c r="AI73" s="198"/>
      <c r="AJ73" s="187"/>
      <c r="AK73" s="16"/>
      <c r="AL73" s="16"/>
      <c r="AN73" s="4">
        <v>39</v>
      </c>
      <c r="AO73" s="4" t="str">
        <f>AO72</f>
        <v>COUNTER INFORMATION FROM IED IED name R712_P743_PU_A</v>
      </c>
    </row>
    <row r="74" spans="1:41" s="4" customFormat="1" ht="13.2" x14ac:dyDescent="0.25">
      <c r="A74" s="158"/>
      <c r="B74" s="20"/>
      <c r="C74" s="20"/>
      <c r="D74" s="4" t="s">
        <v>164</v>
      </c>
      <c r="E74" s="20"/>
      <c r="F74" s="221"/>
      <c r="G74" s="20"/>
      <c r="H74" s="221"/>
      <c r="I74" s="221"/>
      <c r="J74" s="221"/>
      <c r="K74" s="221"/>
      <c r="L74" s="20"/>
      <c r="M74" s="20"/>
      <c r="N74" s="221"/>
      <c r="O74" s="221"/>
      <c r="P74" s="20"/>
      <c r="Q74" s="221"/>
      <c r="R74" s="20"/>
      <c r="S74" s="221"/>
      <c r="T74" s="20"/>
      <c r="U74" s="20"/>
      <c r="V74" s="20"/>
      <c r="Y74" s="20"/>
      <c r="Z74" s="20"/>
      <c r="AA74" s="20"/>
      <c r="AB74" s="20"/>
      <c r="AC74" s="20"/>
      <c r="AF74" s="221"/>
      <c r="AG74" s="20"/>
      <c r="AH74" s="20"/>
      <c r="AI74" s="20"/>
      <c r="AJ74" s="20"/>
      <c r="AK74" s="20"/>
    </row>
    <row r="75" spans="1:41" s="4" customFormat="1" ht="13.2" x14ac:dyDescent="0.25">
      <c r="K75" s="3"/>
      <c r="L75" s="3"/>
      <c r="M75" s="3"/>
      <c r="N75" s="3"/>
    </row>
    <row r="76" spans="1:41" s="4" customFormat="1" ht="13.8" thickBot="1" x14ac:dyDescent="0.3">
      <c r="D76" s="4" t="s">
        <v>165</v>
      </c>
    </row>
    <row r="77" spans="1:41" s="4" customFormat="1" ht="13.8" outlineLevel="1" thickBot="1" x14ac:dyDescent="0.3">
      <c r="A77" s="160" t="s">
        <v>29</v>
      </c>
      <c r="B77" s="161" t="s">
        <v>30</v>
      </c>
      <c r="C77" s="162"/>
      <c r="D77" s="161" t="s">
        <v>166</v>
      </c>
      <c r="E77" s="161"/>
      <c r="F77" s="163" t="s">
        <v>32</v>
      </c>
      <c r="G77" s="164"/>
      <c r="H77" s="164"/>
      <c r="I77" s="164"/>
      <c r="J77" s="165"/>
      <c r="K77" s="166" t="s">
        <v>33</v>
      </c>
      <c r="L77" s="163" t="s">
        <v>34</v>
      </c>
      <c r="M77" s="169"/>
      <c r="N77" s="167" t="s">
        <v>33</v>
      </c>
      <c r="O77" s="168" t="s">
        <v>35</v>
      </c>
      <c r="P77" s="161"/>
      <c r="Q77" s="161"/>
      <c r="R77" s="161"/>
      <c r="S77" s="161"/>
      <c r="T77" s="161"/>
      <c r="U77" s="162"/>
      <c r="V77" s="161"/>
      <c r="W77" s="163" t="s">
        <v>36</v>
      </c>
      <c r="X77" s="169"/>
      <c r="Y77" s="168" t="s">
        <v>37</v>
      </c>
      <c r="Z77" s="162"/>
      <c r="AA77" s="168" t="s">
        <v>38</v>
      </c>
      <c r="AB77" s="162"/>
      <c r="AC77" s="167" t="s">
        <v>39</v>
      </c>
      <c r="AD77" s="168" t="s">
        <v>40</v>
      </c>
      <c r="AE77" s="162"/>
      <c r="AF77" s="163" t="s">
        <v>41</v>
      </c>
      <c r="AG77" s="164"/>
      <c r="AH77" s="168" t="s">
        <v>42</v>
      </c>
      <c r="AI77" s="168"/>
      <c r="AJ77" s="168"/>
      <c r="AK77" s="170" t="s">
        <v>43</v>
      </c>
      <c r="AL77" s="167"/>
    </row>
    <row r="78" spans="1:41" s="4" customFormat="1" ht="216.75" customHeight="1" outlineLevel="1" x14ac:dyDescent="0.25">
      <c r="A78" s="171" t="s">
        <v>44</v>
      </c>
      <c r="B78" s="172" t="s">
        <v>45</v>
      </c>
      <c r="C78" s="171" t="s">
        <v>46</v>
      </c>
      <c r="D78" s="172" t="s">
        <v>167</v>
      </c>
      <c r="E78" s="171" t="s">
        <v>168</v>
      </c>
      <c r="F78" s="175" t="s">
        <v>49</v>
      </c>
      <c r="G78" s="176" t="s">
        <v>169</v>
      </c>
      <c r="H78" s="174" t="s">
        <v>51</v>
      </c>
      <c r="I78" s="174" t="s">
        <v>52</v>
      </c>
      <c r="J78" s="177" t="s">
        <v>53</v>
      </c>
      <c r="K78" s="173" t="s">
        <v>54</v>
      </c>
      <c r="L78" s="175" t="s">
        <v>170</v>
      </c>
      <c r="M78" s="178" t="s">
        <v>171</v>
      </c>
      <c r="N78" s="179" t="s">
        <v>57</v>
      </c>
      <c r="O78" s="175" t="s">
        <v>58</v>
      </c>
      <c r="P78" s="174" t="s">
        <v>59</v>
      </c>
      <c r="Q78" s="174" t="s">
        <v>60</v>
      </c>
      <c r="R78" s="174" t="s">
        <v>61</v>
      </c>
      <c r="S78" s="174" t="s">
        <v>62</v>
      </c>
      <c r="T78" s="174" t="s">
        <v>63</v>
      </c>
      <c r="U78" s="174" t="s">
        <v>64</v>
      </c>
      <c r="V78" s="177" t="s">
        <v>65</v>
      </c>
      <c r="W78" s="180" t="s">
        <v>66</v>
      </c>
      <c r="X78" s="181" t="s">
        <v>67</v>
      </c>
      <c r="Y78" s="182" t="s">
        <v>68</v>
      </c>
      <c r="Z78" s="177" t="s">
        <v>69</v>
      </c>
      <c r="AA78" s="182" t="s">
        <v>70</v>
      </c>
      <c r="AB78" s="177" t="s">
        <v>71</v>
      </c>
      <c r="AC78" s="182" t="s">
        <v>72</v>
      </c>
      <c r="AD78" s="182" t="s">
        <v>73</v>
      </c>
      <c r="AE78" s="171" t="s">
        <v>74</v>
      </c>
      <c r="AF78" s="175" t="s">
        <v>75</v>
      </c>
      <c r="AG78" s="174" t="s">
        <v>76</v>
      </c>
      <c r="AH78" s="175" t="s">
        <v>77</v>
      </c>
      <c r="AI78" s="183" t="s">
        <v>78</v>
      </c>
      <c r="AJ78" s="177" t="s">
        <v>79</v>
      </c>
      <c r="AK78" s="184" t="s">
        <v>80</v>
      </c>
      <c r="AL78" s="185" t="s">
        <v>81</v>
      </c>
    </row>
    <row r="79" spans="1:41" s="4" customFormat="1" ht="13.2" outlineLevel="1" x14ac:dyDescent="0.25">
      <c r="A79" s="16" t="s">
        <v>82</v>
      </c>
      <c r="B79" s="186"/>
      <c r="C79" s="187"/>
      <c r="D79" s="21">
        <v>1</v>
      </c>
      <c r="E79" s="22"/>
      <c r="F79" s="189" t="s">
        <v>111</v>
      </c>
      <c r="G79" s="29" t="s">
        <v>86</v>
      </c>
      <c r="H79" s="190"/>
      <c r="I79" s="190"/>
      <c r="J79" s="191"/>
      <c r="K79" s="192"/>
      <c r="L79" s="189"/>
      <c r="M79" s="193"/>
      <c r="N79" s="13"/>
      <c r="O79" s="194"/>
      <c r="P79" s="31"/>
      <c r="Q79" s="195"/>
      <c r="R79" s="31"/>
      <c r="S79" s="195"/>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ref="D80:D94" si="2">D79+1</f>
        <v>2</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3</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4</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5</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6</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7</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8</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9</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10</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11</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16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x14ac:dyDescent="0.25">
      <c r="I95" s="3"/>
      <c r="J95" s="3"/>
      <c r="K95" s="3"/>
      <c r="L95" s="3"/>
      <c r="N95" s="3"/>
      <c r="AK95" s="20"/>
    </row>
    <row r="96" spans="1:41" s="4" customFormat="1" ht="13.8" thickBot="1" x14ac:dyDescent="0.3">
      <c r="D96" s="4" t="s">
        <v>173</v>
      </c>
    </row>
    <row r="97" spans="1:41" s="4" customFormat="1" ht="13.8" outlineLevel="1" thickBot="1" x14ac:dyDescent="0.3">
      <c r="A97" s="160" t="s">
        <v>29</v>
      </c>
      <c r="B97" s="161" t="s">
        <v>30</v>
      </c>
      <c r="C97" s="162"/>
      <c r="D97" s="161" t="s">
        <v>174</v>
      </c>
      <c r="E97" s="161"/>
      <c r="F97" s="163" t="s">
        <v>32</v>
      </c>
      <c r="G97" s="164"/>
      <c r="H97" s="164"/>
      <c r="I97" s="164"/>
      <c r="J97" s="165"/>
      <c r="K97" s="166" t="s">
        <v>33</v>
      </c>
      <c r="L97" s="163" t="s">
        <v>34</v>
      </c>
      <c r="M97" s="164"/>
      <c r="N97" s="167" t="s">
        <v>33</v>
      </c>
      <c r="O97" s="168" t="s">
        <v>35</v>
      </c>
      <c r="P97" s="161"/>
      <c r="Q97" s="161"/>
      <c r="R97" s="161"/>
      <c r="S97" s="161"/>
      <c r="T97" s="161"/>
      <c r="U97" s="162"/>
      <c r="V97" s="161"/>
      <c r="W97" s="163" t="s">
        <v>36</v>
      </c>
      <c r="X97" s="169"/>
      <c r="Y97" s="168" t="s">
        <v>37</v>
      </c>
      <c r="Z97" s="162"/>
      <c r="AA97" s="168" t="s">
        <v>38</v>
      </c>
      <c r="AB97" s="162"/>
      <c r="AC97" s="167" t="s">
        <v>39</v>
      </c>
      <c r="AD97" s="168" t="s">
        <v>40</v>
      </c>
      <c r="AE97" s="162"/>
      <c r="AF97" s="163" t="s">
        <v>41</v>
      </c>
      <c r="AG97" s="164"/>
      <c r="AH97" s="168" t="s">
        <v>42</v>
      </c>
      <c r="AI97" s="168"/>
      <c r="AJ97" s="168"/>
      <c r="AK97" s="170" t="s">
        <v>43</v>
      </c>
      <c r="AL97" s="167"/>
    </row>
    <row r="98" spans="1:41" s="4" customFormat="1" ht="212.25" customHeight="1" outlineLevel="1" x14ac:dyDescent="0.25">
      <c r="A98" s="171" t="s">
        <v>44</v>
      </c>
      <c r="B98" s="172" t="s">
        <v>45</v>
      </c>
      <c r="C98" s="171" t="s">
        <v>46</v>
      </c>
      <c r="D98" s="172" t="s">
        <v>167</v>
      </c>
      <c r="E98" s="225" t="s">
        <v>175</v>
      </c>
      <c r="F98" s="175" t="s">
        <v>49</v>
      </c>
      <c r="G98" s="176" t="s">
        <v>50</v>
      </c>
      <c r="H98" s="174" t="s">
        <v>51</v>
      </c>
      <c r="I98" s="174" t="s">
        <v>52</v>
      </c>
      <c r="J98" s="177" t="s">
        <v>53</v>
      </c>
      <c r="K98" s="173" t="s">
        <v>54</v>
      </c>
      <c r="L98" s="175" t="s">
        <v>55</v>
      </c>
      <c r="M98" s="178" t="s">
        <v>56</v>
      </c>
      <c r="N98" s="179" t="s">
        <v>57</v>
      </c>
      <c r="O98" s="175" t="s">
        <v>58</v>
      </c>
      <c r="P98" s="174" t="s">
        <v>59</v>
      </c>
      <c r="Q98" s="174" t="s">
        <v>60</v>
      </c>
      <c r="R98" s="174" t="s">
        <v>61</v>
      </c>
      <c r="S98" s="174" t="s">
        <v>62</v>
      </c>
      <c r="T98" s="174" t="s">
        <v>63</v>
      </c>
      <c r="U98" s="174" t="s">
        <v>64</v>
      </c>
      <c r="V98" s="177" t="s">
        <v>65</v>
      </c>
      <c r="W98" s="180" t="s">
        <v>66</v>
      </c>
      <c r="X98" s="181" t="s">
        <v>67</v>
      </c>
      <c r="Y98" s="182" t="s">
        <v>68</v>
      </c>
      <c r="Z98" s="177" t="s">
        <v>69</v>
      </c>
      <c r="AA98" s="182" t="s">
        <v>70</v>
      </c>
      <c r="AB98" s="177" t="s">
        <v>71</v>
      </c>
      <c r="AC98" s="182" t="s">
        <v>72</v>
      </c>
      <c r="AD98" s="182" t="s">
        <v>73</v>
      </c>
      <c r="AE98" s="171" t="s">
        <v>74</v>
      </c>
      <c r="AF98" s="175" t="s">
        <v>75</v>
      </c>
      <c r="AG98" s="174" t="s">
        <v>76</v>
      </c>
      <c r="AH98" s="175" t="s">
        <v>77</v>
      </c>
      <c r="AI98" s="183" t="s">
        <v>78</v>
      </c>
      <c r="AJ98" s="177" t="s">
        <v>79</v>
      </c>
      <c r="AK98" s="184" t="s">
        <v>80</v>
      </c>
      <c r="AL98" s="185" t="s">
        <v>81</v>
      </c>
    </row>
    <row r="99" spans="1:41" s="4" customFormat="1" ht="13.2" outlineLevel="1" x14ac:dyDescent="0.25">
      <c r="A99" s="16" t="s">
        <v>82</v>
      </c>
      <c r="B99" s="186"/>
      <c r="C99" s="187"/>
      <c r="D99" s="21">
        <v>1</v>
      </c>
      <c r="E99" s="21"/>
      <c r="F99" s="189" t="s">
        <v>111</v>
      </c>
      <c r="G99" s="29" t="s">
        <v>86</v>
      </c>
      <c r="H99" s="190"/>
      <c r="I99" s="190"/>
      <c r="J99" s="191"/>
      <c r="K99" s="192"/>
      <c r="L99" s="189"/>
      <c r="M99" s="193"/>
      <c r="N99" s="13"/>
      <c r="O99" s="194"/>
      <c r="P99" s="31"/>
      <c r="Q99" s="195"/>
      <c r="R99" s="31"/>
      <c r="S99" s="195"/>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ref="D100:D114" si="3">D99+1</f>
        <v>2</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3</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4</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5</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6</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7</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8</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9</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10</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11</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16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x14ac:dyDescent="0.25">
      <c r="I115" s="3"/>
      <c r="J115" s="3"/>
      <c r="K115" s="3"/>
      <c r="L115" s="3"/>
      <c r="N115" s="3"/>
    </row>
    <row r="116" spans="1:41" s="4" customFormat="1" ht="13.8" thickBot="1" x14ac:dyDescent="0.3">
      <c r="D116" s="4" t="s">
        <v>177</v>
      </c>
      <c r="I116" s="3"/>
      <c r="J116" s="3"/>
      <c r="K116" s="3"/>
      <c r="L116" s="3"/>
      <c r="N116" s="3"/>
    </row>
    <row r="117" spans="1:41" s="4" customFormat="1" ht="13.8" outlineLevel="1" thickBot="1" x14ac:dyDescent="0.3">
      <c r="A117" s="160" t="s">
        <v>29</v>
      </c>
      <c r="B117" s="161" t="s">
        <v>30</v>
      </c>
      <c r="C117" s="162"/>
      <c r="D117" s="161" t="s">
        <v>178</v>
      </c>
      <c r="E117" s="162"/>
      <c r="F117" s="163" t="s">
        <v>32</v>
      </c>
      <c r="G117" s="164"/>
      <c r="H117" s="164"/>
      <c r="I117" s="164"/>
      <c r="J117" s="165"/>
      <c r="K117" s="166" t="s">
        <v>33</v>
      </c>
      <c r="L117" s="163" t="s">
        <v>34</v>
      </c>
      <c r="M117" s="164"/>
      <c r="N117" s="167" t="s">
        <v>33</v>
      </c>
      <c r="O117" s="168" t="s">
        <v>35</v>
      </c>
      <c r="P117" s="161"/>
      <c r="Q117" s="161"/>
      <c r="R117" s="161"/>
      <c r="S117" s="161"/>
      <c r="T117" s="161"/>
      <c r="U117" s="162"/>
      <c r="V117" s="161"/>
      <c r="W117" s="163" t="s">
        <v>36</v>
      </c>
      <c r="X117" s="169"/>
      <c r="Y117" s="168" t="s">
        <v>115</v>
      </c>
      <c r="Z117" s="161" t="s">
        <v>115</v>
      </c>
      <c r="AA117" s="162"/>
      <c r="AB117" s="161" t="s">
        <v>116</v>
      </c>
      <c r="AC117" s="170" t="s">
        <v>39</v>
      </c>
      <c r="AD117" s="168" t="s">
        <v>40</v>
      </c>
      <c r="AE117" s="162"/>
      <c r="AF117" s="163" t="s">
        <v>41</v>
      </c>
      <c r="AG117" s="168" t="s">
        <v>115</v>
      </c>
      <c r="AH117" s="168" t="s">
        <v>42</v>
      </c>
      <c r="AI117" s="168"/>
      <c r="AJ117" s="168"/>
      <c r="AK117" s="170" t="s">
        <v>43</v>
      </c>
      <c r="AL117" s="167"/>
    </row>
    <row r="118" spans="1:41" s="4" customFormat="1" ht="205.5" customHeight="1" outlineLevel="1" x14ac:dyDescent="0.25">
      <c r="A118" s="171" t="s">
        <v>44</v>
      </c>
      <c r="B118" s="172" t="s">
        <v>45</v>
      </c>
      <c r="C118" s="171" t="s">
        <v>46</v>
      </c>
      <c r="D118" s="172" t="s">
        <v>167</v>
      </c>
      <c r="E118" s="225" t="s">
        <v>175</v>
      </c>
      <c r="F118" s="175" t="s">
        <v>49</v>
      </c>
      <c r="G118" s="176" t="s">
        <v>118</v>
      </c>
      <c r="H118" s="174" t="s">
        <v>51</v>
      </c>
      <c r="I118" s="174" t="s">
        <v>52</v>
      </c>
      <c r="J118" s="177" t="s">
        <v>53</v>
      </c>
      <c r="K118" s="173" t="s">
        <v>54</v>
      </c>
      <c r="L118" s="175" t="s">
        <v>119</v>
      </c>
      <c r="M118" s="178" t="s">
        <v>120</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77" t="s">
        <v>69</v>
      </c>
      <c r="AA118" s="202"/>
      <c r="AB118" s="171" t="s">
        <v>121</v>
      </c>
      <c r="AC118" s="182" t="s">
        <v>122</v>
      </c>
      <c r="AD118" s="182" t="s">
        <v>123</v>
      </c>
      <c r="AE118" s="171" t="s">
        <v>124</v>
      </c>
      <c r="AF118" s="179" t="s">
        <v>75</v>
      </c>
      <c r="AG118" s="226" t="s">
        <v>179</v>
      </c>
      <c r="AH118" s="175" t="s">
        <v>77</v>
      </c>
      <c r="AI118" s="183" t="s">
        <v>78</v>
      </c>
      <c r="AJ118" s="177" t="s">
        <v>79</v>
      </c>
      <c r="AK118" s="184" t="s">
        <v>80</v>
      </c>
      <c r="AL118" s="185" t="s">
        <v>81</v>
      </c>
    </row>
    <row r="119" spans="1:41" s="4" customFormat="1" ht="13.2" outlineLevel="1" x14ac:dyDescent="0.25">
      <c r="A119" s="16" t="s">
        <v>82</v>
      </c>
      <c r="B119" s="186"/>
      <c r="C119" s="187"/>
      <c r="D119" s="21">
        <v>1</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ref="D120:D128" si="4">D119+1</f>
        <v>2</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3</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4</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5</v>
      </c>
      <c r="E123" s="21"/>
      <c r="F123" s="189" t="s">
        <v>111</v>
      </c>
      <c r="G123" s="29" t="s">
        <v>125</v>
      </c>
      <c r="H123" s="190"/>
      <c r="I123" s="190"/>
      <c r="J123" s="191"/>
      <c r="K123" s="192"/>
      <c r="L123" s="189"/>
      <c r="M123" s="193"/>
      <c r="N123" s="13"/>
      <c r="O123" s="194"/>
      <c r="P123" s="31"/>
      <c r="Q123" s="196"/>
      <c r="R123" s="31"/>
      <c r="S123" s="196"/>
      <c r="T123" s="227"/>
      <c r="U123" s="31"/>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6</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7</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8</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9</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10</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16" t="s">
        <v>180</v>
      </c>
      <c r="AH128" s="197"/>
      <c r="AI128" s="198"/>
      <c r="AJ128" s="187"/>
      <c r="AK128" s="16"/>
      <c r="AL128" s="16"/>
      <c r="AN128" s="4">
        <v>2</v>
      </c>
      <c r="AO128" s="4" t="s">
        <v>181</v>
      </c>
    </row>
    <row r="129" spans="1:41" s="4" customFormat="1" ht="13.2" x14ac:dyDescent="0.25">
      <c r="I129" s="3"/>
      <c r="J129" s="3"/>
      <c r="K129" s="3"/>
      <c r="L129" s="3"/>
      <c r="N129" s="3"/>
    </row>
    <row r="130" spans="1:41" s="4" customFormat="1" ht="13.8" thickBot="1" x14ac:dyDescent="0.3">
      <c r="D130" s="4" t="s">
        <v>182</v>
      </c>
      <c r="L130" s="3"/>
    </row>
    <row r="131" spans="1:41" s="4" customFormat="1" ht="13.8" outlineLevel="1" thickBot="1" x14ac:dyDescent="0.3">
      <c r="A131" s="160" t="s">
        <v>29</v>
      </c>
      <c r="B131" s="161" t="s">
        <v>30</v>
      </c>
      <c r="C131" s="162"/>
      <c r="D131" s="161" t="s">
        <v>183</v>
      </c>
      <c r="E131" s="161"/>
      <c r="F131" s="163" t="s">
        <v>32</v>
      </c>
      <c r="G131" s="164"/>
      <c r="H131" s="164"/>
      <c r="I131" s="164"/>
      <c r="J131" s="165"/>
      <c r="K131" s="162" t="s">
        <v>33</v>
      </c>
      <c r="L131" s="161" t="s">
        <v>34</v>
      </c>
      <c r="M131" s="161"/>
      <c r="N131" s="167" t="s">
        <v>33</v>
      </c>
      <c r="O131" s="168" t="s">
        <v>35</v>
      </c>
      <c r="P131" s="161"/>
      <c r="Q131" s="161"/>
      <c r="R131" s="161"/>
      <c r="S131" s="161"/>
      <c r="T131" s="161"/>
      <c r="U131" s="161"/>
      <c r="V131" s="165"/>
      <c r="W131" s="163" t="s">
        <v>36</v>
      </c>
      <c r="X131" s="169"/>
      <c r="Y131" s="168" t="s">
        <v>115</v>
      </c>
      <c r="Z131" s="161" t="s">
        <v>115</v>
      </c>
      <c r="AA131" s="162"/>
      <c r="AB131" s="161" t="s">
        <v>38</v>
      </c>
      <c r="AC131" s="167" t="s">
        <v>39</v>
      </c>
      <c r="AD131" s="161" t="s">
        <v>128</v>
      </c>
      <c r="AE131" s="162"/>
      <c r="AF131" s="163" t="s">
        <v>41</v>
      </c>
      <c r="AG131" s="169"/>
      <c r="AH131" s="168" t="s">
        <v>42</v>
      </c>
      <c r="AI131" s="168"/>
      <c r="AJ131" s="168"/>
      <c r="AK131" s="170" t="s">
        <v>43</v>
      </c>
      <c r="AL131" s="167"/>
    </row>
    <row r="132" spans="1:41" s="209" customFormat="1" ht="183" customHeight="1" outlineLevel="1" x14ac:dyDescent="0.3">
      <c r="A132" s="171" t="s">
        <v>44</v>
      </c>
      <c r="B132" s="172" t="s">
        <v>45</v>
      </c>
      <c r="C132" s="171" t="s">
        <v>46</v>
      </c>
      <c r="D132" s="172" t="s">
        <v>167</v>
      </c>
      <c r="E132" s="225" t="s">
        <v>175</v>
      </c>
      <c r="F132" s="175" t="s">
        <v>49</v>
      </c>
      <c r="G132" s="176" t="s">
        <v>131</v>
      </c>
      <c r="H132" s="174" t="s">
        <v>51</v>
      </c>
      <c r="I132" s="174" t="s">
        <v>52</v>
      </c>
      <c r="J132" s="177" t="s">
        <v>53</v>
      </c>
      <c r="K132" s="226" t="s">
        <v>54</v>
      </c>
      <c r="L132" s="173" t="s">
        <v>184</v>
      </c>
      <c r="M132" s="178" t="s">
        <v>185</v>
      </c>
      <c r="N132" s="179" t="s">
        <v>57</v>
      </c>
      <c r="O132" s="175" t="s">
        <v>58</v>
      </c>
      <c r="P132" s="174" t="s">
        <v>59</v>
      </c>
      <c r="Q132" s="174" t="s">
        <v>60</v>
      </c>
      <c r="R132" s="174" t="s">
        <v>61</v>
      </c>
      <c r="S132" s="174" t="s">
        <v>62</v>
      </c>
      <c r="T132" s="174" t="s">
        <v>63</v>
      </c>
      <c r="U132" s="174" t="s">
        <v>64</v>
      </c>
      <c r="V132" s="177" t="s">
        <v>65</v>
      </c>
      <c r="W132" s="180" t="s">
        <v>66</v>
      </c>
      <c r="X132" s="181" t="s">
        <v>67</v>
      </c>
      <c r="Y132" s="201"/>
      <c r="Z132" s="177" t="s">
        <v>69</v>
      </c>
      <c r="AA132" s="202"/>
      <c r="AB132" s="171" t="s">
        <v>71</v>
      </c>
      <c r="AC132" s="208" t="s">
        <v>72</v>
      </c>
      <c r="AD132" s="182" t="s">
        <v>134</v>
      </c>
      <c r="AE132" s="171" t="s">
        <v>135</v>
      </c>
      <c r="AF132" s="175" t="s">
        <v>75</v>
      </c>
      <c r="AG132" s="178"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ref="D134:D148" si="5">D133+1</f>
        <v>2</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3</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18"/>
      <c r="AH135" s="205"/>
      <c r="AI135" s="29"/>
      <c r="AJ135" s="187"/>
      <c r="AK135" s="16"/>
      <c r="AL135" s="16"/>
      <c r="AN135" s="4">
        <v>6</v>
      </c>
      <c r="AO135" s="4" t="s">
        <v>186</v>
      </c>
    </row>
    <row r="136" spans="1:41" s="4" customFormat="1" ht="13.2" outlineLevel="1" x14ac:dyDescent="0.25">
      <c r="A136" s="16" t="s">
        <v>82</v>
      </c>
      <c r="B136" s="186"/>
      <c r="C136" s="187"/>
      <c r="D136" s="21">
        <f t="shared" si="5"/>
        <v>4</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5</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6</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7</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8</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9</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10</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16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x14ac:dyDescent="0.25">
      <c r="A149" s="158"/>
      <c r="B149" s="20"/>
      <c r="C149" s="20"/>
      <c r="D149" s="25"/>
      <c r="E149" s="20"/>
      <c r="F149" s="221"/>
      <c r="G149" s="20"/>
      <c r="H149" s="221"/>
      <c r="I149" s="221"/>
      <c r="J149" s="221"/>
      <c r="K149" s="221"/>
      <c r="L149" s="20"/>
      <c r="M149" s="20"/>
      <c r="N149" s="221"/>
      <c r="O149" s="221"/>
      <c r="P149" s="20"/>
      <c r="Q149" s="221"/>
      <c r="R149" s="20"/>
      <c r="S149" s="221"/>
      <c r="T149" s="20"/>
      <c r="U149" s="20"/>
      <c r="V149" s="20"/>
      <c r="Y149" s="20"/>
      <c r="Z149" s="20"/>
      <c r="AA149" s="20"/>
      <c r="AB149" s="20"/>
      <c r="AC149" s="20"/>
      <c r="AF149" s="221"/>
      <c r="AG149" s="20"/>
      <c r="AH149" s="20"/>
      <c r="AI149" s="20"/>
      <c r="AJ149" s="20"/>
    </row>
    <row r="150" spans="1:41" s="4" customFormat="1" ht="13.8" thickBot="1" x14ac:dyDescent="0.3">
      <c r="D150" s="4" t="s">
        <v>187</v>
      </c>
      <c r="L150" s="3"/>
    </row>
    <row r="151" spans="1:41" s="4" customFormat="1" ht="13.8" outlineLevel="1" thickBot="1" x14ac:dyDescent="0.3">
      <c r="A151" s="160" t="s">
        <v>29</v>
      </c>
      <c r="B151" s="161" t="s">
        <v>30</v>
      </c>
      <c r="C151" s="162"/>
      <c r="D151" s="161" t="s">
        <v>188</v>
      </c>
      <c r="E151" s="161"/>
      <c r="F151" s="163" t="s">
        <v>32</v>
      </c>
      <c r="G151" s="164"/>
      <c r="H151" s="164"/>
      <c r="I151" s="164"/>
      <c r="J151" s="165"/>
      <c r="K151" s="162" t="s">
        <v>33</v>
      </c>
      <c r="L151" s="161" t="s">
        <v>158</v>
      </c>
      <c r="M151" s="161"/>
      <c r="N151" s="167" t="s">
        <v>33</v>
      </c>
      <c r="O151" s="168" t="s">
        <v>35</v>
      </c>
      <c r="P151" s="161"/>
      <c r="Q151" s="161"/>
      <c r="R151" s="161"/>
      <c r="S151" s="161"/>
      <c r="T151" s="161"/>
      <c r="U151" s="161"/>
      <c r="V151" s="162"/>
      <c r="W151" s="163" t="s">
        <v>36</v>
      </c>
      <c r="X151" s="169"/>
      <c r="Y151" s="161" t="s">
        <v>115</v>
      </c>
      <c r="Z151" s="161" t="s">
        <v>115</v>
      </c>
      <c r="AA151" s="162"/>
      <c r="AB151" s="162" t="s">
        <v>38</v>
      </c>
      <c r="AC151" s="167" t="s">
        <v>39</v>
      </c>
      <c r="AD151" s="161" t="s">
        <v>128</v>
      </c>
      <c r="AE151" s="162"/>
      <c r="AF151" s="163" t="s">
        <v>41</v>
      </c>
      <c r="AG151" s="165" t="s">
        <v>115</v>
      </c>
      <c r="AH151" s="168" t="s">
        <v>42</v>
      </c>
      <c r="AI151" s="168"/>
      <c r="AJ151" s="168"/>
      <c r="AK151" s="170" t="s">
        <v>43</v>
      </c>
      <c r="AL151" s="167"/>
    </row>
    <row r="152" spans="1:41" s="209" customFormat="1" ht="195" outlineLevel="1" x14ac:dyDescent="0.3">
      <c r="A152" s="171" t="s">
        <v>44</v>
      </c>
      <c r="B152" s="172" t="s">
        <v>45</v>
      </c>
      <c r="C152" s="171" t="s">
        <v>46</v>
      </c>
      <c r="D152" s="172" t="s">
        <v>167</v>
      </c>
      <c r="E152" s="225" t="s">
        <v>175</v>
      </c>
      <c r="F152" s="175" t="s">
        <v>49</v>
      </c>
      <c r="G152" s="176" t="s">
        <v>131</v>
      </c>
      <c r="H152" s="174" t="s">
        <v>51</v>
      </c>
      <c r="I152" s="174" t="s">
        <v>52</v>
      </c>
      <c r="J152" s="177" t="s">
        <v>53</v>
      </c>
      <c r="K152" s="226" t="s">
        <v>54</v>
      </c>
      <c r="L152" s="173" t="s">
        <v>161</v>
      </c>
      <c r="M152" s="177" t="s">
        <v>162</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83"/>
      <c r="AA152" s="202"/>
      <c r="AB152" s="208" t="s">
        <v>71</v>
      </c>
      <c r="AC152" s="208" t="s">
        <v>72</v>
      </c>
      <c r="AD152" s="182" t="s">
        <v>163</v>
      </c>
      <c r="AE152" s="171" t="s">
        <v>135</v>
      </c>
      <c r="AF152" s="175" t="s">
        <v>75</v>
      </c>
      <c r="AG152" s="177"/>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ref="D154:D168" si="6">D153+1</f>
        <v>2</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3</v>
      </c>
      <c r="E155" s="21"/>
      <c r="F155" s="189" t="s">
        <v>111</v>
      </c>
      <c r="G155" s="29"/>
      <c r="H155" s="190"/>
      <c r="I155" s="190"/>
      <c r="J155" s="191"/>
      <c r="K155" s="13"/>
      <c r="L155" s="186"/>
      <c r="M155" s="187"/>
      <c r="N155" s="13"/>
      <c r="O155" s="195"/>
      <c r="P155" s="31"/>
      <c r="Q155" s="196"/>
      <c r="R155" s="31"/>
      <c r="S155" s="196"/>
      <c r="T155" s="31"/>
      <c r="U155" s="196"/>
      <c r="V155" s="32"/>
      <c r="W155" s="192"/>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4</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5</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6</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7</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8</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9</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10</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11</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12</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13</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16</v>
      </c>
      <c r="E168" s="21"/>
      <c r="F168" s="189" t="s">
        <v>111</v>
      </c>
      <c r="G168" s="29"/>
      <c r="H168" s="190"/>
      <c r="I168" s="190"/>
      <c r="J168" s="191"/>
      <c r="K168" s="13"/>
      <c r="L168" s="197"/>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x14ac:dyDescent="0.25">
      <c r="A169" s="158"/>
      <c r="B169" s="20"/>
      <c r="C169" s="20"/>
      <c r="D169" s="25"/>
      <c r="E169" s="20"/>
      <c r="F169" s="221"/>
      <c r="G169" s="20"/>
      <c r="H169" s="221"/>
      <c r="I169" s="221"/>
      <c r="J169" s="221"/>
      <c r="K169" s="221"/>
      <c r="L169" s="20"/>
      <c r="M169" s="20"/>
      <c r="N169" s="221"/>
      <c r="O169" s="221"/>
      <c r="P169" s="20"/>
      <c r="Q169" s="221"/>
      <c r="R169" s="20"/>
      <c r="S169" s="221"/>
      <c r="T169" s="20"/>
      <c r="U169" s="20"/>
      <c r="V169" s="20"/>
      <c r="W169" s="20"/>
      <c r="X169" s="20"/>
      <c r="Y169" s="20"/>
      <c r="Z169" s="20"/>
      <c r="AA169" s="20"/>
      <c r="AD169" s="221"/>
      <c r="AE169" s="20"/>
      <c r="AF169" s="20"/>
      <c r="AG169" s="20"/>
      <c r="AH169" s="20"/>
      <c r="AI169" s="20"/>
    </row>
    <row r="170" spans="1:41" s="4" customFormat="1" ht="13.8" thickBot="1" x14ac:dyDescent="0.3">
      <c r="D170" s="4" t="s">
        <v>190</v>
      </c>
      <c r="L170" s="3"/>
    </row>
    <row r="171" spans="1:41" s="4" customFormat="1" ht="13.8" outlineLevel="1" thickBot="1" x14ac:dyDescent="0.3">
      <c r="A171" s="160" t="s">
        <v>29</v>
      </c>
      <c r="B171" s="161" t="s">
        <v>30</v>
      </c>
      <c r="C171" s="162"/>
      <c r="D171" s="161" t="s">
        <v>191</v>
      </c>
      <c r="E171" s="161"/>
      <c r="F171" s="163" t="s">
        <v>32</v>
      </c>
      <c r="G171" s="164"/>
      <c r="H171" s="164"/>
      <c r="I171" s="164"/>
      <c r="J171" s="165"/>
      <c r="K171" s="207" t="s">
        <v>33</v>
      </c>
      <c r="L171" s="161" t="s">
        <v>192</v>
      </c>
      <c r="M171" s="161"/>
      <c r="N171" s="167" t="s">
        <v>33</v>
      </c>
      <c r="O171" s="168" t="s">
        <v>35</v>
      </c>
      <c r="P171" s="161"/>
      <c r="Q171" s="161"/>
      <c r="R171" s="161"/>
      <c r="S171" s="161"/>
      <c r="T171" s="161"/>
      <c r="U171" s="161"/>
      <c r="V171" s="161"/>
      <c r="W171" s="163" t="s">
        <v>36</v>
      </c>
      <c r="X171" s="169"/>
      <c r="Y171" s="168" t="s">
        <v>115</v>
      </c>
      <c r="Z171" s="161" t="s">
        <v>115</v>
      </c>
      <c r="AA171" s="162"/>
      <c r="AB171" s="161" t="s">
        <v>38</v>
      </c>
      <c r="AC171" s="168" t="s">
        <v>39</v>
      </c>
      <c r="AD171" s="168" t="s">
        <v>154</v>
      </c>
      <c r="AE171" s="162"/>
      <c r="AF171" s="163" t="s">
        <v>41</v>
      </c>
      <c r="AG171" s="165" t="s">
        <v>115</v>
      </c>
      <c r="AH171" s="168" t="s">
        <v>42</v>
      </c>
      <c r="AI171" s="168"/>
      <c r="AJ171" s="168"/>
      <c r="AK171" s="170" t="s">
        <v>43</v>
      </c>
      <c r="AL171" s="167"/>
    </row>
    <row r="172" spans="1:41" s="209" customFormat="1" ht="201.75" customHeight="1" outlineLevel="1" x14ac:dyDescent="0.3">
      <c r="A172" s="171" t="s">
        <v>44</v>
      </c>
      <c r="B172" s="172" t="s">
        <v>45</v>
      </c>
      <c r="C172" s="171" t="s">
        <v>46</v>
      </c>
      <c r="D172" s="172" t="s">
        <v>167</v>
      </c>
      <c r="E172" s="225" t="s">
        <v>175</v>
      </c>
      <c r="F172" s="175" t="s">
        <v>49</v>
      </c>
      <c r="G172" s="176" t="s">
        <v>131</v>
      </c>
      <c r="H172" s="174" t="s">
        <v>51</v>
      </c>
      <c r="I172" s="174" t="s">
        <v>52</v>
      </c>
      <c r="J172" s="177" t="s">
        <v>53</v>
      </c>
      <c r="K172" s="179" t="s">
        <v>54</v>
      </c>
      <c r="L172" s="173" t="s">
        <v>193</v>
      </c>
      <c r="M172" s="178" t="s">
        <v>194</v>
      </c>
      <c r="N172" s="179" t="s">
        <v>57</v>
      </c>
      <c r="O172" s="175" t="s">
        <v>58</v>
      </c>
      <c r="P172" s="174" t="s">
        <v>59</v>
      </c>
      <c r="Q172" s="174" t="s">
        <v>60</v>
      </c>
      <c r="R172" s="174" t="s">
        <v>61</v>
      </c>
      <c r="S172" s="174" t="s">
        <v>62</v>
      </c>
      <c r="T172" s="174" t="s">
        <v>63</v>
      </c>
      <c r="U172" s="174" t="s">
        <v>64</v>
      </c>
      <c r="V172" s="177" t="s">
        <v>65</v>
      </c>
      <c r="W172" s="180" t="s">
        <v>66</v>
      </c>
      <c r="X172" s="181" t="s">
        <v>67</v>
      </c>
      <c r="Y172" s="201"/>
      <c r="Z172" s="183"/>
      <c r="AA172" s="202"/>
      <c r="AB172" s="171" t="s">
        <v>71</v>
      </c>
      <c r="AC172" s="208" t="s">
        <v>72</v>
      </c>
      <c r="AD172" s="182"/>
      <c r="AE172" s="171" t="s">
        <v>135</v>
      </c>
      <c r="AF172" s="175" t="s">
        <v>75</v>
      </c>
      <c r="AG172" s="177"/>
      <c r="AH172" s="175" t="s">
        <v>77</v>
      </c>
      <c r="AI172" s="183" t="s">
        <v>78</v>
      </c>
      <c r="AJ172" s="177" t="s">
        <v>79</v>
      </c>
      <c r="AK172" s="184" t="s">
        <v>80</v>
      </c>
      <c r="AL172" s="185" t="s">
        <v>81</v>
      </c>
    </row>
    <row r="173" spans="1:41" s="4" customFormat="1" ht="13.2" outlineLevel="1" x14ac:dyDescent="0.25">
      <c r="A173" s="16" t="s">
        <v>82</v>
      </c>
      <c r="B173" s="186"/>
      <c r="C173" s="187"/>
      <c r="D173" s="21">
        <v>1</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ref="D174:D188" si="7">D173+1</f>
        <v>2</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3</v>
      </c>
      <c r="E175" s="21"/>
      <c r="F175" s="189" t="s">
        <v>111</v>
      </c>
      <c r="G175" s="29"/>
      <c r="H175" s="190"/>
      <c r="I175" s="190"/>
      <c r="J175" s="191"/>
      <c r="K175" s="13"/>
      <c r="L175" s="219"/>
      <c r="M175" s="32"/>
      <c r="N175" s="13"/>
      <c r="O175" s="195"/>
      <c r="P175" s="31"/>
      <c r="Q175" s="196"/>
      <c r="R175" s="31"/>
      <c r="S175" s="196"/>
      <c r="T175" s="31"/>
      <c r="U175" s="196"/>
      <c r="V175" s="32"/>
      <c r="W175" s="192"/>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4</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5</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6</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7</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8</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9</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10</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11</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12</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13</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16</v>
      </c>
      <c r="E188" s="21"/>
      <c r="F188" s="189" t="s">
        <v>111</v>
      </c>
      <c r="G188" s="29"/>
      <c r="H188" s="190"/>
      <c r="I188" s="190"/>
      <c r="J188" s="191"/>
      <c r="K188" s="13"/>
      <c r="L188" s="219"/>
      <c r="M188" s="32"/>
      <c r="N188" s="13"/>
      <c r="O188" s="194"/>
      <c r="P188" s="31"/>
      <c r="Q188" s="196"/>
      <c r="R188" s="31"/>
      <c r="S188" s="196"/>
      <c r="T188" s="31"/>
      <c r="U188" s="196"/>
      <c r="V188" s="32"/>
      <c r="W188" s="189"/>
      <c r="X188" s="187"/>
      <c r="Y188" s="205"/>
      <c r="Z188" s="198"/>
      <c r="AA188" s="206"/>
      <c r="AB188" s="187"/>
      <c r="AC188" s="16" t="s">
        <v>103</v>
      </c>
      <c r="AD188" s="224"/>
      <c r="AE188" s="217"/>
      <c r="AF188" s="189"/>
      <c r="AG188" s="187"/>
      <c r="AH188" s="205"/>
      <c r="AI188" s="29"/>
      <c r="AJ188" s="187"/>
      <c r="AK188" s="16"/>
      <c r="AL188" s="16"/>
      <c r="AN188" s="4">
        <v>13</v>
      </c>
      <c r="AO188" s="4" t="s">
        <v>195</v>
      </c>
    </row>
    <row r="189" spans="1:41" s="4" customFormat="1" ht="13.2" x14ac:dyDescent="0.25">
      <c r="A189" s="158"/>
      <c r="B189" s="20"/>
      <c r="C189" s="20"/>
      <c r="D189" s="25"/>
      <c r="E189" s="20"/>
      <c r="F189" s="221"/>
      <c r="G189" s="20"/>
      <c r="H189" s="221"/>
      <c r="I189" s="221"/>
      <c r="J189" s="221"/>
      <c r="K189" s="221"/>
      <c r="L189" s="20"/>
      <c r="M189" s="20"/>
      <c r="N189" s="221"/>
      <c r="O189" s="221"/>
      <c r="P189" s="20"/>
      <c r="Q189" s="221"/>
      <c r="R189" s="20"/>
      <c r="S189" s="221"/>
      <c r="T189" s="20"/>
      <c r="U189" s="20"/>
      <c r="V189" s="20"/>
      <c r="W189" s="20"/>
      <c r="X189" s="20"/>
      <c r="Y189" s="20"/>
      <c r="Z189" s="20"/>
      <c r="AA189" s="20"/>
      <c r="AD189" s="221"/>
      <c r="AE189" s="20"/>
      <c r="AF189" s="20"/>
      <c r="AG189" s="20"/>
      <c r="AH189" s="20"/>
      <c r="AI189" s="20"/>
    </row>
    <row r="190" spans="1:41" ht="15" x14ac:dyDescent="0.25">
      <c r="A190" s="140" t="s">
        <v>196</v>
      </c>
    </row>
  </sheetData>
  <dataConsolidate/>
  <mergeCells count="5">
    <mergeCell ref="L36:AA36"/>
    <mergeCell ref="L37:O37"/>
    <mergeCell ref="P37:S37"/>
    <mergeCell ref="T37:W37"/>
    <mergeCell ref="X37:AA37"/>
  </mergeCells>
  <dataValidations count="31">
    <dataValidation type="textLength" errorStyle="warning" operator="lessThanOrEqual" allowBlank="1" showInputMessage="1" showErrorMessage="1" error="Maximum length is 16 car." sqref="H44" xr:uid="{00000000-0002-0000-1500-000000000000}">
      <formula1>16</formula1>
    </dataValidation>
    <dataValidation type="list" allowBlank="1" showInputMessage="1" showErrorMessage="1" sqref="E79:E94" xr:uid="{00000000-0002-0000-1500-000001000000}">
      <formula1>"OR,AND,NOR,NAND"</formula1>
    </dataValidation>
    <dataValidation type="list" allowBlank="1" showInputMessage="1" showErrorMessage="1" prompt="SPS : Single_x000a_" sqref="G79:G94" xr:uid="{00000000-0002-0000-1500-000002000000}">
      <formula1>"SPS"</formula1>
    </dataValidation>
    <dataValidation type="whole" allowBlank="1" showInputMessage="1" showErrorMessage="1" sqref="D79:D94" xr:uid="{00000000-0002-0000-1500-000003000000}">
      <formula1>1</formula1>
      <formula2>32</formula2>
    </dataValidation>
    <dataValidation type="list" operator="lessThanOrEqual" allowBlank="1" showInputMessage="1" sqref="AJ79:AJ94" xr:uid="{00000000-0002-0000-1500-000004000000}">
      <formula1>"GroupSPS,"</formula1>
    </dataValidation>
    <dataValidation type="list" allowBlank="1" showInputMessage="1" showErrorMessage="1" sqref="AA99:AA114 AA79:AA94 AA20:AA33 Z34:Z35" xr:uid="{00000000-0002-0000-1500-000005000000}">
      <formula1>"None,5,6,7,8,9,10,11,12,13,14,15,17"</formula1>
    </dataValidation>
    <dataValidation type="list" allowBlank="1" showInputMessage="1" showErrorMessage="1" prompt="SPS : Single_x000a_DPS : Dual_x000a_MPS : Multiple_x000a_" sqref="G99:G114 G20:G35" xr:uid="{00000000-0002-0000-1500-000006000000}">
      <formula1>"SPS,DPS,MPS,"</formula1>
    </dataValidation>
    <dataValidation type="list" operator="lessThanOrEqual" allowBlank="1" showInputMessage="1" sqref="AJ119:AJ128 AJ99:AJ114 AJ20:AJ37 AJ42:AJ51" xr:uid="{00000000-0002-0000-1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9:F128 F99:F114 F79:F94 F20:F37 F42:F51" xr:uid="{00000000-0002-0000-1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9:M128 L42:M51" xr:uid="{00000000-0002-0000-1500-000009000000}">
      <formula1>16</formula1>
    </dataValidation>
    <dataValidation type="list" allowBlank="1" showInputMessage="1" showErrorMessage="1" prompt="SPC : Single_x000a_DPC : Dual" sqref="G119:G128 G42:G51" xr:uid="{00000000-0002-0000-1500-00000A000000}">
      <formula1>"SPC,DPC"</formula1>
    </dataValidation>
    <dataValidation type="list" operator="lessThanOrEqual" allowBlank="1" showInputMessage="1" sqref="AJ133:AJ148 AJ56:AJ59" xr:uid="{00000000-0002-0000-1500-00000B000000}">
      <formula1>MV_Types</formula1>
    </dataValidation>
    <dataValidation type="list" allowBlank="1" showInputMessage="1" showErrorMessage="1" errorTitle="Unknown Profile !" error="This profile does not exist : please create it before in [Electric Functions] or [System Functions]" sqref="F133:F148 F56:F59" xr:uid="{00000000-0002-0000-1500-00000C000000}">
      <formula1>OFFSET(INDIRECT("MV__ELEC_PROFILES"),0,0,,COUNTA(INDIRECT("MV__ELEC_PROFILES")))</formula1>
    </dataValidation>
    <dataValidation type="list" operator="lessThanOrEqual" allowBlank="1" showInputMessage="1" showErrorMessage="1" sqref="L153:L168 L70:L73" xr:uid="{00000000-0002-0000-1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3:F168 F70:F73" xr:uid="{00000000-0002-0000-1500-00000E000000}">
      <formula1>OFFSET(INDIRECT("CT__ELEC_PROFILES"),0,0,,COUNTA(INDIRECT("CT__ELEC_PROFILES")))</formula1>
    </dataValidation>
    <dataValidation type="list" allowBlank="1" showInputMessage="1" showErrorMessage="1" sqref="AB173:AC188 AK173:AK188 AE173:AE188 AB153:AC168 AK153:AK168 AE153:AE168 AK133:AK148 AB133:AC148 AG133:AG148 AE133:AE148 AK119:AK128 AB119:AC128 AK99:AK114 AB99:AC114 AG99:AG114 AG79:AG94 AK79:AK94 AB79:AC94 AK20:AK37 AG20:AG37 AK42:AK51 AK64:AK65 AK70:AK73 AE64:AE65 AE70:AE73 AB64:AC65 AB56:AC59 AB42:AC51 AG56:AG59 AB20:AC37 AG42:AG51 AK56:AK59 AB70:AC73 AE56:AE59 AA34:AA35" xr:uid="{00000000-0002-0000-1500-00000F000000}">
      <formula1>"Yes,No"</formula1>
    </dataValidation>
    <dataValidation type="textLength" operator="lessThanOrEqual" allowBlank="1" showInputMessage="1" showErrorMessage="1" error="Maximum length is 16 car." sqref="H173:J188 H153:J168 H133:J148 H119:J128 H45:H51 H42:H43 H64:J65 I42:J51 H56:J59 H70:J73" xr:uid="{00000000-0002-0000-1500-000010000000}">
      <formula1>16</formula1>
    </dataValidation>
    <dataValidation type="textLength" operator="lessThanOrEqual" allowBlank="1" showInputMessage="1" showErrorMessage="1" sqref="N173:N188 N153:N168 N133:N148 N119:N128 H99:J114 L99:N114 H79:J94 L79:N94 N70:N73 N42:N51 N56:N59 N64:N65 L20:N33 L34:M35 G36:I37 K36:K37 M37:O37 H20:J35" xr:uid="{00000000-0002-0000-1500-000011000000}">
      <formula1>16</formula1>
    </dataValidation>
    <dataValidation operator="lessThanOrEqual" allowBlank="1" showInputMessage="1" showErrorMessage="1" sqref="AL173:AL188 AH172:AJ172 L173:L188 AL153:AL168 AH152:AI152 AJ152:AJ168 AL133:AL148 AH132:AJ132 L133:M148 AH118:AJ118 AL119:AL128 AL99:AL114 AH98:AJ98 AH78:AJ78 AL79:AL94 AL70:AL73 AL56:AL59 AL64:AL65 AL42:AL51 AL20:AL37 AH55:AJ55 AH41:AJ41 AJ69:AJ73 AH19:AJ19 AH69:AI69 L56:M59 L64:M65 AH63:AJ63 L36:AA36" xr:uid="{00000000-0002-0000-1500-000012000000}"/>
    <dataValidation type="textLength" operator="lessThanOrEqual" allowBlank="1" showInputMessage="1" showErrorMessage="1" sqref="K173:K188 K153:K168 K133:K148 K119:K128 K99:K114 K79:K94 K62 K70:K73 K42:K51 K56:K59 K64:K65 K20:K35 L37 J36:J37" xr:uid="{00000000-0002-0000-1500-000013000000}">
      <formula1>35</formula1>
    </dataValidation>
    <dataValidation allowBlank="1" showInputMessage="1" showErrorMessage="1" sqref="X173:X188 R173:R188 T173:T188 P173:P188 V173:V188 A170:IV170 X153:X168 R153:R168 T153:T168 P153:P168 V153:V168 A150:IV150 W149:X149 X133:X148 P133:P148 R133:R148 T133:T148 AK149 V133:V148 A129:XFD130 A115:C116 E115:IV116 D115 X70:X73 X64:X65 X56:X59 P56:P59 R56:R59 T56:T59 P64:P65 R64:R65 T64:T65 P70:P73 R70:R73 T70:T73 V56:V59 V64:V65 V70:V73 D68" xr:uid="{00000000-0002-0000-1500-000014000000}"/>
    <dataValidation type="whole" allowBlank="1" showInputMessage="1" showErrorMessage="1" sqref="D173:D188 D153:D168 D133:D148 D119:D128 D99:D114" xr:uid="{00000000-0002-0000-1500-000015000000}">
      <formula1>1</formula1>
      <formula2>128</formula2>
    </dataValidation>
    <dataValidation operator="lessThanOrEqual" allowBlank="1" showInputMessage="1" sqref="M173:M188 M153:M168 M70:M73" xr:uid="{00000000-0002-0000-1500-000016000000}"/>
    <dataValidation type="list" operator="lessThanOrEqual" allowBlank="1" showInputMessage="1" prompt="Bay type or Template name" sqref="AH173:AH188 AH153:AH168 AH133:AH148 AH119:AH128 AH99:AH114 AH79:AH94 AH70:AH73 AH64:AH65 AH56:AH59 AH42:AH51 AH20:AH37" xr:uid="{00000000-0002-0000-1500-000017000000}">
      <formula1>"GB,BB,CB,SB,CK,FB,SH,TF,"</formula1>
    </dataValidation>
    <dataValidation type="list" operator="lessThanOrEqual" allowBlank="1" showInputMessage="1" sqref="AJ173:AJ188 AJ64:AJ65" xr:uid="{00000000-0002-0000-1500-000018000000}">
      <formula1>SetPoint_Types</formula1>
    </dataValidation>
    <dataValidation type="whole" allowBlank="1" showInputMessage="1" showErrorMessage="1" sqref="E173:E188 E153:E168 E133:E148 E119:E128 E99:E114" xr:uid="{00000000-0002-0000-1500-000019000000}">
      <formula1>1</formula1>
      <formula2>2048</formula2>
    </dataValidation>
    <dataValidation type="list" allowBlank="1" showInputMessage="1" showErrorMessage="1" errorTitle="Unknown Profile !" error="This profile does not exist : please create it before in [Electric Functions] or [System Functions]" sqref="F173:F188 F64:F65" xr:uid="{00000000-0002-0000-1500-00001A000000}">
      <formula1>OFFSET(INDIRECT("SP__ELEC_PROFILES"),0,0,,COUNTA(INDIRECT("SP__ELEC_PROFILES")))</formula1>
    </dataValidation>
    <dataValidation type="list" operator="lessThanOrEqual" allowBlank="1" showInputMessage="1" prompt="Module type or Template name" sqref="AI173:AI188 AI153:AI168 AI133:AI148 AI119:AI128 AI99:AI114 AI79:AI94 AI20:AI37 AI42:AI51 AI56:AI59 AI64:AI65 AI70:AI73" xr:uid="{00000000-0002-0000-1500-00001B000000}">
      <formula1>MODULES_AUTOMATIONS_TYPES</formula1>
    </dataValidation>
    <dataValidation type="list" allowBlank="1" showInputMessage="1" sqref="AF173:AF188 AF153:AF168 AF133:AF148 AF119:AF128 AF99:AF114 AF79:AF94 AF20:AF37 AF42:AF51 AF56:AF59 AF64:AF65 AF70:AF73" xr:uid="{00000000-0002-0000-1500-00001C000000}">
      <formula1>"Yes,No"</formula1>
    </dataValidation>
    <dataValidation type="list" allowBlank="1" showInputMessage="1" sqref="G173:G188 G153:G168 G133:G148 G56:G59 G64:G65 G70:G73" xr:uid="{00000000-0002-0000-1500-00001D000000}">
      <formula1>"A,V,kV,MV,MVar,W,kW,MW,Hz,°,W/h,kW/h,MW/h,Var/h,kVar/h,Mvar/h,"</formula1>
    </dataValidation>
    <dataValidation type="list" allowBlank="1" showInputMessage="1" showErrorMessage="1" sqref="F11:F14" xr:uid="{00000000-0002-0000-15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indexed="49"/>
    <pageSetUpPr fitToPage="1"/>
  </sheetPr>
  <dimension ref="A1:CU185"/>
  <sheetViews>
    <sheetView showGridLines="0" view="pageBreakPreview" zoomScale="85" zoomScaleNormal="100" zoomScaleSheetLayoutView="85" workbookViewId="0">
      <pane xSplit="4" ySplit="8" topLeftCell="E9"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625</v>
      </c>
      <c r="G16" s="159"/>
      <c r="O16" s="158"/>
      <c r="P16" s="158"/>
    </row>
    <row r="17" spans="1:41" s="4" customFormat="1" ht="13.8" thickBot="1" x14ac:dyDescent="0.3">
      <c r="D17" s="4" t="s">
        <v>27</v>
      </c>
      <c r="H17" s="4" t="s">
        <v>28</v>
      </c>
      <c r="I17" s="158" t="str">
        <f>T(F16)</f>
        <v>R712_P743_PU_B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625</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R712_P743_PU_B</v>
      </c>
    </row>
    <row r="21" spans="1:41" s="4" customFormat="1" ht="13.2" outlineLevel="1" x14ac:dyDescent="0.25">
      <c r="A21" s="16" t="s">
        <v>82</v>
      </c>
      <c r="B21" s="186"/>
      <c r="C21" s="187"/>
      <c r="D21" s="188" t="s">
        <v>96</v>
      </c>
      <c r="E21" s="1" t="s">
        <v>97</v>
      </c>
      <c r="F21" s="189" t="s">
        <v>201</v>
      </c>
      <c r="G21" s="29" t="s">
        <v>86</v>
      </c>
      <c r="H21" s="190" t="s">
        <v>87</v>
      </c>
      <c r="I21" s="190" t="s">
        <v>625</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8" si="0">AO20</f>
        <v>DIGITAL INFORMATION FROM IED IED name R712_P743_PU_B</v>
      </c>
    </row>
    <row r="22" spans="1:41" s="4" customFormat="1" ht="13.2" outlineLevel="1" x14ac:dyDescent="0.25">
      <c r="A22" s="16" t="s">
        <v>82</v>
      </c>
      <c r="B22" s="186"/>
      <c r="C22" s="187"/>
      <c r="D22" s="188" t="s">
        <v>96</v>
      </c>
      <c r="E22" s="1" t="s">
        <v>207</v>
      </c>
      <c r="F22" s="189" t="s">
        <v>85</v>
      </c>
      <c r="G22" s="29" t="s">
        <v>86</v>
      </c>
      <c r="H22" s="190" t="s">
        <v>87</v>
      </c>
      <c r="I22" s="190" t="s">
        <v>625</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R712_P743_PU_B</v>
      </c>
    </row>
    <row r="23" spans="1:41" s="4" customFormat="1" ht="13.2" outlineLevel="1" x14ac:dyDescent="0.25">
      <c r="A23" s="16" t="s">
        <v>82</v>
      </c>
      <c r="B23" s="186"/>
      <c r="C23" s="187"/>
      <c r="D23" s="188" t="s">
        <v>107</v>
      </c>
      <c r="E23" s="1" t="s">
        <v>212</v>
      </c>
      <c r="F23" s="189" t="s">
        <v>201</v>
      </c>
      <c r="G23" s="29" t="s">
        <v>86</v>
      </c>
      <c r="H23" s="190" t="s">
        <v>87</v>
      </c>
      <c r="I23" s="190" t="s">
        <v>625</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503</v>
      </c>
      <c r="E24" s="1" t="s">
        <v>504</v>
      </c>
      <c r="F24" s="189" t="s">
        <v>201</v>
      </c>
      <c r="G24" s="29" t="s">
        <v>86</v>
      </c>
      <c r="H24" s="190" t="s">
        <v>87</v>
      </c>
      <c r="I24" s="190" t="s">
        <v>625</v>
      </c>
      <c r="J24" s="246" t="s">
        <v>88</v>
      </c>
      <c r="K24" s="336" t="s">
        <v>2359</v>
      </c>
      <c r="L24" s="199" t="s">
        <v>203</v>
      </c>
      <c r="M24" s="211" t="s">
        <v>204</v>
      </c>
      <c r="N24" s="212" t="s">
        <v>506</v>
      </c>
      <c r="O24" s="213" t="s">
        <v>93</v>
      </c>
      <c r="P24" s="214" t="s">
        <v>94</v>
      </c>
      <c r="Q24" s="215" t="s">
        <v>94</v>
      </c>
      <c r="R24" s="214" t="s">
        <v>94</v>
      </c>
      <c r="S24" s="215" t="s">
        <v>94</v>
      </c>
      <c r="T24" s="214" t="s">
        <v>94</v>
      </c>
      <c r="U24" s="215" t="s">
        <v>94</v>
      </c>
      <c r="V24" s="216" t="s">
        <v>94</v>
      </c>
      <c r="W24" s="199" t="s">
        <v>503</v>
      </c>
      <c r="X24" s="200" t="s">
        <v>504</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507</v>
      </c>
      <c r="E25" s="1" t="s">
        <v>508</v>
      </c>
      <c r="F25" s="189" t="s">
        <v>201</v>
      </c>
      <c r="G25" s="29" t="s">
        <v>86</v>
      </c>
      <c r="H25" s="190" t="s">
        <v>87</v>
      </c>
      <c r="I25" s="190" t="s">
        <v>625</v>
      </c>
      <c r="J25" s="246" t="s">
        <v>88</v>
      </c>
      <c r="K25" s="336" t="s">
        <v>2360</v>
      </c>
      <c r="L25" s="199" t="s">
        <v>203</v>
      </c>
      <c r="M25" s="211" t="s">
        <v>204</v>
      </c>
      <c r="N25" s="212" t="s">
        <v>510</v>
      </c>
      <c r="O25" s="213" t="s">
        <v>93</v>
      </c>
      <c r="P25" s="214" t="s">
        <v>94</v>
      </c>
      <c r="Q25" s="215" t="s">
        <v>94</v>
      </c>
      <c r="R25" s="214" t="s">
        <v>94</v>
      </c>
      <c r="S25" s="215" t="s">
        <v>94</v>
      </c>
      <c r="T25" s="214" t="s">
        <v>94</v>
      </c>
      <c r="U25" s="215" t="s">
        <v>94</v>
      </c>
      <c r="V25" s="216" t="s">
        <v>94</v>
      </c>
      <c r="W25" s="199" t="s">
        <v>507</v>
      </c>
      <c r="X25" s="200" t="s">
        <v>508</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526</v>
      </c>
      <c r="E26" s="1" t="s">
        <v>527</v>
      </c>
      <c r="F26" s="189" t="s">
        <v>201</v>
      </c>
      <c r="G26" s="29" t="s">
        <v>86</v>
      </c>
      <c r="H26" s="190" t="s">
        <v>87</v>
      </c>
      <c r="I26" s="190" t="s">
        <v>625</v>
      </c>
      <c r="J26" s="246" t="s">
        <v>88</v>
      </c>
      <c r="K26" s="343" t="s">
        <v>2161</v>
      </c>
      <c r="L26" s="189" t="s">
        <v>203</v>
      </c>
      <c r="M26" s="193" t="s">
        <v>204</v>
      </c>
      <c r="N26" s="13" t="s">
        <v>2162</v>
      </c>
      <c r="O26" s="194" t="s">
        <v>93</v>
      </c>
      <c r="P26" s="31" t="s">
        <v>94</v>
      </c>
      <c r="Q26" s="196" t="s">
        <v>94</v>
      </c>
      <c r="R26" s="31" t="s">
        <v>94</v>
      </c>
      <c r="S26" s="196" t="s">
        <v>94</v>
      </c>
      <c r="T26" s="31" t="s">
        <v>94</v>
      </c>
      <c r="U26" s="196" t="s">
        <v>94</v>
      </c>
      <c r="V26" s="32" t="s">
        <v>94</v>
      </c>
      <c r="W26" s="189" t="s">
        <v>526</v>
      </c>
      <c r="X26" s="187" t="s">
        <v>504</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528</v>
      </c>
      <c r="E27" s="1" t="s">
        <v>508</v>
      </c>
      <c r="F27" s="189" t="s">
        <v>201</v>
      </c>
      <c r="G27" s="29" t="s">
        <v>86</v>
      </c>
      <c r="H27" s="190" t="s">
        <v>87</v>
      </c>
      <c r="I27" s="190" t="s">
        <v>625</v>
      </c>
      <c r="J27" s="246" t="s">
        <v>88</v>
      </c>
      <c r="K27" s="343" t="s">
        <v>2361</v>
      </c>
      <c r="L27" s="189" t="s">
        <v>203</v>
      </c>
      <c r="M27" s="193" t="s">
        <v>204</v>
      </c>
      <c r="N27" s="13" t="s">
        <v>2163</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340" t="s">
        <v>86</v>
      </c>
      <c r="H28" s="341" t="s">
        <v>87</v>
      </c>
      <c r="I28" s="341" t="s">
        <v>529</v>
      </c>
      <c r="J28" s="335" t="s">
        <v>88</v>
      </c>
      <c r="K28" s="336" t="s">
        <v>2363</v>
      </c>
      <c r="L28" s="352" t="s">
        <v>2573</v>
      </c>
      <c r="M28" s="353" t="s">
        <v>2574</v>
      </c>
      <c r="N28" s="395" t="s">
        <v>2576</v>
      </c>
      <c r="O28" s="194"/>
      <c r="P28" s="31"/>
      <c r="Q28" s="196"/>
      <c r="R28" s="31"/>
      <c r="S28" s="196"/>
      <c r="T28" s="31"/>
      <c r="U28" s="196"/>
      <c r="V28" s="32"/>
      <c r="W28" s="352" t="s">
        <v>107</v>
      </c>
      <c r="X28" s="359" t="s">
        <v>2136</v>
      </c>
      <c r="Y28" s="197"/>
      <c r="Z28" s="187"/>
      <c r="AA28" s="186" t="s">
        <v>95</v>
      </c>
      <c r="AB28" s="187"/>
      <c r="AC28" s="16" t="s">
        <v>112</v>
      </c>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e">
        <f>AO26</f>
        <v>#REF!</v>
      </c>
    </row>
    <row r="30" spans="1:41" s="4" customFormat="1" ht="13.2" outlineLevel="1" x14ac:dyDescent="0.25">
      <c r="A30" s="16" t="s">
        <v>82</v>
      </c>
      <c r="B30" s="186"/>
      <c r="C30" s="187"/>
      <c r="D30" s="188"/>
      <c r="E30" s="1"/>
      <c r="F30" s="189" t="s">
        <v>111</v>
      </c>
      <c r="G30" s="354"/>
      <c r="H30" s="354"/>
      <c r="I30" s="354"/>
      <c r="J30" s="354"/>
      <c r="K30" s="422"/>
      <c r="L30" s="475"/>
      <c r="M30" s="423"/>
      <c r="N30" s="325"/>
      <c r="O30" s="326"/>
      <c r="P30" s="325"/>
      <c r="Q30" s="326"/>
      <c r="R30" s="325"/>
      <c r="S30" s="326"/>
      <c r="T30" s="325"/>
      <c r="U30" s="326"/>
      <c r="V30" s="354"/>
      <c r="W30" s="378"/>
      <c r="X30" s="16"/>
      <c r="Y30" s="16"/>
      <c r="Z30" s="16"/>
      <c r="AA30" s="16"/>
      <c r="AB30" s="187"/>
      <c r="AC30" s="16" t="s">
        <v>112</v>
      </c>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e">
        <f>AO31</f>
        <v>#REF!</v>
      </c>
    </row>
    <row r="33" spans="1:41" s="4" customFormat="1" ht="13.2" x14ac:dyDescent="0.25">
      <c r="K33" s="3"/>
      <c r="L33" s="3"/>
      <c r="M33" s="3"/>
      <c r="N33" s="3"/>
    </row>
    <row r="34" spans="1:41" s="4" customFormat="1" ht="13.8" thickBot="1" x14ac:dyDescent="0.3">
      <c r="D34" s="4" t="s">
        <v>113</v>
      </c>
      <c r="H34" s="4" t="s">
        <v>28</v>
      </c>
      <c r="I34" s="158" t="str">
        <f>T(F16)</f>
        <v>R712_P743_PU_B</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R712_P743_PU_B</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R712_P743_PU_B</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R712_P743_PU_B</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R712_P743_PU_B</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R712_P743_PU_B</v>
      </c>
    </row>
    <row r="47" spans="1:41" s="4" customFormat="1" ht="13.2" x14ac:dyDescent="0.25">
      <c r="K47" s="3"/>
      <c r="L47" s="3"/>
      <c r="M47" s="3"/>
      <c r="N47" s="3"/>
    </row>
    <row r="48" spans="1:41" s="4" customFormat="1" ht="13.8" thickBot="1" x14ac:dyDescent="0.3">
      <c r="D48" s="4" t="s">
        <v>126</v>
      </c>
      <c r="H48" s="4" t="s">
        <v>28</v>
      </c>
      <c r="I48" s="158" t="str">
        <f>T(F16)</f>
        <v>R712_P743_PU_B</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R712_P743_PU_B</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R712_P743_PU_B</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R712_P743_PU_B</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R712_P743_PU_B</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R712_P743_PU_B</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R712_P743_PU_B</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R712_P743_PU_B</v>
      </c>
    </row>
    <row r="61" spans="1:41" s="4" customFormat="1" ht="13.2" x14ac:dyDescent="0.25">
      <c r="F61" s="159"/>
      <c r="G61" s="159"/>
      <c r="O61" s="158"/>
      <c r="P61" s="158"/>
      <c r="AJ61" s="20"/>
    </row>
    <row r="62" spans="1:41" s="4" customFormat="1" ht="13.8" thickBot="1" x14ac:dyDescent="0.3">
      <c r="D62" s="4" t="s">
        <v>156</v>
      </c>
      <c r="H62" s="4" t="s">
        <v>28</v>
      </c>
      <c r="I62" s="158" t="str">
        <f>T(F16)</f>
        <v>R712_P743_PU_B</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R712_P743_PU_B</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R712_P743_PU_B</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R712_P743_PU_B</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R712_P743_PU_B</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600-000000000000}">
      <formula1>16</formula1>
    </dataValidation>
    <dataValidation type="list" allowBlank="1" showInputMessage="1" showErrorMessage="1" sqref="E74:E89" xr:uid="{00000000-0002-0000-1600-000001000000}">
      <formula1>"OR,AND,NOR,NAND"</formula1>
    </dataValidation>
    <dataValidation type="list" allowBlank="1" showInputMessage="1" showErrorMessage="1" prompt="SPS : Single_x000a_" sqref="G74:G89" xr:uid="{00000000-0002-0000-1600-000002000000}">
      <formula1>"SPS"</formula1>
    </dataValidation>
    <dataValidation type="whole" allowBlank="1" showInputMessage="1" showErrorMessage="1" sqref="D74:D89" xr:uid="{00000000-0002-0000-1600-000003000000}">
      <formula1>1</formula1>
      <formula2>32</formula2>
    </dataValidation>
    <dataValidation type="list" operator="lessThanOrEqual" allowBlank="1" showInputMessage="1" sqref="AJ74:AJ89" xr:uid="{00000000-0002-0000-1600-000004000000}">
      <formula1>"GroupSPS,"</formula1>
    </dataValidation>
    <dataValidation type="list" allowBlank="1" showInputMessage="1" showErrorMessage="1" sqref="AA94:AA109 AA74:AA89 AA20:AA28 Z29:Z30" xr:uid="{00000000-0002-0000-1600-000005000000}">
      <formula1>"None,5,6,7,8,9,10,11,12,13,14,15,17"</formula1>
    </dataValidation>
    <dataValidation type="list" allowBlank="1" showInputMessage="1" showErrorMessage="1" prompt="SPS : Single_x000a_DPS : Dual_x000a_MPS : Multiple_x000a_" sqref="G94:G109 G20:G29" xr:uid="{00000000-0002-0000-1600-000006000000}">
      <formula1>"SPS,DPS,MPS,"</formula1>
    </dataValidation>
    <dataValidation type="list" operator="lessThanOrEqual" allowBlank="1" showInputMessage="1" sqref="AJ114:AJ123 AJ94:AJ109 AJ37:AJ46 AJ20:AJ32" xr:uid="{00000000-0002-0000-16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6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600-000009000000}">
      <formula1>16</formula1>
    </dataValidation>
    <dataValidation type="list" allowBlank="1" showInputMessage="1" showErrorMessage="1" prompt="SPC : Single_x000a_DPC : Dual" sqref="G114:G123 G37:G46" xr:uid="{00000000-0002-0000-1600-00000A000000}">
      <formula1>"SPC,DPC"</formula1>
    </dataValidation>
    <dataValidation type="list" operator="lessThanOrEqual" allowBlank="1" showInputMessage="1" sqref="AJ128:AJ143 AJ51:AJ54" xr:uid="{00000000-0002-0000-16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600-00000C000000}">
      <formula1>OFFSET(INDIRECT("MV__ELEC_PROFILES"),0,0,,COUNTA(INDIRECT("MV__ELEC_PROFILES")))</formula1>
    </dataValidation>
    <dataValidation type="list" operator="lessThanOrEqual" allowBlank="1" showInputMessage="1" showErrorMessage="1" sqref="L148:L163 L65:L68" xr:uid="{00000000-0002-0000-16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6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37:AK46 AK59:AK60 AK65:AK68 AE59:AE60 AE65:AE68 AB59:AC60 AB51:AC54 AB37:AC46 AG51:AG54 AG37:AG46 AK51:AK54 AB65:AC68 AE51:AE54 AK20:AK32 AG20:AG32 AB20:AC32 AA29:AA30" xr:uid="{00000000-0002-0000-16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600-000010000000}">
      <formula1>16</formula1>
    </dataValidation>
    <dataValidation type="textLength" operator="lessThanOrEqual" allowBlank="1" showInputMessage="1" showErrorMessage="1" sqref="N168:N183 N148:N163 N128:N143 N114:N123 H94:J109 L94:N109 H74:J89 L74:N89 N65:N68 N37:N46 N51:N54 N59:N60 L29:M30 L20:N28 G31:I32 K31:K32 M32:O32 H20:J29 G30:J30" xr:uid="{00000000-0002-0000-16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H50:AJ50 AH36:AJ36 AJ64:AJ68 AH19:AJ19 AH64:AI64 L51:M54 L59:M60 AH58:AJ58 AL20:AL32 L31:AA31" xr:uid="{00000000-0002-0000-1600-000012000000}"/>
    <dataValidation type="textLength" operator="lessThanOrEqual" allowBlank="1" showInputMessage="1" showErrorMessage="1" sqref="K168:K183 K148:K163 K128:K143 K114:K123 K94:K109 K74:K89 K57 K65:K68 K37:K46 K51:K54 K59:K60 K20:K30 L32 J31:J32" xr:uid="{00000000-0002-0000-16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600-000014000000}"/>
    <dataValidation type="whole" allowBlank="1" showInputMessage="1" showErrorMessage="1" sqref="D168:D183 D148:D163 D128:D143 D114:D123 D94:D109" xr:uid="{00000000-0002-0000-1600-000015000000}">
      <formula1>1</formula1>
      <formula2>128</formula2>
    </dataValidation>
    <dataValidation operator="lessThanOrEqual" allowBlank="1" showInputMessage="1" sqref="M168:M183 M148:M163 M65:M68" xr:uid="{00000000-0002-0000-1600-000016000000}"/>
    <dataValidation type="list" operator="lessThanOrEqual" allowBlank="1" showInputMessage="1" prompt="Bay type or Template name" sqref="AH168:AH183 AH148:AH163 AH128:AH143 AH114:AH123 AH94:AH109 AH74:AH89 AH65:AH68 AH59:AH60 AH51:AH54 AH37:AH46 AH20:AH32" xr:uid="{00000000-0002-0000-1600-000017000000}">
      <formula1>"GB,BB,CB,SB,CK,FB,SH,TF,"</formula1>
    </dataValidation>
    <dataValidation type="list" operator="lessThanOrEqual" allowBlank="1" showInputMessage="1" sqref="AJ168:AJ183 AJ59:AJ60" xr:uid="{00000000-0002-0000-1600-000018000000}">
      <formula1>SetPoint_Types</formula1>
    </dataValidation>
    <dataValidation type="whole" allowBlank="1" showInputMessage="1" showErrorMessage="1" sqref="E168:E183 E148:E163 E128:E143 E114:E123 E94:E109" xr:uid="{00000000-0002-0000-16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6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37:AI46 AI51:AI54 AI59:AI60 AI65:AI68 AI20:AI32" xr:uid="{00000000-0002-0000-1600-00001B000000}">
      <formula1>MODULES_AUTOMATIONS_TYPES</formula1>
    </dataValidation>
    <dataValidation type="list" allowBlank="1" showInputMessage="1" sqref="AF168:AF183 AF148:AF163 AF128:AF143 AF114:AF123 AF94:AF109 AF74:AF89 AF37:AF46 AF51:AF54 AF59:AF60 AF65:AF68 AF20:AF32" xr:uid="{00000000-0002-0000-1600-00001C000000}">
      <formula1>"Yes,No"</formula1>
    </dataValidation>
    <dataValidation type="list" allowBlank="1" showInputMessage="1" sqref="G168:G183 G148:G163 G128:G143 G51:G54 G59:G60 G65:G68" xr:uid="{00000000-0002-0000-1600-00001D000000}">
      <formula1>"A,V,kV,MV,MVar,W,kW,MW,Hz,°,W/h,kW/h,MW/h,Var/h,kVar/h,Mvar/h,"</formula1>
    </dataValidation>
    <dataValidation type="list" allowBlank="1" showInputMessage="1" showErrorMessage="1" sqref="F11:F14" xr:uid="{00000000-0002-0000-16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indexed="49"/>
    <pageSetUpPr fitToPage="1"/>
  </sheetPr>
  <dimension ref="A1:CU353"/>
  <sheetViews>
    <sheetView showGridLines="0" view="pageBreakPreview" zoomScale="70" zoomScaleNormal="100" zoomScaleSheetLayoutView="70" workbookViewId="0">
      <pane xSplit="4" ySplit="8" topLeftCell="E18" activePane="bottomRight" state="frozenSplit"/>
      <selection activeCell="K33" sqref="K33"/>
      <selection pane="topRight" activeCell="K33" sqref="K33"/>
      <selection pane="bottomLeft" activeCell="K33" sqref="K33"/>
      <selection pane="bottomRight" activeCell="D251" sqref="D2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42.33203125" style="141" customWidth="1"/>
    <col min="12" max="12" width="14.33203125" style="141" customWidth="1"/>
    <col min="13" max="13" width="9.44140625" style="141" customWidth="1"/>
    <col min="14" max="14" width="21.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0.3320312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628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628</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628</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628</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628</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628</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628</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628</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628</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298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628</v>
      </c>
      <c r="J29" s="191" t="s">
        <v>643</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646</v>
      </c>
      <c r="X29" s="218" t="s">
        <v>97</v>
      </c>
      <c r="Y29" s="197"/>
      <c r="Z29" s="187" t="s">
        <v>647</v>
      </c>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628</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104</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628</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300</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628</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217</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628</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208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628</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302</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628</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97</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628</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212</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628</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207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628</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628</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677</v>
      </c>
      <c r="AA47" s="186" t="s">
        <v>95</v>
      </c>
      <c r="AB47" s="187"/>
      <c r="AC47" s="16"/>
      <c r="AD47" s="197">
        <v>2</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628</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677</v>
      </c>
      <c r="AA48" s="186" t="s">
        <v>95</v>
      </c>
      <c r="AB48" s="187"/>
      <c r="AC48" s="16"/>
      <c r="AD48" s="197">
        <v>2</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628</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683</v>
      </c>
      <c r="X49" s="218" t="s">
        <v>676</v>
      </c>
      <c r="Y49" s="197"/>
      <c r="Z49" s="187" t="s">
        <v>684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628</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683</v>
      </c>
      <c r="X50" s="218" t="s">
        <v>676</v>
      </c>
      <c r="Y50" s="197"/>
      <c r="Z50" s="187" t="s">
        <v>684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628</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686</v>
      </c>
      <c r="X51" s="218" t="s">
        <v>676</v>
      </c>
      <c r="Y51" s="197"/>
      <c r="Z51" s="187" t="s">
        <v>687</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628</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686</v>
      </c>
      <c r="X52" s="218" t="s">
        <v>676</v>
      </c>
      <c r="Y52" s="197"/>
      <c r="Z52" s="187" t="s">
        <v>687</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628</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690</v>
      </c>
      <c r="AA53" s="186" t="s">
        <v>95</v>
      </c>
      <c r="AB53" s="187"/>
      <c r="AC53" s="16"/>
      <c r="AD53" s="197">
        <v>3</v>
      </c>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628</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690</v>
      </c>
      <c r="AA54" s="186" t="s">
        <v>95</v>
      </c>
      <c r="AB54" s="187"/>
      <c r="AC54" s="16"/>
      <c r="AD54" s="197">
        <v>3</v>
      </c>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628</v>
      </c>
      <c r="J55" s="191" t="s">
        <v>691</v>
      </c>
      <c r="K55" s="192" t="s">
        <v>673</v>
      </c>
      <c r="L55" s="189"/>
      <c r="M55" s="190" t="s">
        <v>499</v>
      </c>
      <c r="N55" s="13" t="s">
        <v>674</v>
      </c>
      <c r="O55" s="194" t="s">
        <v>93</v>
      </c>
      <c r="P55" s="31" t="s">
        <v>94</v>
      </c>
      <c r="Q55" s="196" t="s">
        <v>94</v>
      </c>
      <c r="R55" s="31" t="s">
        <v>94</v>
      </c>
      <c r="S55" s="196" t="s">
        <v>94</v>
      </c>
      <c r="T55" s="31" t="s">
        <v>94</v>
      </c>
      <c r="U55" s="196" t="s">
        <v>94</v>
      </c>
      <c r="V55" s="220" t="s">
        <v>94</v>
      </c>
      <c r="W55" s="189" t="s">
        <v>692</v>
      </c>
      <c r="X55" s="218" t="s">
        <v>676</v>
      </c>
      <c r="Y55" s="197"/>
      <c r="Z55" s="187" t="s">
        <v>687</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628</v>
      </c>
      <c r="J56" s="191" t="s">
        <v>691</v>
      </c>
      <c r="K56" s="192" t="s">
        <v>673</v>
      </c>
      <c r="L56" s="189" t="s">
        <v>680</v>
      </c>
      <c r="M56" s="190"/>
      <c r="N56" s="13" t="s">
        <v>674</v>
      </c>
      <c r="O56" s="194" t="s">
        <v>93</v>
      </c>
      <c r="P56" s="31" t="s">
        <v>94</v>
      </c>
      <c r="Q56" s="196" t="s">
        <v>94</v>
      </c>
      <c r="R56" s="31" t="s">
        <v>94</v>
      </c>
      <c r="S56" s="196" t="s">
        <v>94</v>
      </c>
      <c r="T56" s="31" t="s">
        <v>94</v>
      </c>
      <c r="U56" s="196" t="s">
        <v>94</v>
      </c>
      <c r="V56" s="220" t="s">
        <v>94</v>
      </c>
      <c r="W56" s="189" t="s">
        <v>692</v>
      </c>
      <c r="X56" s="218" t="s">
        <v>676</v>
      </c>
      <c r="Y56" s="197"/>
      <c r="Z56" s="187" t="s">
        <v>687</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670</v>
      </c>
      <c r="G57" s="29" t="s">
        <v>671</v>
      </c>
      <c r="H57" s="190" t="s">
        <v>87</v>
      </c>
      <c r="I57" s="190" t="s">
        <v>628</v>
      </c>
      <c r="J57" s="191" t="s">
        <v>693</v>
      </c>
      <c r="K57" s="192" t="s">
        <v>673</v>
      </c>
      <c r="L57" s="189"/>
      <c r="M57" s="190" t="s">
        <v>499</v>
      </c>
      <c r="N57" s="13" t="s">
        <v>674</v>
      </c>
      <c r="O57" s="194" t="s">
        <v>93</v>
      </c>
      <c r="P57" s="31" t="s">
        <v>94</v>
      </c>
      <c r="Q57" s="196" t="s">
        <v>94</v>
      </c>
      <c r="R57" s="31" t="s">
        <v>94</v>
      </c>
      <c r="S57" s="196" t="s">
        <v>94</v>
      </c>
      <c r="T57" s="31" t="s">
        <v>94</v>
      </c>
      <c r="U57" s="196" t="s">
        <v>94</v>
      </c>
      <c r="V57" s="220" t="s">
        <v>94</v>
      </c>
      <c r="W57" s="189" t="s">
        <v>694</v>
      </c>
      <c r="X57" s="218" t="s">
        <v>676</v>
      </c>
      <c r="Y57" s="197"/>
      <c r="Z57" s="187" t="s">
        <v>695</v>
      </c>
      <c r="AA57" s="186" t="s">
        <v>95</v>
      </c>
      <c r="AB57" s="187"/>
      <c r="AC57" s="16"/>
      <c r="AD57" s="197">
        <v>4</v>
      </c>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670</v>
      </c>
      <c r="G58" s="29" t="s">
        <v>671</v>
      </c>
      <c r="H58" s="190" t="s">
        <v>87</v>
      </c>
      <c r="I58" s="190" t="s">
        <v>628</v>
      </c>
      <c r="J58" s="191" t="s">
        <v>693</v>
      </c>
      <c r="K58" s="192" t="s">
        <v>673</v>
      </c>
      <c r="L58" s="189" t="s">
        <v>680</v>
      </c>
      <c r="M58" s="190"/>
      <c r="N58" s="13" t="s">
        <v>674</v>
      </c>
      <c r="O58" s="194" t="s">
        <v>93</v>
      </c>
      <c r="P58" s="31" t="s">
        <v>94</v>
      </c>
      <c r="Q58" s="196" t="s">
        <v>94</v>
      </c>
      <c r="R58" s="31" t="s">
        <v>94</v>
      </c>
      <c r="S58" s="196" t="s">
        <v>94</v>
      </c>
      <c r="T58" s="31" t="s">
        <v>94</v>
      </c>
      <c r="U58" s="196" t="s">
        <v>94</v>
      </c>
      <c r="V58" s="220" t="s">
        <v>94</v>
      </c>
      <c r="W58" s="189" t="s">
        <v>694</v>
      </c>
      <c r="X58" s="218" t="s">
        <v>676</v>
      </c>
      <c r="Y58" s="197"/>
      <c r="Z58" s="187" t="s">
        <v>695</v>
      </c>
      <c r="AA58" s="186" t="s">
        <v>95</v>
      </c>
      <c r="AB58" s="187"/>
      <c r="AC58" s="16"/>
      <c r="AD58" s="197">
        <v>4</v>
      </c>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628</v>
      </c>
      <c r="J65" s="191" t="s">
        <v>697</v>
      </c>
      <c r="K65" s="192" t="s">
        <v>698</v>
      </c>
      <c r="L65" s="189"/>
      <c r="M65" s="190" t="s">
        <v>499</v>
      </c>
      <c r="N65" s="13" t="s">
        <v>674</v>
      </c>
      <c r="O65" s="194" t="s">
        <v>93</v>
      </c>
      <c r="P65" s="31" t="s">
        <v>94</v>
      </c>
      <c r="Q65" s="195" t="s">
        <v>94</v>
      </c>
      <c r="R65" s="31" t="s">
        <v>94</v>
      </c>
      <c r="S65" s="195" t="s">
        <v>94</v>
      </c>
      <c r="T65" s="31" t="s">
        <v>94</v>
      </c>
      <c r="U65" s="196" t="s">
        <v>94</v>
      </c>
      <c r="V65" s="220" t="s">
        <v>94</v>
      </c>
      <c r="W65" s="189" t="s">
        <v>699</v>
      </c>
      <c r="X65" s="218" t="s">
        <v>676</v>
      </c>
      <c r="Y65" s="197"/>
      <c r="Z65" s="187" t="s">
        <v>700</v>
      </c>
      <c r="AA65" s="186" t="s">
        <v>95</v>
      </c>
      <c r="AB65" s="187"/>
      <c r="AC65" s="16"/>
      <c r="AD65" s="197"/>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628</v>
      </c>
      <c r="J66" s="191" t="s">
        <v>697</v>
      </c>
      <c r="K66" s="192" t="s">
        <v>698</v>
      </c>
      <c r="L66" s="189" t="s">
        <v>680</v>
      </c>
      <c r="M66" s="190"/>
      <c r="N66" s="13" t="s">
        <v>674</v>
      </c>
      <c r="O66" s="194" t="s">
        <v>93</v>
      </c>
      <c r="P66" s="31" t="s">
        <v>94</v>
      </c>
      <c r="Q66" s="196" t="s">
        <v>94</v>
      </c>
      <c r="R66" s="31" t="s">
        <v>94</v>
      </c>
      <c r="S66" s="196" t="s">
        <v>94</v>
      </c>
      <c r="T66" s="31" t="s">
        <v>94</v>
      </c>
      <c r="U66" s="196" t="s">
        <v>94</v>
      </c>
      <c r="V66" s="220" t="s">
        <v>94</v>
      </c>
      <c r="W66" s="189" t="s">
        <v>699</v>
      </c>
      <c r="X66" s="218" t="s">
        <v>676</v>
      </c>
      <c r="Y66" s="197"/>
      <c r="Z66" s="187" t="s">
        <v>700</v>
      </c>
      <c r="AA66" s="186" t="s">
        <v>95</v>
      </c>
      <c r="AB66" s="187"/>
      <c r="AC66" s="16"/>
      <c r="AD66" s="197"/>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98</v>
      </c>
      <c r="G67" s="29" t="s">
        <v>86</v>
      </c>
      <c r="H67" s="190" t="s">
        <v>87</v>
      </c>
      <c r="I67" s="190" t="s">
        <v>628</v>
      </c>
      <c r="J67" s="191" t="s">
        <v>88</v>
      </c>
      <c r="K67" s="192" t="s">
        <v>701</v>
      </c>
      <c r="L67" s="189" t="s">
        <v>101</v>
      </c>
      <c r="M67" s="190" t="s">
        <v>91</v>
      </c>
      <c r="N67" s="13" t="s">
        <v>702</v>
      </c>
      <c r="O67" s="194" t="s">
        <v>93</v>
      </c>
      <c r="P67" s="31" t="s">
        <v>94</v>
      </c>
      <c r="Q67" s="196" t="s">
        <v>94</v>
      </c>
      <c r="R67" s="31" t="s">
        <v>94</v>
      </c>
      <c r="S67" s="196" t="s">
        <v>94</v>
      </c>
      <c r="T67" s="31" t="s">
        <v>94</v>
      </c>
      <c r="U67" s="196" t="s">
        <v>94</v>
      </c>
      <c r="V67" s="220" t="s">
        <v>94</v>
      </c>
      <c r="W67" s="189" t="s">
        <v>703</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98</v>
      </c>
      <c r="G68" s="29" t="s">
        <v>86</v>
      </c>
      <c r="H68" s="190" t="s">
        <v>87</v>
      </c>
      <c r="I68" s="190" t="s">
        <v>628</v>
      </c>
      <c r="J68" s="191" t="s">
        <v>88</v>
      </c>
      <c r="K68" s="192" t="s">
        <v>198</v>
      </c>
      <c r="L68" s="189" t="s">
        <v>101</v>
      </c>
      <c r="M68" s="190" t="s">
        <v>91</v>
      </c>
      <c r="N68" s="13" t="s">
        <v>704</v>
      </c>
      <c r="O68" s="194" t="s">
        <v>93</v>
      </c>
      <c r="P68" s="31" t="s">
        <v>94</v>
      </c>
      <c r="Q68" s="196" t="s">
        <v>94</v>
      </c>
      <c r="R68" s="31" t="s">
        <v>94</v>
      </c>
      <c r="S68" s="196" t="s">
        <v>94</v>
      </c>
      <c r="T68" s="31" t="s">
        <v>94</v>
      </c>
      <c r="U68" s="196" t="s">
        <v>94</v>
      </c>
      <c r="V68" s="220" t="s">
        <v>94</v>
      </c>
      <c r="W68" s="189" t="s">
        <v>703</v>
      </c>
      <c r="X68" s="218" t="s">
        <v>97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98</v>
      </c>
      <c r="G69" s="29" t="s">
        <v>86</v>
      </c>
      <c r="H69" s="190" t="s">
        <v>87</v>
      </c>
      <c r="I69" s="190" t="s">
        <v>628</v>
      </c>
      <c r="J69" s="191" t="s">
        <v>88</v>
      </c>
      <c r="K69" s="192" t="s">
        <v>109</v>
      </c>
      <c r="L69" s="189" t="s">
        <v>101</v>
      </c>
      <c r="M69" s="190" t="s">
        <v>91</v>
      </c>
      <c r="N69" s="13" t="s">
        <v>705</v>
      </c>
      <c r="O69" s="194" t="s">
        <v>93</v>
      </c>
      <c r="P69" s="31" t="s">
        <v>94</v>
      </c>
      <c r="Q69" s="196" t="s">
        <v>94</v>
      </c>
      <c r="R69" s="31" t="s">
        <v>94</v>
      </c>
      <c r="S69" s="196" t="s">
        <v>94</v>
      </c>
      <c r="T69" s="31" t="s">
        <v>94</v>
      </c>
      <c r="U69" s="196" t="s">
        <v>94</v>
      </c>
      <c r="V69" s="220" t="s">
        <v>94</v>
      </c>
      <c r="W69" s="189" t="s">
        <v>703</v>
      </c>
      <c r="X69" s="218" t="s">
        <v>104</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530</v>
      </c>
      <c r="G71" s="29" t="s">
        <v>86</v>
      </c>
      <c r="H71" s="190" t="s">
        <v>87</v>
      </c>
      <c r="I71" s="190" t="s">
        <v>628</v>
      </c>
      <c r="J71" s="191" t="s">
        <v>88</v>
      </c>
      <c r="K71" s="192" t="s">
        <v>706</v>
      </c>
      <c r="L71" s="189" t="s">
        <v>333</v>
      </c>
      <c r="M71" s="190" t="s">
        <v>220</v>
      </c>
      <c r="N71" s="13" t="s">
        <v>707</v>
      </c>
      <c r="O71" s="194" t="s">
        <v>93</v>
      </c>
      <c r="P71" s="31" t="s">
        <v>94</v>
      </c>
      <c r="Q71" s="196" t="s">
        <v>94</v>
      </c>
      <c r="R71" s="31" t="s">
        <v>94</v>
      </c>
      <c r="S71" s="196" t="s">
        <v>94</v>
      </c>
      <c r="T71" s="31" t="s">
        <v>94</v>
      </c>
      <c r="U71" s="196" t="s">
        <v>94</v>
      </c>
      <c r="V71" s="220" t="s">
        <v>94</v>
      </c>
      <c r="W71" s="189" t="s">
        <v>703</v>
      </c>
      <c r="X71" s="218" t="s">
        <v>207</v>
      </c>
      <c r="Y71" s="197"/>
      <c r="Z71" s="187"/>
      <c r="AA71" s="186" t="s">
        <v>95</v>
      </c>
      <c r="AB71" s="187"/>
      <c r="AC71" s="16"/>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628</v>
      </c>
      <c r="J72" s="191" t="s">
        <v>708</v>
      </c>
      <c r="K72" s="192" t="s">
        <v>709</v>
      </c>
      <c r="L72" s="189" t="s">
        <v>203</v>
      </c>
      <c r="M72" s="190" t="s">
        <v>204</v>
      </c>
      <c r="N72" s="13" t="s">
        <v>710</v>
      </c>
      <c r="O72" s="194" t="s">
        <v>93</v>
      </c>
      <c r="P72" s="31" t="s">
        <v>94</v>
      </c>
      <c r="Q72" s="196" t="s">
        <v>94</v>
      </c>
      <c r="R72" s="31" t="s">
        <v>94</v>
      </c>
      <c r="S72" s="196" t="s">
        <v>94</v>
      </c>
      <c r="T72" s="31" t="s">
        <v>94</v>
      </c>
      <c r="U72" s="196" t="s">
        <v>94</v>
      </c>
      <c r="V72" s="220" t="s">
        <v>94</v>
      </c>
      <c r="W72" s="189" t="s">
        <v>711</v>
      </c>
      <c r="X72" s="218" t="s">
        <v>97</v>
      </c>
      <c r="Y72" s="197"/>
      <c r="Z72" s="187" t="s">
        <v>712</v>
      </c>
      <c r="AA72" s="186" t="s">
        <v>95</v>
      </c>
      <c r="AB72" s="187"/>
      <c r="AC72" s="16"/>
      <c r="AD72" s="197"/>
      <c r="AE72" s="187"/>
      <c r="AF72" s="189"/>
      <c r="AG72" s="218"/>
      <c r="AH72" s="197"/>
      <c r="AI72" s="198" t="s">
        <v>713</v>
      </c>
      <c r="AJ72" s="187" t="s">
        <v>714</v>
      </c>
      <c r="AK72" s="16"/>
      <c r="AL72" s="16"/>
      <c r="AN72" s="4">
        <v>1</v>
      </c>
      <c r="AO72" s="4" t="s">
        <v>630</v>
      </c>
    </row>
    <row r="73" spans="1:41" s="4" customFormat="1" ht="13.2" outlineLevel="1" x14ac:dyDescent="0.25">
      <c r="A73" s="16" t="s">
        <v>82</v>
      </c>
      <c r="B73" s="186"/>
      <c r="C73" s="187"/>
      <c r="D73" s="21" t="str">
        <f t="shared" si="2"/>
        <v>N</v>
      </c>
      <c r="E73" s="22">
        <v>9</v>
      </c>
      <c r="F73" s="189" t="s">
        <v>201</v>
      </c>
      <c r="G73" s="29" t="s">
        <v>86</v>
      </c>
      <c r="H73" s="190" t="s">
        <v>87</v>
      </c>
      <c r="I73" s="190" t="s">
        <v>628</v>
      </c>
      <c r="J73" s="191" t="s">
        <v>708</v>
      </c>
      <c r="K73" s="192" t="s">
        <v>715</v>
      </c>
      <c r="L73" s="189" t="s">
        <v>203</v>
      </c>
      <c r="M73" s="190" t="s">
        <v>204</v>
      </c>
      <c r="N73" s="13" t="s">
        <v>716</v>
      </c>
      <c r="O73" s="194" t="s">
        <v>93</v>
      </c>
      <c r="P73" s="31" t="s">
        <v>94</v>
      </c>
      <c r="Q73" s="196" t="s">
        <v>94</v>
      </c>
      <c r="R73" s="31" t="s">
        <v>94</v>
      </c>
      <c r="S73" s="196" t="s">
        <v>94</v>
      </c>
      <c r="T73" s="31" t="s">
        <v>94</v>
      </c>
      <c r="U73" s="196" t="s">
        <v>94</v>
      </c>
      <c r="V73" s="220" t="s">
        <v>94</v>
      </c>
      <c r="W73" s="189" t="s">
        <v>711</v>
      </c>
      <c r="X73" s="218" t="s">
        <v>104</v>
      </c>
      <c r="Y73" s="197"/>
      <c r="Z73" s="187" t="s">
        <v>717</v>
      </c>
      <c r="AA73" s="186" t="s">
        <v>95</v>
      </c>
      <c r="AB73" s="187"/>
      <c r="AC73" s="16"/>
      <c r="AD73" s="197"/>
      <c r="AE73" s="187"/>
      <c r="AF73" s="189"/>
      <c r="AG73" s="218"/>
      <c r="AH73" s="197"/>
      <c r="AI73" s="198" t="s">
        <v>713</v>
      </c>
      <c r="AJ73" s="187" t="s">
        <v>718</v>
      </c>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628</v>
      </c>
      <c r="J74" s="191" t="s">
        <v>708</v>
      </c>
      <c r="K74" s="192" t="s">
        <v>719</v>
      </c>
      <c r="L74" s="189" t="s">
        <v>203</v>
      </c>
      <c r="M74" s="190" t="s">
        <v>204</v>
      </c>
      <c r="N74" s="13" t="s">
        <v>720</v>
      </c>
      <c r="O74" s="194" t="s">
        <v>93</v>
      </c>
      <c r="P74" s="31" t="s">
        <v>94</v>
      </c>
      <c r="Q74" s="196" t="s">
        <v>94</v>
      </c>
      <c r="R74" s="31" t="s">
        <v>94</v>
      </c>
      <c r="S74" s="196" t="s">
        <v>94</v>
      </c>
      <c r="T74" s="31" t="s">
        <v>94</v>
      </c>
      <c r="U74" s="196" t="s">
        <v>94</v>
      </c>
      <c r="V74" s="220" t="s">
        <v>94</v>
      </c>
      <c r="W74" s="189" t="s">
        <v>711</v>
      </c>
      <c r="X74" s="218" t="s">
        <v>217</v>
      </c>
      <c r="Y74" s="197"/>
      <c r="Z74" s="187" t="s">
        <v>717</v>
      </c>
      <c r="AA74" s="186" t="s">
        <v>95</v>
      </c>
      <c r="AB74" s="187"/>
      <c r="AC74" s="16"/>
      <c r="AD74" s="197"/>
      <c r="AE74" s="187"/>
      <c r="AF74" s="189"/>
      <c r="AG74" s="218"/>
      <c r="AH74" s="197"/>
      <c r="AI74" s="198" t="s">
        <v>713</v>
      </c>
      <c r="AJ74" s="187" t="s">
        <v>721</v>
      </c>
      <c r="AK74" s="16"/>
      <c r="AL74" s="16"/>
      <c r="AN74" s="4">
        <v>1</v>
      </c>
      <c r="AO74" s="4" t="s">
        <v>630</v>
      </c>
    </row>
    <row r="75" spans="1:41" s="4" customFormat="1" ht="13.2" outlineLevel="1" x14ac:dyDescent="0.25">
      <c r="A75" s="16" t="s">
        <v>82</v>
      </c>
      <c r="B75" s="186"/>
      <c r="C75" s="187"/>
      <c r="D75" s="21" t="str">
        <f t="shared" si="2"/>
        <v>N</v>
      </c>
      <c r="E75" s="22">
        <v>11</v>
      </c>
      <c r="F75" s="189" t="s">
        <v>201</v>
      </c>
      <c r="G75" s="29" t="s">
        <v>86</v>
      </c>
      <c r="H75" s="190" t="s">
        <v>87</v>
      </c>
      <c r="I75" s="190" t="s">
        <v>628</v>
      </c>
      <c r="J75" s="191" t="s">
        <v>708</v>
      </c>
      <c r="K75" s="192" t="s">
        <v>722</v>
      </c>
      <c r="L75" s="189" t="s">
        <v>203</v>
      </c>
      <c r="M75" s="190" t="s">
        <v>204</v>
      </c>
      <c r="N75" s="13" t="s">
        <v>723</v>
      </c>
      <c r="O75" s="194" t="s">
        <v>93</v>
      </c>
      <c r="P75" s="31" t="s">
        <v>94</v>
      </c>
      <c r="Q75" s="196" t="s">
        <v>94</v>
      </c>
      <c r="R75" s="31" t="s">
        <v>94</v>
      </c>
      <c r="S75" s="196" t="s">
        <v>94</v>
      </c>
      <c r="T75" s="31" t="s">
        <v>94</v>
      </c>
      <c r="U75" s="196" t="s">
        <v>94</v>
      </c>
      <c r="V75" s="220" t="s">
        <v>94</v>
      </c>
      <c r="W75" s="189" t="s">
        <v>711</v>
      </c>
      <c r="X75" s="218" t="s">
        <v>207</v>
      </c>
      <c r="Y75" s="197"/>
      <c r="Z75" s="187" t="s">
        <v>717</v>
      </c>
      <c r="AA75" s="186" t="s">
        <v>95</v>
      </c>
      <c r="AB75" s="187"/>
      <c r="AC75" s="16"/>
      <c r="AD75" s="197"/>
      <c r="AE75" s="187"/>
      <c r="AF75" s="189"/>
      <c r="AG75" s="218"/>
      <c r="AH75" s="197"/>
      <c r="AI75" s="198" t="s">
        <v>713</v>
      </c>
      <c r="AJ75" s="187" t="s">
        <v>724</v>
      </c>
      <c r="AK75" s="16"/>
      <c r="AL75" s="16"/>
      <c r="AN75" s="4">
        <v>1</v>
      </c>
      <c r="AO75" s="4" t="s">
        <v>630</v>
      </c>
    </row>
    <row r="76" spans="1:41" s="4" customFormat="1" ht="13.2" outlineLevel="1" x14ac:dyDescent="0.25">
      <c r="A76" s="16" t="s">
        <v>82</v>
      </c>
      <c r="B76" s="186"/>
      <c r="C76" s="187"/>
      <c r="D76" s="21" t="str">
        <f t="shared" si="2"/>
        <v>N</v>
      </c>
      <c r="E76" s="22">
        <v>12</v>
      </c>
      <c r="F76" s="189" t="s">
        <v>725</v>
      </c>
      <c r="G76" s="29" t="s">
        <v>86</v>
      </c>
      <c r="H76" s="190" t="s">
        <v>87</v>
      </c>
      <c r="I76" s="190" t="s">
        <v>628</v>
      </c>
      <c r="J76" s="191" t="s">
        <v>88</v>
      </c>
      <c r="K76" s="192" t="s">
        <v>726</v>
      </c>
      <c r="L76" s="189" t="s">
        <v>204</v>
      </c>
      <c r="M76" s="190" t="s">
        <v>203</v>
      </c>
      <c r="N76" s="13" t="s">
        <v>727</v>
      </c>
      <c r="O76" s="194" t="s">
        <v>93</v>
      </c>
      <c r="P76" s="31" t="s">
        <v>94</v>
      </c>
      <c r="Q76" s="196" t="s">
        <v>94</v>
      </c>
      <c r="R76" s="31" t="s">
        <v>94</v>
      </c>
      <c r="S76" s="196" t="s">
        <v>94</v>
      </c>
      <c r="T76" s="31" t="s">
        <v>94</v>
      </c>
      <c r="U76" s="196" t="s">
        <v>94</v>
      </c>
      <c r="V76" s="220" t="s">
        <v>94</v>
      </c>
      <c r="W76" s="189" t="s">
        <v>703</v>
      </c>
      <c r="X76" s="218" t="s">
        <v>212</v>
      </c>
      <c r="Y76" s="197"/>
      <c r="Z76" s="187" t="s">
        <v>712</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728</v>
      </c>
      <c r="G77" s="29" t="s">
        <v>86</v>
      </c>
      <c r="H77" s="190" t="s">
        <v>87</v>
      </c>
      <c r="I77" s="190" t="s">
        <v>628</v>
      </c>
      <c r="J77" s="191" t="s">
        <v>88</v>
      </c>
      <c r="K77" s="192" t="s">
        <v>729</v>
      </c>
      <c r="L77" s="189" t="s">
        <v>730</v>
      </c>
      <c r="M77" s="190" t="s">
        <v>204</v>
      </c>
      <c r="N77" s="13" t="s">
        <v>731</v>
      </c>
      <c r="O77" s="194" t="s">
        <v>93</v>
      </c>
      <c r="P77" s="31" t="s">
        <v>94</v>
      </c>
      <c r="Q77" s="196" t="s">
        <v>94</v>
      </c>
      <c r="R77" s="31" t="s">
        <v>94</v>
      </c>
      <c r="S77" s="196" t="s">
        <v>94</v>
      </c>
      <c r="T77" s="31" t="s">
        <v>94</v>
      </c>
      <c r="U77" s="196" t="s">
        <v>94</v>
      </c>
      <c r="V77" s="220" t="s">
        <v>94</v>
      </c>
      <c r="W77" s="189" t="s">
        <v>703</v>
      </c>
      <c r="X77" s="218" t="s">
        <v>208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728</v>
      </c>
      <c r="G79" s="29" t="s">
        <v>86</v>
      </c>
      <c r="H79" s="190" t="s">
        <v>87</v>
      </c>
      <c r="I79" s="190" t="s">
        <v>628</v>
      </c>
      <c r="J79" s="191" t="s">
        <v>88</v>
      </c>
      <c r="K79" s="192" t="s">
        <v>732</v>
      </c>
      <c r="L79" s="189" t="s">
        <v>730</v>
      </c>
      <c r="M79" s="190" t="s">
        <v>204</v>
      </c>
      <c r="N79" s="13" t="s">
        <v>733</v>
      </c>
      <c r="O79" s="194" t="s">
        <v>93</v>
      </c>
      <c r="P79" s="31" t="s">
        <v>94</v>
      </c>
      <c r="Q79" s="196" t="s">
        <v>94</v>
      </c>
      <c r="R79" s="31" t="s">
        <v>94</v>
      </c>
      <c r="S79" s="196" t="s">
        <v>94</v>
      </c>
      <c r="T79" s="31" t="s">
        <v>94</v>
      </c>
      <c r="U79" s="196" t="s">
        <v>94</v>
      </c>
      <c r="V79" s="220" t="s">
        <v>94</v>
      </c>
      <c r="W79" s="189" t="s">
        <v>703</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735</v>
      </c>
      <c r="G87" s="29" t="s">
        <v>671</v>
      </c>
      <c r="H87" s="190" t="s">
        <v>87</v>
      </c>
      <c r="I87" s="190" t="s">
        <v>628</v>
      </c>
      <c r="J87" s="191">
        <v>52</v>
      </c>
      <c r="K87" s="192" t="s">
        <v>736</v>
      </c>
      <c r="L87" s="189" t="s">
        <v>680</v>
      </c>
      <c r="M87" s="190"/>
      <c r="N87" s="13" t="s">
        <v>737</v>
      </c>
      <c r="O87" s="194" t="s">
        <v>93</v>
      </c>
      <c r="P87" s="31" t="s">
        <v>94</v>
      </c>
      <c r="Q87" s="195" t="s">
        <v>94</v>
      </c>
      <c r="R87" s="31" t="s">
        <v>94</v>
      </c>
      <c r="S87" s="195" t="s">
        <v>94</v>
      </c>
      <c r="T87" s="31" t="s">
        <v>94</v>
      </c>
      <c r="U87" s="196" t="s">
        <v>94</v>
      </c>
      <c r="V87" s="220" t="s">
        <v>94</v>
      </c>
      <c r="W87" s="189" t="s">
        <v>639</v>
      </c>
      <c r="X87" s="218" t="s">
        <v>738</v>
      </c>
      <c r="Y87" s="197"/>
      <c r="Z87" s="187"/>
      <c r="AA87" s="186" t="s">
        <v>95</v>
      </c>
      <c r="AB87" s="187"/>
      <c r="AC87" s="16"/>
      <c r="AD87" s="197"/>
      <c r="AE87" s="187"/>
      <c r="AF87" s="189"/>
      <c r="AG87" s="218"/>
      <c r="AH87" s="197"/>
      <c r="AI87" s="198" t="s">
        <v>640</v>
      </c>
      <c r="AJ87" s="187"/>
      <c r="AK87" s="16"/>
      <c r="AL87" s="16"/>
      <c r="AN87" s="4">
        <v>1</v>
      </c>
      <c r="AO87" s="4" t="s">
        <v>630</v>
      </c>
    </row>
    <row r="88" spans="1:41" s="4" customFormat="1" ht="13.2" outlineLevel="1" x14ac:dyDescent="0.25">
      <c r="A88" s="16" t="s">
        <v>82</v>
      </c>
      <c r="B88" s="186"/>
      <c r="C88" s="187"/>
      <c r="D88" s="21" t="str">
        <f>D87</f>
        <v>M</v>
      </c>
      <c r="E88" s="22">
        <v>2</v>
      </c>
      <c r="F88" s="189" t="s">
        <v>735</v>
      </c>
      <c r="G88" s="29" t="s">
        <v>671</v>
      </c>
      <c r="H88" s="190" t="s">
        <v>87</v>
      </c>
      <c r="I88" s="190" t="s">
        <v>628</v>
      </c>
      <c r="J88" s="191">
        <v>52</v>
      </c>
      <c r="K88" s="192" t="s">
        <v>736</v>
      </c>
      <c r="L88" s="189"/>
      <c r="M88" s="190" t="s">
        <v>260</v>
      </c>
      <c r="N88" s="13" t="s">
        <v>737</v>
      </c>
      <c r="O88" s="194" t="s">
        <v>93</v>
      </c>
      <c r="P88" s="31" t="s">
        <v>94</v>
      </c>
      <c r="Q88" s="196" t="s">
        <v>94</v>
      </c>
      <c r="R88" s="31" t="s">
        <v>94</v>
      </c>
      <c r="S88" s="196" t="s">
        <v>94</v>
      </c>
      <c r="T88" s="31" t="s">
        <v>94</v>
      </c>
      <c r="U88" s="196" t="s">
        <v>94</v>
      </c>
      <c r="V88" s="220" t="s">
        <v>94</v>
      </c>
      <c r="W88" s="189" t="s">
        <v>639</v>
      </c>
      <c r="X88" s="218" t="s">
        <v>738</v>
      </c>
      <c r="Y88" s="197"/>
      <c r="Z88" s="187"/>
      <c r="AA88" s="186" t="s">
        <v>95</v>
      </c>
      <c r="AB88" s="187"/>
      <c r="AC88" s="16"/>
      <c r="AD88" s="197"/>
      <c r="AE88" s="187"/>
      <c r="AF88" s="189"/>
      <c r="AG88" s="218"/>
      <c r="AH88" s="197"/>
      <c r="AI88" s="198" t="s">
        <v>640</v>
      </c>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209</v>
      </c>
      <c r="G89" s="29" t="s">
        <v>86</v>
      </c>
      <c r="H89" s="190" t="s">
        <v>87</v>
      </c>
      <c r="I89" s="190" t="s">
        <v>628</v>
      </c>
      <c r="J89" s="191" t="s">
        <v>739</v>
      </c>
      <c r="K89" s="192" t="s">
        <v>740</v>
      </c>
      <c r="L89" s="189" t="s">
        <v>210</v>
      </c>
      <c r="M89" s="190" t="s">
        <v>204</v>
      </c>
      <c r="N89" s="13" t="s">
        <v>740</v>
      </c>
      <c r="O89" s="194" t="s">
        <v>93</v>
      </c>
      <c r="P89" s="31" t="s">
        <v>94</v>
      </c>
      <c r="Q89" s="196" t="s">
        <v>94</v>
      </c>
      <c r="R89" s="31" t="s">
        <v>94</v>
      </c>
      <c r="S89" s="196" t="s">
        <v>94</v>
      </c>
      <c r="T89" s="31" t="s">
        <v>94</v>
      </c>
      <c r="U89" s="196" t="s">
        <v>94</v>
      </c>
      <c r="V89" s="220" t="s">
        <v>94</v>
      </c>
      <c r="W89" s="189" t="s">
        <v>741</v>
      </c>
      <c r="X89" s="218" t="s">
        <v>207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209</v>
      </c>
      <c r="G90" s="29" t="s">
        <v>86</v>
      </c>
      <c r="H90" s="190" t="s">
        <v>87</v>
      </c>
      <c r="I90" s="190" t="s">
        <v>628</v>
      </c>
      <c r="J90" s="191" t="s">
        <v>739</v>
      </c>
      <c r="K90" s="192" t="s">
        <v>742</v>
      </c>
      <c r="L90" s="189" t="s">
        <v>210</v>
      </c>
      <c r="M90" s="190" t="s">
        <v>204</v>
      </c>
      <c r="N90" s="13" t="s">
        <v>742</v>
      </c>
      <c r="O90" s="194" t="s">
        <v>93</v>
      </c>
      <c r="P90" s="31" t="s">
        <v>94</v>
      </c>
      <c r="Q90" s="196" t="s">
        <v>94</v>
      </c>
      <c r="R90" s="31" t="s">
        <v>94</v>
      </c>
      <c r="S90" s="196" t="s">
        <v>94</v>
      </c>
      <c r="T90" s="31" t="s">
        <v>94</v>
      </c>
      <c r="U90" s="196" t="s">
        <v>94</v>
      </c>
      <c r="V90" s="220" t="s">
        <v>94</v>
      </c>
      <c r="W90" s="189" t="s">
        <v>741</v>
      </c>
      <c r="X90" s="218" t="s">
        <v>208</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209</v>
      </c>
      <c r="G91" s="29" t="s">
        <v>86</v>
      </c>
      <c r="H91" s="190" t="s">
        <v>87</v>
      </c>
      <c r="I91" s="190" t="s">
        <v>628</v>
      </c>
      <c r="J91" s="191" t="s">
        <v>739</v>
      </c>
      <c r="K91" s="192" t="s">
        <v>743</v>
      </c>
      <c r="L91" s="189" t="s">
        <v>210</v>
      </c>
      <c r="M91" s="190" t="s">
        <v>204</v>
      </c>
      <c r="N91" s="13" t="s">
        <v>743</v>
      </c>
      <c r="O91" s="194" t="s">
        <v>93</v>
      </c>
      <c r="P91" s="31" t="s">
        <v>94</v>
      </c>
      <c r="Q91" s="196" t="s">
        <v>94</v>
      </c>
      <c r="R91" s="31" t="s">
        <v>94</v>
      </c>
      <c r="S91" s="196" t="s">
        <v>94</v>
      </c>
      <c r="T91" s="31" t="s">
        <v>94</v>
      </c>
      <c r="U91" s="196" t="s">
        <v>94</v>
      </c>
      <c r="V91" s="220" t="s">
        <v>94</v>
      </c>
      <c r="W91" s="189" t="s">
        <v>741</v>
      </c>
      <c r="X91" s="218" t="s">
        <v>211</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209</v>
      </c>
      <c r="G92" s="29" t="s">
        <v>86</v>
      </c>
      <c r="H92" s="190" t="s">
        <v>87</v>
      </c>
      <c r="I92" s="190" t="s">
        <v>628</v>
      </c>
      <c r="J92" s="191" t="s">
        <v>739</v>
      </c>
      <c r="K92" s="192" t="s">
        <v>744</v>
      </c>
      <c r="L92" s="189" t="s">
        <v>210</v>
      </c>
      <c r="M92" s="190" t="s">
        <v>204</v>
      </c>
      <c r="N92" s="13" t="s">
        <v>744</v>
      </c>
      <c r="O92" s="194" t="s">
        <v>93</v>
      </c>
      <c r="P92" s="31" t="s">
        <v>94</v>
      </c>
      <c r="Q92" s="196" t="s">
        <v>94</v>
      </c>
      <c r="R92" s="31" t="s">
        <v>94</v>
      </c>
      <c r="S92" s="196" t="s">
        <v>94</v>
      </c>
      <c r="T92" s="31" t="s">
        <v>94</v>
      </c>
      <c r="U92" s="196" t="s">
        <v>94</v>
      </c>
      <c r="V92" s="220" t="s">
        <v>94</v>
      </c>
      <c r="W92" s="189" t="s">
        <v>741</v>
      </c>
      <c r="X92" s="218" t="s">
        <v>97</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209</v>
      </c>
      <c r="G93" s="29" t="s">
        <v>86</v>
      </c>
      <c r="H93" s="190" t="s">
        <v>87</v>
      </c>
      <c r="I93" s="190" t="s">
        <v>628</v>
      </c>
      <c r="J93" s="191" t="s">
        <v>739</v>
      </c>
      <c r="K93" s="192" t="s">
        <v>745</v>
      </c>
      <c r="L93" s="189" t="s">
        <v>210</v>
      </c>
      <c r="M93" s="190" t="s">
        <v>204</v>
      </c>
      <c r="N93" s="13" t="s">
        <v>745</v>
      </c>
      <c r="O93" s="194" t="s">
        <v>93</v>
      </c>
      <c r="P93" s="31" t="s">
        <v>94</v>
      </c>
      <c r="Q93" s="196" t="s">
        <v>94</v>
      </c>
      <c r="R93" s="31" t="s">
        <v>94</v>
      </c>
      <c r="S93" s="196" t="s">
        <v>94</v>
      </c>
      <c r="T93" s="31" t="s">
        <v>94</v>
      </c>
      <c r="U93" s="196" t="s">
        <v>94</v>
      </c>
      <c r="V93" s="220" t="s">
        <v>94</v>
      </c>
      <c r="W93" s="189" t="s">
        <v>741</v>
      </c>
      <c r="X93" s="218" t="s">
        <v>104</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209</v>
      </c>
      <c r="G94" s="29" t="s">
        <v>86</v>
      </c>
      <c r="H94" s="190" t="s">
        <v>87</v>
      </c>
      <c r="I94" s="190" t="s">
        <v>628</v>
      </c>
      <c r="J94" s="191" t="s">
        <v>739</v>
      </c>
      <c r="K94" s="192" t="s">
        <v>746</v>
      </c>
      <c r="L94" s="189" t="s">
        <v>210</v>
      </c>
      <c r="M94" s="190" t="s">
        <v>204</v>
      </c>
      <c r="N94" s="13" t="s">
        <v>746</v>
      </c>
      <c r="O94" s="194" t="s">
        <v>93</v>
      </c>
      <c r="P94" s="31" t="s">
        <v>94</v>
      </c>
      <c r="Q94" s="196" t="s">
        <v>94</v>
      </c>
      <c r="R94" s="31" t="s">
        <v>94</v>
      </c>
      <c r="S94" s="196" t="s">
        <v>94</v>
      </c>
      <c r="T94" s="31" t="s">
        <v>94</v>
      </c>
      <c r="U94" s="196" t="s">
        <v>94</v>
      </c>
      <c r="V94" s="220" t="s">
        <v>94</v>
      </c>
      <c r="W94" s="189" t="s">
        <v>741</v>
      </c>
      <c r="X94" s="218" t="s">
        <v>217</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111</v>
      </c>
      <c r="G97" s="29" t="s">
        <v>86</v>
      </c>
      <c r="H97" s="190"/>
      <c r="I97" s="190"/>
      <c r="J97" s="191"/>
      <c r="K97" s="192"/>
      <c r="L97" s="189"/>
      <c r="M97" s="190"/>
      <c r="N97" s="13"/>
      <c r="O97" s="194"/>
      <c r="P97" s="31"/>
      <c r="Q97" s="196"/>
      <c r="R97" s="31"/>
      <c r="S97" s="196"/>
      <c r="T97" s="31"/>
      <c r="U97" s="196"/>
      <c r="V97" s="220"/>
      <c r="W97" s="189"/>
      <c r="X97" s="218"/>
      <c r="Y97" s="197"/>
      <c r="Z97" s="187"/>
      <c r="AA97" s="186" t="s">
        <v>95</v>
      </c>
      <c r="AB97" s="187"/>
      <c r="AC97" s="16" t="s">
        <v>112</v>
      </c>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111</v>
      </c>
      <c r="G98" s="29" t="s">
        <v>86</v>
      </c>
      <c r="H98" s="190"/>
      <c r="I98" s="190"/>
      <c r="J98" s="191"/>
      <c r="K98" s="192"/>
      <c r="L98" s="189"/>
      <c r="M98" s="190"/>
      <c r="N98" s="13"/>
      <c r="O98" s="194"/>
      <c r="P98" s="31"/>
      <c r="Q98" s="196"/>
      <c r="R98" s="31"/>
      <c r="S98" s="196"/>
      <c r="T98" s="31"/>
      <c r="U98" s="196"/>
      <c r="V98" s="220"/>
      <c r="W98" s="189"/>
      <c r="X98" s="218"/>
      <c r="Y98" s="197"/>
      <c r="Z98" s="187"/>
      <c r="AA98" s="186" t="s">
        <v>95</v>
      </c>
      <c r="AB98" s="187"/>
      <c r="AC98" s="16" t="s">
        <v>112</v>
      </c>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111</v>
      </c>
      <c r="G109" s="29" t="s">
        <v>86</v>
      </c>
      <c r="H109" s="190"/>
      <c r="I109" s="190"/>
      <c r="J109" s="191"/>
      <c r="K109" s="192"/>
      <c r="L109" s="189"/>
      <c r="M109" s="190"/>
      <c r="N109" s="13"/>
      <c r="O109" s="194"/>
      <c r="P109" s="31"/>
      <c r="Q109" s="195"/>
      <c r="R109" s="31"/>
      <c r="S109" s="195"/>
      <c r="T109" s="31"/>
      <c r="U109" s="196"/>
      <c r="V109" s="220"/>
      <c r="W109" s="189"/>
      <c r="X109" s="218"/>
      <c r="Y109" s="197"/>
      <c r="Z109" s="187"/>
      <c r="AA109" s="186" t="s">
        <v>95</v>
      </c>
      <c r="AB109" s="187"/>
      <c r="AC109" s="16" t="s">
        <v>112</v>
      </c>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111</v>
      </c>
      <c r="G110" s="29" t="s">
        <v>86</v>
      </c>
      <c r="H110" s="190"/>
      <c r="I110" s="190"/>
      <c r="J110" s="191"/>
      <c r="K110" s="192"/>
      <c r="L110" s="189"/>
      <c r="M110" s="190"/>
      <c r="N110" s="13"/>
      <c r="O110" s="194"/>
      <c r="P110" s="31"/>
      <c r="Q110" s="196"/>
      <c r="R110" s="31"/>
      <c r="S110" s="196"/>
      <c r="T110" s="31"/>
      <c r="U110" s="196"/>
      <c r="V110" s="220"/>
      <c r="W110" s="189"/>
      <c r="X110" s="218"/>
      <c r="Y110" s="197"/>
      <c r="Z110" s="187"/>
      <c r="AA110" s="186" t="s">
        <v>95</v>
      </c>
      <c r="AB110" s="187"/>
      <c r="AC110" s="16" t="s">
        <v>112</v>
      </c>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111</v>
      </c>
      <c r="G111" s="29" t="s">
        <v>86</v>
      </c>
      <c r="H111" s="190"/>
      <c r="I111" s="190"/>
      <c r="J111" s="191"/>
      <c r="K111" s="192"/>
      <c r="L111" s="189"/>
      <c r="M111" s="190"/>
      <c r="N111" s="13"/>
      <c r="O111" s="194"/>
      <c r="P111" s="31"/>
      <c r="Q111" s="196"/>
      <c r="R111" s="31"/>
      <c r="S111" s="196"/>
      <c r="T111" s="31"/>
      <c r="U111" s="196"/>
      <c r="V111" s="220"/>
      <c r="W111" s="189"/>
      <c r="X111" s="218"/>
      <c r="Y111" s="197"/>
      <c r="Z111" s="187"/>
      <c r="AA111" s="186" t="s">
        <v>95</v>
      </c>
      <c r="AB111" s="187"/>
      <c r="AC111" s="16" t="s">
        <v>112</v>
      </c>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111</v>
      </c>
      <c r="G112" s="29" t="s">
        <v>86</v>
      </c>
      <c r="H112" s="190"/>
      <c r="I112" s="190"/>
      <c r="J112" s="191"/>
      <c r="K112" s="192"/>
      <c r="L112" s="189"/>
      <c r="M112" s="190"/>
      <c r="N112" s="13"/>
      <c r="O112" s="194"/>
      <c r="P112" s="31"/>
      <c r="Q112" s="196"/>
      <c r="R112" s="31"/>
      <c r="S112" s="196"/>
      <c r="T112" s="31"/>
      <c r="U112" s="196"/>
      <c r="V112" s="220"/>
      <c r="W112" s="189"/>
      <c r="X112" s="218"/>
      <c r="Y112" s="197"/>
      <c r="Z112" s="187"/>
      <c r="AA112" s="186" t="s">
        <v>95</v>
      </c>
      <c r="AB112" s="187"/>
      <c r="AC112" s="16" t="s">
        <v>112</v>
      </c>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111</v>
      </c>
      <c r="G113" s="29" t="s">
        <v>86</v>
      </c>
      <c r="H113" s="190"/>
      <c r="I113" s="190"/>
      <c r="J113" s="191"/>
      <c r="K113" s="192"/>
      <c r="L113" s="189"/>
      <c r="M113" s="190"/>
      <c r="N113" s="13"/>
      <c r="O113" s="194"/>
      <c r="P113" s="31"/>
      <c r="Q113" s="196"/>
      <c r="R113" s="31"/>
      <c r="S113" s="196"/>
      <c r="T113" s="31"/>
      <c r="U113" s="196"/>
      <c r="V113" s="220"/>
      <c r="W113" s="189"/>
      <c r="X113" s="218"/>
      <c r="Y113" s="197"/>
      <c r="Z113" s="187"/>
      <c r="AA113" s="186" t="s">
        <v>95</v>
      </c>
      <c r="AB113" s="187"/>
      <c r="AC113" s="16" t="s">
        <v>112</v>
      </c>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111</v>
      </c>
      <c r="G114" s="29" t="s">
        <v>86</v>
      </c>
      <c r="H114" s="190"/>
      <c r="I114" s="190"/>
      <c r="J114" s="191"/>
      <c r="K114" s="192"/>
      <c r="L114" s="189"/>
      <c r="M114" s="190"/>
      <c r="N114" s="13"/>
      <c r="O114" s="194"/>
      <c r="P114" s="31"/>
      <c r="Q114" s="196"/>
      <c r="R114" s="31"/>
      <c r="S114" s="196"/>
      <c r="T114" s="31"/>
      <c r="U114" s="196"/>
      <c r="V114" s="220"/>
      <c r="W114" s="189"/>
      <c r="X114" s="218"/>
      <c r="Y114" s="197"/>
      <c r="Z114" s="187"/>
      <c r="AA114" s="186" t="s">
        <v>95</v>
      </c>
      <c r="AB114" s="187"/>
      <c r="AC114" s="16" t="s">
        <v>112</v>
      </c>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111</v>
      </c>
      <c r="G115" s="29" t="s">
        <v>86</v>
      </c>
      <c r="H115" s="190"/>
      <c r="I115" s="190"/>
      <c r="J115" s="191"/>
      <c r="K115" s="192"/>
      <c r="L115" s="189"/>
      <c r="M115" s="190"/>
      <c r="N115" s="13"/>
      <c r="O115" s="194"/>
      <c r="P115" s="31"/>
      <c r="Q115" s="196"/>
      <c r="R115" s="31"/>
      <c r="S115" s="196"/>
      <c r="T115" s="31"/>
      <c r="U115" s="196"/>
      <c r="V115" s="220"/>
      <c r="W115" s="189"/>
      <c r="X115" s="218"/>
      <c r="Y115" s="197"/>
      <c r="Z115" s="187"/>
      <c r="AA115" s="186" t="s">
        <v>95</v>
      </c>
      <c r="AB115" s="187"/>
      <c r="AC115" s="16" t="s">
        <v>112</v>
      </c>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111</v>
      </c>
      <c r="G116" s="29" t="s">
        <v>86</v>
      </c>
      <c r="H116" s="190"/>
      <c r="I116" s="190"/>
      <c r="J116" s="191"/>
      <c r="K116" s="192"/>
      <c r="L116" s="189"/>
      <c r="M116" s="190"/>
      <c r="N116" s="13"/>
      <c r="O116" s="194"/>
      <c r="P116" s="31"/>
      <c r="Q116" s="196"/>
      <c r="R116" s="31"/>
      <c r="S116" s="196"/>
      <c r="T116" s="31"/>
      <c r="U116" s="196"/>
      <c r="V116" s="220"/>
      <c r="W116" s="189"/>
      <c r="X116" s="218"/>
      <c r="Y116" s="197"/>
      <c r="Z116" s="187"/>
      <c r="AA116" s="186" t="s">
        <v>95</v>
      </c>
      <c r="AB116" s="187"/>
      <c r="AC116" s="16" t="s">
        <v>112</v>
      </c>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111</v>
      </c>
      <c r="G117" s="29" t="s">
        <v>86</v>
      </c>
      <c r="H117" s="190"/>
      <c r="I117" s="190"/>
      <c r="J117" s="191"/>
      <c r="K117" s="192"/>
      <c r="L117" s="189"/>
      <c r="M117" s="190"/>
      <c r="N117" s="13"/>
      <c r="O117" s="194"/>
      <c r="P117" s="31"/>
      <c r="Q117" s="196"/>
      <c r="R117" s="31"/>
      <c r="S117" s="196"/>
      <c r="T117" s="31"/>
      <c r="U117" s="196"/>
      <c r="V117" s="220"/>
      <c r="W117" s="189"/>
      <c r="X117" s="218"/>
      <c r="Y117" s="197"/>
      <c r="Z117" s="187"/>
      <c r="AA117" s="186" t="s">
        <v>95</v>
      </c>
      <c r="AB117" s="187"/>
      <c r="AC117" s="16" t="s">
        <v>112</v>
      </c>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111</v>
      </c>
      <c r="G118" s="29" t="s">
        <v>86</v>
      </c>
      <c r="H118" s="190"/>
      <c r="I118" s="190"/>
      <c r="J118" s="191"/>
      <c r="K118" s="192"/>
      <c r="L118" s="189"/>
      <c r="M118" s="190"/>
      <c r="N118" s="13"/>
      <c r="O118" s="194"/>
      <c r="P118" s="31"/>
      <c r="Q118" s="196"/>
      <c r="R118" s="31"/>
      <c r="S118" s="196"/>
      <c r="T118" s="31"/>
      <c r="U118" s="196"/>
      <c r="V118" s="220"/>
      <c r="W118" s="189"/>
      <c r="X118" s="218"/>
      <c r="Y118" s="197"/>
      <c r="Z118" s="187"/>
      <c r="AA118" s="186" t="s">
        <v>95</v>
      </c>
      <c r="AB118" s="187"/>
      <c r="AC118" s="16" t="s">
        <v>112</v>
      </c>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111</v>
      </c>
      <c r="G119" s="29" t="s">
        <v>86</v>
      </c>
      <c r="H119" s="190"/>
      <c r="I119" s="190"/>
      <c r="J119" s="191"/>
      <c r="K119" s="192"/>
      <c r="L119" s="189"/>
      <c r="M119" s="190"/>
      <c r="N119" s="13"/>
      <c r="O119" s="194"/>
      <c r="P119" s="31"/>
      <c r="Q119" s="196"/>
      <c r="R119" s="31"/>
      <c r="S119" s="196"/>
      <c r="T119" s="31"/>
      <c r="U119" s="196"/>
      <c r="V119" s="220"/>
      <c r="W119" s="189"/>
      <c r="X119" s="218"/>
      <c r="Y119" s="197"/>
      <c r="Z119" s="187"/>
      <c r="AA119" s="186" t="s">
        <v>95</v>
      </c>
      <c r="AB119" s="187"/>
      <c r="AC119" s="16" t="s">
        <v>112</v>
      </c>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111</v>
      </c>
      <c r="G121" s="29" t="s">
        <v>86</v>
      </c>
      <c r="H121" s="190"/>
      <c r="I121" s="190"/>
      <c r="J121" s="191"/>
      <c r="K121" s="192"/>
      <c r="L121" s="189"/>
      <c r="M121" s="190"/>
      <c r="N121" s="13"/>
      <c r="O121" s="194"/>
      <c r="P121" s="31"/>
      <c r="Q121" s="196"/>
      <c r="R121" s="31"/>
      <c r="S121" s="196"/>
      <c r="T121" s="31"/>
      <c r="U121" s="196"/>
      <c r="V121" s="220"/>
      <c r="W121" s="189"/>
      <c r="X121" s="218"/>
      <c r="Y121" s="197"/>
      <c r="Z121" s="187"/>
      <c r="AA121" s="186" t="s">
        <v>95</v>
      </c>
      <c r="AB121" s="187"/>
      <c r="AC121" s="16" t="s">
        <v>112</v>
      </c>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111</v>
      </c>
      <c r="G122" s="29" t="s">
        <v>86</v>
      </c>
      <c r="H122" s="190"/>
      <c r="I122" s="190"/>
      <c r="J122" s="191"/>
      <c r="K122" s="192"/>
      <c r="L122" s="189"/>
      <c r="M122" s="190"/>
      <c r="N122" s="13"/>
      <c r="O122" s="194"/>
      <c r="P122" s="31"/>
      <c r="Q122" s="196"/>
      <c r="R122" s="31"/>
      <c r="S122" s="196"/>
      <c r="T122" s="31"/>
      <c r="U122" s="196"/>
      <c r="V122" s="220"/>
      <c r="W122" s="189"/>
      <c r="X122" s="218"/>
      <c r="Y122" s="197"/>
      <c r="Z122" s="187"/>
      <c r="AA122" s="186" t="s">
        <v>95</v>
      </c>
      <c r="AB122" s="187"/>
      <c r="AC122" s="16" t="s">
        <v>112</v>
      </c>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111</v>
      </c>
      <c r="G123" s="29" t="s">
        <v>86</v>
      </c>
      <c r="H123" s="190"/>
      <c r="I123" s="190"/>
      <c r="J123" s="191"/>
      <c r="K123" s="192"/>
      <c r="L123" s="189"/>
      <c r="M123" s="190"/>
      <c r="N123" s="13"/>
      <c r="O123" s="194"/>
      <c r="P123" s="31"/>
      <c r="Q123" s="196"/>
      <c r="R123" s="31"/>
      <c r="S123" s="196"/>
      <c r="T123" s="31"/>
      <c r="U123" s="196"/>
      <c r="V123" s="220"/>
      <c r="W123" s="189"/>
      <c r="X123" s="218"/>
      <c r="Y123" s="197"/>
      <c r="Z123" s="187"/>
      <c r="AA123" s="186" t="s">
        <v>95</v>
      </c>
      <c r="AB123" s="187"/>
      <c r="AC123" s="16" t="s">
        <v>112</v>
      </c>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111</v>
      </c>
      <c r="G124" s="29" t="s">
        <v>86</v>
      </c>
      <c r="H124" s="190"/>
      <c r="I124" s="190"/>
      <c r="J124" s="191"/>
      <c r="K124" s="192"/>
      <c r="L124" s="189"/>
      <c r="M124" s="190"/>
      <c r="N124" s="13"/>
      <c r="O124" s="194"/>
      <c r="P124" s="31"/>
      <c r="Q124" s="196"/>
      <c r="R124" s="31"/>
      <c r="S124" s="196"/>
      <c r="T124" s="31"/>
      <c r="U124" s="196"/>
      <c r="V124" s="220"/>
      <c r="W124" s="189"/>
      <c r="X124" s="218"/>
      <c r="Y124" s="197"/>
      <c r="Z124" s="187"/>
      <c r="AA124" s="186" t="s">
        <v>95</v>
      </c>
      <c r="AB124" s="187"/>
      <c r="AC124" s="16" t="s">
        <v>112</v>
      </c>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748</v>
      </c>
      <c r="O126" s="158"/>
      <c r="P126" s="158"/>
    </row>
    <row r="127" spans="1:41" s="4" customFormat="1" ht="13.2" x14ac:dyDescent="0.25">
      <c r="D127" s="231" t="s">
        <v>749</v>
      </c>
      <c r="E127" s="23"/>
      <c r="F127" s="232">
        <v>0</v>
      </c>
      <c r="K127" s="3"/>
      <c r="L127" s="3"/>
      <c r="M127" s="3"/>
      <c r="N127" s="3"/>
    </row>
    <row r="128" spans="1:41" s="4" customFormat="1" ht="13.8" thickBot="1" x14ac:dyDescent="0.3">
      <c r="D128" s="233" t="s">
        <v>750</v>
      </c>
      <c r="E128" s="24"/>
      <c r="F128" s="19" t="s">
        <v>751</v>
      </c>
      <c r="K128" s="3"/>
      <c r="L128" s="3"/>
      <c r="M128" s="3"/>
      <c r="N128" s="3"/>
    </row>
    <row r="129" spans="1:41" s="4" customFormat="1" ht="13.8" outlineLevel="1" thickBot="1" x14ac:dyDescent="0.3">
      <c r="A129" s="160" t="s">
        <v>29</v>
      </c>
      <c r="B129" s="161" t="s">
        <v>30</v>
      </c>
      <c r="C129" s="162"/>
      <c r="D129" s="11" t="s">
        <v>752</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19" outlineLevel="1" x14ac:dyDescent="0.25">
      <c r="A130" s="171" t="s">
        <v>44</v>
      </c>
      <c r="B130" s="172" t="s">
        <v>45</v>
      </c>
      <c r="C130" s="171" t="s">
        <v>46</v>
      </c>
      <c r="D130" s="238" t="s">
        <v>635</v>
      </c>
      <c r="E130" s="171" t="s">
        <v>636</v>
      </c>
      <c r="F130" s="175" t="s">
        <v>49</v>
      </c>
      <c r="G130" s="176" t="s">
        <v>753</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8" t="str">
        <f>T(F128)</f>
        <v>D</v>
      </c>
      <c r="E131" s="28">
        <v>1</v>
      </c>
      <c r="F131" s="189" t="s">
        <v>754</v>
      </c>
      <c r="G131" s="29" t="s">
        <v>755</v>
      </c>
      <c r="H131" s="190" t="s">
        <v>87</v>
      </c>
      <c r="I131" s="190" t="s">
        <v>628</v>
      </c>
      <c r="J131" s="191">
        <v>52</v>
      </c>
      <c r="K131" s="192" t="s">
        <v>756</v>
      </c>
      <c r="L131" s="189"/>
      <c r="M131" s="193" t="s">
        <v>499</v>
      </c>
      <c r="N131" s="13" t="s">
        <v>757</v>
      </c>
      <c r="O131" s="194" t="s">
        <v>93</v>
      </c>
      <c r="P131" s="31" t="s">
        <v>94</v>
      </c>
      <c r="Q131" s="196" t="s">
        <v>94</v>
      </c>
      <c r="R131" s="31" t="s">
        <v>94</v>
      </c>
      <c r="S131" s="196" t="s">
        <v>94</v>
      </c>
      <c r="T131" s="31" t="s">
        <v>94</v>
      </c>
      <c r="U131" s="196" t="s">
        <v>94</v>
      </c>
      <c r="V131" s="32" t="s">
        <v>94</v>
      </c>
      <c r="W131" s="189" t="s">
        <v>758</v>
      </c>
      <c r="X131" s="187" t="s">
        <v>759</v>
      </c>
      <c r="Y131" s="205"/>
      <c r="Z131" s="187"/>
      <c r="AA131" s="206"/>
      <c r="AB131" s="187"/>
      <c r="AC131" s="16"/>
      <c r="AD131" s="197">
        <v>1</v>
      </c>
      <c r="AE131" s="187"/>
      <c r="AF131" s="13"/>
      <c r="AG131" s="206" t="s">
        <v>180</v>
      </c>
      <c r="AH131" s="197"/>
      <c r="AI131" s="198" t="s">
        <v>640</v>
      </c>
      <c r="AJ131" s="187" t="s">
        <v>760</v>
      </c>
      <c r="AK131" s="16"/>
      <c r="AL131" s="16"/>
      <c r="AN131" s="4">
        <v>2</v>
      </c>
      <c r="AO131" s="4" t="s">
        <v>748</v>
      </c>
    </row>
    <row r="132" spans="1:41" s="4" customFormat="1" ht="13.2" outlineLevel="1" x14ac:dyDescent="0.25">
      <c r="A132" s="16" t="s">
        <v>82</v>
      </c>
      <c r="B132" s="186"/>
      <c r="C132" s="187"/>
      <c r="D132" s="28" t="str">
        <f>D131</f>
        <v>D</v>
      </c>
      <c r="E132" s="28">
        <v>2</v>
      </c>
      <c r="F132" s="189" t="s">
        <v>761</v>
      </c>
      <c r="G132" s="29" t="s">
        <v>125</v>
      </c>
      <c r="H132" s="190" t="s">
        <v>87</v>
      </c>
      <c r="I132" s="190" t="s">
        <v>628</v>
      </c>
      <c r="J132" s="191" t="s">
        <v>88</v>
      </c>
      <c r="K132" s="192" t="s">
        <v>706</v>
      </c>
      <c r="L132" s="189" t="s">
        <v>210</v>
      </c>
      <c r="M132" s="193"/>
      <c r="N132" s="13" t="s">
        <v>762</v>
      </c>
      <c r="O132" s="194" t="s">
        <v>93</v>
      </c>
      <c r="P132" s="31" t="s">
        <v>94</v>
      </c>
      <c r="Q132" s="196" t="s">
        <v>94</v>
      </c>
      <c r="R132" s="31" t="s">
        <v>94</v>
      </c>
      <c r="S132" s="196" t="s">
        <v>94</v>
      </c>
      <c r="T132" s="31" t="s">
        <v>94</v>
      </c>
      <c r="U132" s="196" t="s">
        <v>94</v>
      </c>
      <c r="V132" s="32" t="s">
        <v>94</v>
      </c>
      <c r="W132" s="189" t="s">
        <v>703</v>
      </c>
      <c r="X132" s="187" t="s">
        <v>763</v>
      </c>
      <c r="Y132" s="205"/>
      <c r="Z132" s="187"/>
      <c r="AA132" s="206"/>
      <c r="AB132" s="187"/>
      <c r="AC132" s="16"/>
      <c r="AD132" s="197"/>
      <c r="AE132" s="187">
        <v>285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ref="D133:D139" si="5">D132</f>
        <v>D</v>
      </c>
      <c r="E133" s="28">
        <v>3</v>
      </c>
      <c r="F133" s="189" t="s">
        <v>754</v>
      </c>
      <c r="G133" s="29" t="s">
        <v>755</v>
      </c>
      <c r="H133" s="190" t="s">
        <v>87</v>
      </c>
      <c r="I133" s="190" t="s">
        <v>628</v>
      </c>
      <c r="J133" s="191">
        <v>52</v>
      </c>
      <c r="K133" s="192" t="s">
        <v>756</v>
      </c>
      <c r="L133" s="189" t="s">
        <v>496</v>
      </c>
      <c r="M133" s="193"/>
      <c r="N133" s="13" t="s">
        <v>757</v>
      </c>
      <c r="O133" s="194" t="s">
        <v>93</v>
      </c>
      <c r="P133" s="31" t="s">
        <v>94</v>
      </c>
      <c r="Q133" s="196" t="s">
        <v>94</v>
      </c>
      <c r="R133" s="31" t="s">
        <v>94</v>
      </c>
      <c r="S133" s="196" t="s">
        <v>94</v>
      </c>
      <c r="T133" s="31" t="s">
        <v>94</v>
      </c>
      <c r="U133" s="196" t="s">
        <v>94</v>
      </c>
      <c r="V133" s="32" t="s">
        <v>94</v>
      </c>
      <c r="W133" s="189" t="s">
        <v>758</v>
      </c>
      <c r="X133" s="187" t="s">
        <v>759</v>
      </c>
      <c r="Y133" s="205"/>
      <c r="Z133" s="187"/>
      <c r="AA133" s="206"/>
      <c r="AB133" s="187"/>
      <c r="AC133" s="16"/>
      <c r="AD133" s="197">
        <v>1</v>
      </c>
      <c r="AE133" s="187"/>
      <c r="AF133" s="13"/>
      <c r="AG133" s="206" t="s">
        <v>180</v>
      </c>
      <c r="AH133" s="197"/>
      <c r="AI133" s="198" t="s">
        <v>640</v>
      </c>
      <c r="AJ133" s="187" t="s">
        <v>760</v>
      </c>
      <c r="AK133" s="16"/>
      <c r="AL133" s="16"/>
      <c r="AN133" s="4">
        <v>2</v>
      </c>
      <c r="AO133" s="4" t="s">
        <v>748</v>
      </c>
    </row>
    <row r="134" spans="1:41" s="4" customFormat="1" ht="13.2" outlineLevel="1" x14ac:dyDescent="0.25">
      <c r="A134" s="16" t="s">
        <v>82</v>
      </c>
      <c r="B134" s="186"/>
      <c r="C134" s="187"/>
      <c r="D134" s="28" t="str">
        <f t="shared" si="5"/>
        <v>D</v>
      </c>
      <c r="E134" s="28">
        <v>4</v>
      </c>
      <c r="F134" s="189" t="s">
        <v>761</v>
      </c>
      <c r="G134" s="29" t="s">
        <v>125</v>
      </c>
      <c r="H134" s="190" t="s">
        <v>87</v>
      </c>
      <c r="I134" s="190" t="s">
        <v>628</v>
      </c>
      <c r="J134" s="191" t="s">
        <v>88</v>
      </c>
      <c r="K134" s="192" t="s">
        <v>764</v>
      </c>
      <c r="L134" s="189" t="s">
        <v>210</v>
      </c>
      <c r="M134" s="193"/>
      <c r="N134" s="13" t="s">
        <v>765</v>
      </c>
      <c r="O134" s="194" t="s">
        <v>93</v>
      </c>
      <c r="P134" s="31" t="s">
        <v>94</v>
      </c>
      <c r="Q134" s="196" t="s">
        <v>94</v>
      </c>
      <c r="R134" s="31" t="s">
        <v>94</v>
      </c>
      <c r="S134" s="196" t="s">
        <v>94</v>
      </c>
      <c r="T134" s="31" t="s">
        <v>94</v>
      </c>
      <c r="U134" s="196" t="s">
        <v>94</v>
      </c>
      <c r="V134" s="32" t="s">
        <v>94</v>
      </c>
      <c r="W134" s="189" t="s">
        <v>703</v>
      </c>
      <c r="X134" s="187" t="s">
        <v>766</v>
      </c>
      <c r="Y134" s="205"/>
      <c r="Z134" s="187"/>
      <c r="AA134" s="206"/>
      <c r="AB134" s="187"/>
      <c r="AC134" s="16"/>
      <c r="AD134" s="197"/>
      <c r="AE134" s="187">
        <v>10</v>
      </c>
      <c r="AF134" s="13"/>
      <c r="AG134" s="206" t="s">
        <v>180</v>
      </c>
      <c r="AH134" s="197"/>
      <c r="AI134" s="198"/>
      <c r="AJ134" s="187"/>
      <c r="AK134" s="16"/>
      <c r="AL134" s="16"/>
      <c r="AN134" s="4">
        <v>2</v>
      </c>
      <c r="AO134" s="4" t="s">
        <v>748</v>
      </c>
    </row>
    <row r="135" spans="1:41" s="4" customFormat="1" ht="13.2" outlineLevel="1" x14ac:dyDescent="0.25">
      <c r="A135" s="16" t="s">
        <v>82</v>
      </c>
      <c r="B135" s="186"/>
      <c r="C135" s="187"/>
      <c r="D135" s="28" t="str">
        <f t="shared" si="5"/>
        <v>D</v>
      </c>
      <c r="E135" s="28">
        <v>5</v>
      </c>
      <c r="F135" s="189" t="s">
        <v>761</v>
      </c>
      <c r="G135" s="29" t="s">
        <v>125</v>
      </c>
      <c r="H135" s="190" t="s">
        <v>87</v>
      </c>
      <c r="I135" s="190" t="s">
        <v>628</v>
      </c>
      <c r="J135" s="191" t="s">
        <v>88</v>
      </c>
      <c r="K135" s="192" t="s">
        <v>767</v>
      </c>
      <c r="L135" s="189" t="s">
        <v>210</v>
      </c>
      <c r="M135" s="193"/>
      <c r="N135" s="13" t="s">
        <v>768</v>
      </c>
      <c r="O135" s="194" t="s">
        <v>93</v>
      </c>
      <c r="P135" s="31" t="s">
        <v>94</v>
      </c>
      <c r="Q135" s="196" t="s">
        <v>94</v>
      </c>
      <c r="R135" s="31" t="s">
        <v>94</v>
      </c>
      <c r="S135" s="196" t="s">
        <v>94</v>
      </c>
      <c r="T135" s="31" t="s">
        <v>94</v>
      </c>
      <c r="U135" s="196" t="s">
        <v>94</v>
      </c>
      <c r="V135" s="32" t="s">
        <v>94</v>
      </c>
      <c r="W135" s="189" t="s">
        <v>703</v>
      </c>
      <c r="X135" s="187" t="s">
        <v>769</v>
      </c>
      <c r="Y135" s="205"/>
      <c r="Z135" s="187"/>
      <c r="AA135" s="206"/>
      <c r="AB135" s="187"/>
      <c r="AC135" s="16"/>
      <c r="AD135" s="197"/>
      <c r="AE135" s="187">
        <v>9</v>
      </c>
      <c r="AF135" s="13"/>
      <c r="AG135" s="206" t="s">
        <v>180</v>
      </c>
      <c r="AH135" s="197"/>
      <c r="AI135" s="198"/>
      <c r="AJ135" s="187"/>
      <c r="AK135" s="16"/>
      <c r="AL135" s="16"/>
      <c r="AN135" s="4">
        <v>2</v>
      </c>
      <c r="AO135" s="4" t="s">
        <v>748</v>
      </c>
    </row>
    <row r="136" spans="1:41" s="4" customFormat="1" ht="13.2" outlineLevel="1" x14ac:dyDescent="0.25">
      <c r="A136" s="16" t="s">
        <v>82</v>
      </c>
      <c r="B136" s="186"/>
      <c r="C136" s="187"/>
      <c r="D136" s="28" t="str">
        <f t="shared" si="5"/>
        <v>D</v>
      </c>
      <c r="E136" s="28">
        <v>6</v>
      </c>
      <c r="F136" s="189" t="s">
        <v>770</v>
      </c>
      <c r="G136" s="29" t="s">
        <v>125</v>
      </c>
      <c r="H136" s="190" t="s">
        <v>87</v>
      </c>
      <c r="I136" s="190" t="s">
        <v>628</v>
      </c>
      <c r="J136" s="191" t="s">
        <v>771</v>
      </c>
      <c r="K136" s="192" t="s">
        <v>772</v>
      </c>
      <c r="L136" s="189" t="s">
        <v>493</v>
      </c>
      <c r="M136" s="193"/>
      <c r="N136" s="13" t="s">
        <v>773</v>
      </c>
      <c r="O136" s="194" t="s">
        <v>93</v>
      </c>
      <c r="P136" s="31" t="s">
        <v>94</v>
      </c>
      <c r="Q136" s="196" t="s">
        <v>94</v>
      </c>
      <c r="R136" s="31" t="s">
        <v>94</v>
      </c>
      <c r="S136" s="196" t="s">
        <v>94</v>
      </c>
      <c r="T136" s="31" t="s">
        <v>94</v>
      </c>
      <c r="U136" s="196" t="s">
        <v>94</v>
      </c>
      <c r="V136" s="32" t="s">
        <v>94</v>
      </c>
      <c r="W136" s="189" t="s">
        <v>774</v>
      </c>
      <c r="X136" s="187" t="s">
        <v>763</v>
      </c>
      <c r="Y136" s="205"/>
      <c r="Z136" s="187"/>
      <c r="AA136" s="206"/>
      <c r="AB136" s="187"/>
      <c r="AC136" s="16"/>
      <c r="AD136" s="197"/>
      <c r="AE136" s="187">
        <v>42</v>
      </c>
      <c r="AF136" s="13"/>
      <c r="AG136" s="206" t="s">
        <v>180</v>
      </c>
      <c r="AH136" s="197"/>
      <c r="AI136" s="198"/>
      <c r="AJ136" s="187"/>
      <c r="AK136" s="16"/>
      <c r="AL136" s="16"/>
      <c r="AN136" s="4">
        <v>2</v>
      </c>
      <c r="AO136" s="4" t="s">
        <v>748</v>
      </c>
    </row>
    <row r="137" spans="1:41" s="4" customFormat="1" ht="13.2" outlineLevel="1" x14ac:dyDescent="0.25">
      <c r="A137" s="16" t="s">
        <v>82</v>
      </c>
      <c r="B137" s="186"/>
      <c r="C137" s="187"/>
      <c r="D137" s="28" t="str">
        <f t="shared" si="5"/>
        <v>D</v>
      </c>
      <c r="E137" s="28">
        <v>7</v>
      </c>
      <c r="F137" s="189" t="s">
        <v>775</v>
      </c>
      <c r="G137" s="29" t="s">
        <v>125</v>
      </c>
      <c r="H137" s="190" t="s">
        <v>87</v>
      </c>
      <c r="I137" s="190" t="s">
        <v>628</v>
      </c>
      <c r="J137" s="191" t="s">
        <v>771</v>
      </c>
      <c r="K137" s="192" t="s">
        <v>776</v>
      </c>
      <c r="L137" s="189" t="s">
        <v>777</v>
      </c>
      <c r="M137" s="193" t="s">
        <v>778</v>
      </c>
      <c r="N137" s="13" t="s">
        <v>779</v>
      </c>
      <c r="O137" s="194" t="s">
        <v>93</v>
      </c>
      <c r="P137" s="31" t="s">
        <v>94</v>
      </c>
      <c r="Q137" s="196" t="s">
        <v>94</v>
      </c>
      <c r="R137" s="31" t="s">
        <v>94</v>
      </c>
      <c r="S137" s="196" t="s">
        <v>94</v>
      </c>
      <c r="T137" s="31" t="s">
        <v>94</v>
      </c>
      <c r="U137" s="196" t="s">
        <v>94</v>
      </c>
      <c r="V137" s="32" t="s">
        <v>94</v>
      </c>
      <c r="W137" s="189" t="s">
        <v>774</v>
      </c>
      <c r="X137" s="187" t="s">
        <v>766</v>
      </c>
      <c r="Y137" s="205"/>
      <c r="Z137" s="187"/>
      <c r="AA137" s="206"/>
      <c r="AB137" s="187"/>
      <c r="AC137" s="16"/>
      <c r="AD137" s="197"/>
      <c r="AE137" s="187">
        <v>1</v>
      </c>
      <c r="AF137" s="13"/>
      <c r="AG137" s="206" t="s">
        <v>180</v>
      </c>
      <c r="AH137" s="197"/>
      <c r="AI137" s="198"/>
      <c r="AJ137" s="187"/>
      <c r="AK137" s="16"/>
      <c r="AL137" s="16"/>
      <c r="AN137" s="4">
        <v>2</v>
      </c>
      <c r="AO137" s="4" t="s">
        <v>748</v>
      </c>
    </row>
    <row r="138" spans="1:41" s="4" customFormat="1" ht="13.2" outlineLevel="1" x14ac:dyDescent="0.25">
      <c r="A138" s="16" t="s">
        <v>82</v>
      </c>
      <c r="B138" s="186"/>
      <c r="C138" s="187"/>
      <c r="D138" s="28" t="str">
        <f t="shared" si="5"/>
        <v>D</v>
      </c>
      <c r="E138" s="28">
        <v>8</v>
      </c>
      <c r="F138" s="189" t="s">
        <v>491</v>
      </c>
      <c r="G138" s="29" t="s">
        <v>125</v>
      </c>
      <c r="H138" s="190" t="s">
        <v>87</v>
      </c>
      <c r="I138" s="190" t="s">
        <v>628</v>
      </c>
      <c r="J138" s="191" t="s">
        <v>771</v>
      </c>
      <c r="K138" s="192" t="s">
        <v>780</v>
      </c>
      <c r="L138" s="189" t="s">
        <v>493</v>
      </c>
      <c r="M138" s="193"/>
      <c r="N138" s="13" t="s">
        <v>781</v>
      </c>
      <c r="O138" s="194" t="s">
        <v>93</v>
      </c>
      <c r="P138" s="31" t="s">
        <v>94</v>
      </c>
      <c r="Q138" s="196" t="s">
        <v>94</v>
      </c>
      <c r="R138" s="31" t="s">
        <v>94</v>
      </c>
      <c r="S138" s="196" t="s">
        <v>94</v>
      </c>
      <c r="T138" s="31" t="s">
        <v>94</v>
      </c>
      <c r="U138" s="196" t="s">
        <v>94</v>
      </c>
      <c r="V138" s="32" t="s">
        <v>94</v>
      </c>
      <c r="W138" s="189" t="s">
        <v>774</v>
      </c>
      <c r="X138" s="187" t="s">
        <v>769</v>
      </c>
      <c r="Y138" s="205"/>
      <c r="Z138" s="187"/>
      <c r="AA138" s="206"/>
      <c r="AB138" s="187"/>
      <c r="AC138" s="16"/>
      <c r="AD138" s="197"/>
      <c r="AE138" s="187">
        <v>40</v>
      </c>
      <c r="AF138" s="13"/>
      <c r="AG138" s="206" t="s">
        <v>180</v>
      </c>
      <c r="AH138" s="197"/>
      <c r="AI138" s="198"/>
      <c r="AJ138" s="187"/>
      <c r="AK138" s="16"/>
      <c r="AL138" s="16"/>
      <c r="AN138" s="4">
        <v>2</v>
      </c>
      <c r="AO138" s="4" t="s">
        <v>748</v>
      </c>
    </row>
    <row r="139" spans="1:41" s="4" customFormat="1" ht="13.2" outlineLevel="1" x14ac:dyDescent="0.25">
      <c r="A139" s="16" t="s">
        <v>82</v>
      </c>
      <c r="B139" s="186"/>
      <c r="C139" s="187"/>
      <c r="D139" s="28" t="str">
        <f t="shared" si="5"/>
        <v>D</v>
      </c>
      <c r="E139" s="28">
        <v>9</v>
      </c>
      <c r="F139" s="189" t="s">
        <v>782</v>
      </c>
      <c r="G139" s="29" t="s">
        <v>125</v>
      </c>
      <c r="H139" s="190" t="s">
        <v>87</v>
      </c>
      <c r="I139" s="190" t="s">
        <v>628</v>
      </c>
      <c r="J139" s="191" t="s">
        <v>771</v>
      </c>
      <c r="K139" s="192" t="s">
        <v>783</v>
      </c>
      <c r="L139" s="189" t="s">
        <v>493</v>
      </c>
      <c r="M139" s="193"/>
      <c r="N139" s="13" t="s">
        <v>784</v>
      </c>
      <c r="O139" s="194" t="s">
        <v>93</v>
      </c>
      <c r="P139" s="31" t="s">
        <v>94</v>
      </c>
      <c r="Q139" s="196" t="s">
        <v>94</v>
      </c>
      <c r="R139" s="31" t="s">
        <v>94</v>
      </c>
      <c r="S139" s="196" t="s">
        <v>94</v>
      </c>
      <c r="T139" s="31" t="s">
        <v>94</v>
      </c>
      <c r="U139" s="196" t="s">
        <v>94</v>
      </c>
      <c r="V139" s="32" t="s">
        <v>94</v>
      </c>
      <c r="W139" s="189" t="s">
        <v>774</v>
      </c>
      <c r="X139" s="187" t="s">
        <v>785</v>
      </c>
      <c r="Y139" s="205"/>
      <c r="Z139" s="187"/>
      <c r="AA139" s="206"/>
      <c r="AB139" s="187"/>
      <c r="AC139" s="16"/>
      <c r="AD139" s="197"/>
      <c r="AE139" s="187">
        <v>43</v>
      </c>
      <c r="AF139" s="13"/>
      <c r="AG139" s="206" t="s">
        <v>786</v>
      </c>
      <c r="AH139" s="197"/>
      <c r="AI139" s="198"/>
      <c r="AJ139" s="187"/>
      <c r="AK139" s="16"/>
      <c r="AL139" s="16"/>
      <c r="AN139" s="4">
        <v>2</v>
      </c>
      <c r="AO139" s="4" t="s">
        <v>748</v>
      </c>
    </row>
    <row r="140" spans="1:41" s="4" customFormat="1" ht="13.2" outlineLevel="1" x14ac:dyDescent="0.25">
      <c r="A140" s="16" t="s">
        <v>82</v>
      </c>
      <c r="B140" s="186"/>
      <c r="C140" s="187"/>
      <c r="D140" s="28" t="str">
        <f>D139</f>
        <v>D</v>
      </c>
      <c r="E140" s="28">
        <v>10</v>
      </c>
      <c r="F140" s="189" t="s">
        <v>787</v>
      </c>
      <c r="G140" s="29" t="s">
        <v>125</v>
      </c>
      <c r="H140" s="190" t="s">
        <v>87</v>
      </c>
      <c r="I140" s="190" t="s">
        <v>628</v>
      </c>
      <c r="J140" s="191" t="s">
        <v>771</v>
      </c>
      <c r="K140" s="192" t="s">
        <v>788</v>
      </c>
      <c r="L140" s="189" t="s">
        <v>210</v>
      </c>
      <c r="M140" s="193"/>
      <c r="N140" s="13" t="s">
        <v>789</v>
      </c>
      <c r="O140" s="194" t="s">
        <v>93</v>
      </c>
      <c r="P140" s="31" t="s">
        <v>94</v>
      </c>
      <c r="Q140" s="196" t="s">
        <v>94</v>
      </c>
      <c r="R140" s="31" t="s">
        <v>94</v>
      </c>
      <c r="S140" s="196" t="s">
        <v>94</v>
      </c>
      <c r="T140" s="31" t="s">
        <v>94</v>
      </c>
      <c r="U140" s="196" t="s">
        <v>94</v>
      </c>
      <c r="V140" s="32" t="s">
        <v>94</v>
      </c>
      <c r="W140" s="189" t="s">
        <v>774</v>
      </c>
      <c r="X140" s="187" t="s">
        <v>790</v>
      </c>
      <c r="Y140" s="205"/>
      <c r="Z140" s="187"/>
      <c r="AA140" s="206"/>
      <c r="AB140" s="187"/>
      <c r="AC140" s="16"/>
      <c r="AD140" s="197"/>
      <c r="AE140" s="187">
        <v>41</v>
      </c>
      <c r="AF140" s="13"/>
      <c r="AG140" s="206" t="s">
        <v>786</v>
      </c>
      <c r="AH140" s="197"/>
      <c r="AI140" s="198"/>
      <c r="AJ140" s="187"/>
      <c r="AK140" s="16"/>
      <c r="AL140" s="16"/>
      <c r="AN140" s="4">
        <v>2</v>
      </c>
      <c r="AO140" s="4" t="s">
        <v>748</v>
      </c>
    </row>
    <row r="141" spans="1:41" s="4" customFormat="1" ht="13.2" x14ac:dyDescent="0.25">
      <c r="K141" s="3"/>
      <c r="L141" s="3"/>
      <c r="M141" s="3"/>
      <c r="N141" s="3"/>
    </row>
    <row r="142" spans="1:41" s="4" customFormat="1" ht="13.8" thickBot="1" x14ac:dyDescent="0.3">
      <c r="D142" s="4" t="s">
        <v>748</v>
      </c>
      <c r="O142" s="158"/>
      <c r="P142" s="158"/>
    </row>
    <row r="143" spans="1:41" s="4" customFormat="1" ht="13.2" x14ac:dyDescent="0.25">
      <c r="D143" s="231" t="s">
        <v>749</v>
      </c>
      <c r="E143" s="23"/>
      <c r="F143" s="232">
        <v>1</v>
      </c>
      <c r="K143" s="3"/>
      <c r="L143" s="3"/>
      <c r="M143" s="3"/>
      <c r="N143" s="3"/>
    </row>
    <row r="144" spans="1:41" s="4" customFormat="1" ht="13.8" thickBot="1" x14ac:dyDescent="0.3">
      <c r="D144" s="233" t="s">
        <v>750</v>
      </c>
      <c r="E144" s="24"/>
      <c r="F144" s="19" t="s">
        <v>791</v>
      </c>
      <c r="K144" s="3"/>
      <c r="L144" s="3"/>
      <c r="M144" s="3"/>
      <c r="N144" s="3"/>
    </row>
    <row r="145" spans="1:41" s="4" customFormat="1" ht="13.8" outlineLevel="1" thickBot="1" x14ac:dyDescent="0.3">
      <c r="A145" s="160" t="s">
        <v>29</v>
      </c>
      <c r="B145" s="161" t="s">
        <v>30</v>
      </c>
      <c r="C145" s="162"/>
      <c r="D145" s="11" t="s">
        <v>752</v>
      </c>
      <c r="E145" s="234"/>
      <c r="F145" s="235" t="s">
        <v>32</v>
      </c>
      <c r="G145" s="164"/>
      <c r="H145" s="164"/>
      <c r="I145" s="164"/>
      <c r="J145" s="165"/>
      <c r="K145" s="166" t="s">
        <v>33</v>
      </c>
      <c r="L145" s="163" t="s">
        <v>34</v>
      </c>
      <c r="M145" s="164"/>
      <c r="N145" s="167" t="s">
        <v>33</v>
      </c>
      <c r="O145" s="168" t="s">
        <v>35</v>
      </c>
      <c r="P145" s="161"/>
      <c r="Q145" s="161"/>
      <c r="R145" s="161"/>
      <c r="S145" s="161"/>
      <c r="T145" s="161"/>
      <c r="U145" s="162"/>
      <c r="V145" s="161"/>
      <c r="W145" s="163" t="s">
        <v>36</v>
      </c>
      <c r="X145" s="169"/>
      <c r="Y145" s="168" t="s">
        <v>115</v>
      </c>
      <c r="Z145" s="161" t="s">
        <v>115</v>
      </c>
      <c r="AA145" s="162"/>
      <c r="AB145" s="161" t="s">
        <v>116</v>
      </c>
      <c r="AC145" s="170" t="s">
        <v>39</v>
      </c>
      <c r="AD145" s="168" t="s">
        <v>40</v>
      </c>
      <c r="AE145" s="162"/>
      <c r="AF145" s="163" t="s">
        <v>41</v>
      </c>
      <c r="AG145" s="168" t="s">
        <v>115</v>
      </c>
      <c r="AH145" s="168" t="s">
        <v>42</v>
      </c>
      <c r="AI145" s="168"/>
      <c r="AJ145" s="168"/>
      <c r="AK145" s="170" t="s">
        <v>43</v>
      </c>
      <c r="AL145" s="167"/>
    </row>
    <row r="146" spans="1:41" s="4" customFormat="1" ht="219" outlineLevel="1" x14ac:dyDescent="0.25">
      <c r="A146" s="171" t="s">
        <v>44</v>
      </c>
      <c r="B146" s="172" t="s">
        <v>45</v>
      </c>
      <c r="C146" s="171" t="s">
        <v>46</v>
      </c>
      <c r="D146" s="238" t="s">
        <v>635</v>
      </c>
      <c r="E146" s="171" t="s">
        <v>636</v>
      </c>
      <c r="F146" s="175" t="s">
        <v>49</v>
      </c>
      <c r="G146" s="176" t="s">
        <v>753</v>
      </c>
      <c r="H146" s="174" t="s">
        <v>51</v>
      </c>
      <c r="I146" s="174" t="s">
        <v>52</v>
      </c>
      <c r="J146" s="177" t="s">
        <v>53</v>
      </c>
      <c r="K146" s="173" t="s">
        <v>54</v>
      </c>
      <c r="L146" s="175" t="s">
        <v>119</v>
      </c>
      <c r="M146" s="178" t="s">
        <v>120</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77" t="s">
        <v>69</v>
      </c>
      <c r="AA146" s="202"/>
      <c r="AB146" s="171" t="s">
        <v>121</v>
      </c>
      <c r="AC146" s="182" t="s">
        <v>122</v>
      </c>
      <c r="AD146" s="182" t="s">
        <v>123</v>
      </c>
      <c r="AE146" s="171" t="s">
        <v>124</v>
      </c>
      <c r="AF146" s="179" t="s">
        <v>75</v>
      </c>
      <c r="AG146" s="226" t="s">
        <v>179</v>
      </c>
      <c r="AH146" s="175" t="s">
        <v>77</v>
      </c>
      <c r="AI146" s="183" t="s">
        <v>78</v>
      </c>
      <c r="AJ146" s="177" t="s">
        <v>79</v>
      </c>
      <c r="AK146" s="184" t="s">
        <v>80</v>
      </c>
      <c r="AL146" s="185" t="s">
        <v>81</v>
      </c>
    </row>
    <row r="147" spans="1:41" s="4" customFormat="1" ht="13.2" outlineLevel="1" x14ac:dyDescent="0.25">
      <c r="A147" s="16" t="s">
        <v>82</v>
      </c>
      <c r="B147" s="186"/>
      <c r="C147" s="187"/>
      <c r="D147" s="28" t="str">
        <f>T(F144)</f>
        <v>E</v>
      </c>
      <c r="E147" s="28">
        <v>1</v>
      </c>
      <c r="F147" s="189" t="s">
        <v>792</v>
      </c>
      <c r="G147" s="29" t="s">
        <v>755</v>
      </c>
      <c r="H147" s="190" t="s">
        <v>87</v>
      </c>
      <c r="I147" s="190" t="s">
        <v>628</v>
      </c>
      <c r="J147" s="191" t="s">
        <v>672</v>
      </c>
      <c r="K147" s="192" t="s">
        <v>793</v>
      </c>
      <c r="L147" s="189"/>
      <c r="M147" s="193" t="s">
        <v>499</v>
      </c>
      <c r="N147" s="13" t="s">
        <v>794</v>
      </c>
      <c r="O147" s="194" t="s">
        <v>93</v>
      </c>
      <c r="P147" s="31" t="s">
        <v>94</v>
      </c>
      <c r="Q147" s="196" t="s">
        <v>94</v>
      </c>
      <c r="R147" s="31" t="s">
        <v>94</v>
      </c>
      <c r="S147" s="196" t="s">
        <v>94</v>
      </c>
      <c r="T147" s="31" t="s">
        <v>94</v>
      </c>
      <c r="U147" s="196" t="s">
        <v>94</v>
      </c>
      <c r="V147" s="32" t="s">
        <v>94</v>
      </c>
      <c r="W147" s="189" t="s">
        <v>795</v>
      </c>
      <c r="X147" s="187" t="s">
        <v>759</v>
      </c>
      <c r="Y147" s="205"/>
      <c r="Z147" s="187"/>
      <c r="AA147" s="206"/>
      <c r="AB147" s="187"/>
      <c r="AC147" s="16"/>
      <c r="AD147" s="197">
        <v>2</v>
      </c>
      <c r="AE147" s="187"/>
      <c r="AF147" s="13"/>
      <c r="AG147" s="206" t="s">
        <v>180</v>
      </c>
      <c r="AH147" s="197"/>
      <c r="AI147" s="198" t="s">
        <v>678</v>
      </c>
      <c r="AJ147" s="187" t="s">
        <v>760</v>
      </c>
      <c r="AK147" s="16"/>
      <c r="AL147" s="16"/>
      <c r="AN147" s="4">
        <v>2</v>
      </c>
      <c r="AO147" s="4" t="s">
        <v>748</v>
      </c>
    </row>
    <row r="148" spans="1:41" s="4" customFormat="1" ht="13.2" outlineLevel="1" x14ac:dyDescent="0.25">
      <c r="A148" s="16" t="s">
        <v>82</v>
      </c>
      <c r="B148" s="186"/>
      <c r="C148" s="187"/>
      <c r="D148" s="28" t="str">
        <f>D147</f>
        <v>E</v>
      </c>
      <c r="E148" s="28">
        <v>2</v>
      </c>
      <c r="F148" s="189" t="s">
        <v>792</v>
      </c>
      <c r="G148" s="29" t="s">
        <v>755</v>
      </c>
      <c r="H148" s="190" t="s">
        <v>87</v>
      </c>
      <c r="I148" s="190" t="s">
        <v>628</v>
      </c>
      <c r="J148" s="191" t="s">
        <v>672</v>
      </c>
      <c r="K148" s="192" t="s">
        <v>793</v>
      </c>
      <c r="L148" s="189" t="s">
        <v>496</v>
      </c>
      <c r="M148" s="193"/>
      <c r="N148" s="13" t="s">
        <v>794</v>
      </c>
      <c r="O148" s="194" t="s">
        <v>93</v>
      </c>
      <c r="P148" s="31" t="s">
        <v>94</v>
      </c>
      <c r="Q148" s="196" t="s">
        <v>94</v>
      </c>
      <c r="R148" s="31" t="s">
        <v>94</v>
      </c>
      <c r="S148" s="196" t="s">
        <v>94</v>
      </c>
      <c r="T148" s="31" t="s">
        <v>94</v>
      </c>
      <c r="U148" s="196" t="s">
        <v>94</v>
      </c>
      <c r="V148" s="32" t="s">
        <v>94</v>
      </c>
      <c r="W148" s="189" t="s">
        <v>795</v>
      </c>
      <c r="X148" s="187" t="s">
        <v>759</v>
      </c>
      <c r="Y148" s="205"/>
      <c r="Z148" s="187"/>
      <c r="AA148" s="206"/>
      <c r="AB148" s="187"/>
      <c r="AC148" s="16"/>
      <c r="AD148" s="197">
        <v>2</v>
      </c>
      <c r="AE148" s="187"/>
      <c r="AF148" s="13"/>
      <c r="AG148" s="206" t="s">
        <v>180</v>
      </c>
      <c r="AH148" s="197"/>
      <c r="AI148" s="198" t="s">
        <v>678</v>
      </c>
      <c r="AJ148" s="187" t="s">
        <v>760</v>
      </c>
      <c r="AK148" s="16"/>
      <c r="AL148" s="16"/>
      <c r="AN148" s="4">
        <v>2</v>
      </c>
      <c r="AO148" s="4" t="s">
        <v>748</v>
      </c>
    </row>
    <row r="149" spans="1:41" s="4" customFormat="1" ht="13.2" outlineLevel="1" x14ac:dyDescent="0.25">
      <c r="A149" s="16" t="s">
        <v>82</v>
      </c>
      <c r="B149" s="186"/>
      <c r="C149" s="187"/>
      <c r="D149" s="28" t="str">
        <f t="shared" ref="D149:D155" si="6">D148</f>
        <v>E</v>
      </c>
      <c r="E149" s="28">
        <v>3</v>
      </c>
      <c r="F149" s="189" t="s">
        <v>796</v>
      </c>
      <c r="G149" s="29" t="s">
        <v>125</v>
      </c>
      <c r="H149" s="190" t="s">
        <v>87</v>
      </c>
      <c r="I149" s="190" t="s">
        <v>628</v>
      </c>
      <c r="J149" s="191" t="s">
        <v>797</v>
      </c>
      <c r="K149" s="192" t="s">
        <v>798</v>
      </c>
      <c r="L149" s="189" t="s">
        <v>493</v>
      </c>
      <c r="M149" s="193"/>
      <c r="N149" s="13" t="s">
        <v>799</v>
      </c>
      <c r="O149" s="194" t="s">
        <v>93</v>
      </c>
      <c r="P149" s="31" t="s">
        <v>94</v>
      </c>
      <c r="Q149" s="196" t="s">
        <v>94</v>
      </c>
      <c r="R149" s="31" t="s">
        <v>94</v>
      </c>
      <c r="S149" s="196" t="s">
        <v>94</v>
      </c>
      <c r="T149" s="31" t="s">
        <v>94</v>
      </c>
      <c r="U149" s="196" t="s">
        <v>94</v>
      </c>
      <c r="V149" s="32" t="s">
        <v>94</v>
      </c>
      <c r="W149" s="189" t="s">
        <v>800</v>
      </c>
      <c r="X149" s="187" t="s">
        <v>763</v>
      </c>
      <c r="Y149" s="205"/>
      <c r="Z149" s="187"/>
      <c r="AA149" s="206"/>
      <c r="AB149" s="187"/>
      <c r="AC149" s="16"/>
      <c r="AD149" s="197"/>
      <c r="AE149" s="187">
        <v>33</v>
      </c>
      <c r="AF149" s="13"/>
      <c r="AG149" s="206" t="s">
        <v>180</v>
      </c>
      <c r="AH149" s="197"/>
      <c r="AI149" s="198"/>
      <c r="AJ149" s="187"/>
      <c r="AK149" s="16"/>
      <c r="AL149" s="16"/>
      <c r="AN149" s="4">
        <v>2</v>
      </c>
      <c r="AO149" s="4" t="s">
        <v>748</v>
      </c>
    </row>
    <row r="150" spans="1:41" s="4" customFormat="1" ht="13.2" outlineLevel="1" x14ac:dyDescent="0.25">
      <c r="A150" s="16" t="s">
        <v>82</v>
      </c>
      <c r="B150" s="186"/>
      <c r="C150" s="187"/>
      <c r="D150" s="28" t="str">
        <f t="shared" si="6"/>
        <v>E</v>
      </c>
      <c r="E150" s="28">
        <v>4</v>
      </c>
      <c r="F150" s="189" t="s">
        <v>796</v>
      </c>
      <c r="G150" s="29" t="s">
        <v>125</v>
      </c>
      <c r="H150" s="190" t="s">
        <v>87</v>
      </c>
      <c r="I150" s="190" t="s">
        <v>628</v>
      </c>
      <c r="J150" s="191" t="s">
        <v>797</v>
      </c>
      <c r="K150" s="192" t="s">
        <v>801</v>
      </c>
      <c r="L150" s="189" t="s">
        <v>493</v>
      </c>
      <c r="M150" s="193"/>
      <c r="N150" s="13" t="s">
        <v>802</v>
      </c>
      <c r="O150" s="194" t="s">
        <v>93</v>
      </c>
      <c r="P150" s="31" t="s">
        <v>94</v>
      </c>
      <c r="Q150" s="196" t="s">
        <v>94</v>
      </c>
      <c r="R150" s="31" t="s">
        <v>94</v>
      </c>
      <c r="S150" s="196" t="s">
        <v>94</v>
      </c>
      <c r="T150" s="31" t="s">
        <v>94</v>
      </c>
      <c r="U150" s="196" t="s">
        <v>94</v>
      </c>
      <c r="V150" s="32" t="s">
        <v>94</v>
      </c>
      <c r="W150" s="189" t="s">
        <v>800</v>
      </c>
      <c r="X150" s="187" t="s">
        <v>766</v>
      </c>
      <c r="Y150" s="205"/>
      <c r="Z150" s="187"/>
      <c r="AA150" s="206"/>
      <c r="AB150" s="187"/>
      <c r="AC150" s="16"/>
      <c r="AD150" s="197"/>
      <c r="AE150" s="187">
        <v>35</v>
      </c>
      <c r="AF150" s="13"/>
      <c r="AG150" s="206" t="s">
        <v>180</v>
      </c>
      <c r="AH150" s="197"/>
      <c r="AI150" s="198"/>
      <c r="AJ150" s="187"/>
      <c r="AK150" s="16"/>
      <c r="AL150" s="16"/>
      <c r="AN150" s="4">
        <v>2</v>
      </c>
      <c r="AO150" s="4" t="s">
        <v>748</v>
      </c>
    </row>
    <row r="151" spans="1:41" s="4" customFormat="1" ht="13.2" outlineLevel="1" x14ac:dyDescent="0.25">
      <c r="A151" s="16" t="s">
        <v>82</v>
      </c>
      <c r="B151" s="186"/>
      <c r="C151" s="187"/>
      <c r="D151" s="28" t="str">
        <f t="shared" si="6"/>
        <v>E</v>
      </c>
      <c r="E151" s="28">
        <v>5</v>
      </c>
      <c r="F151" s="189" t="s">
        <v>792</v>
      </c>
      <c r="G151" s="29" t="s">
        <v>755</v>
      </c>
      <c r="H151" s="190" t="s">
        <v>87</v>
      </c>
      <c r="I151" s="190" t="s">
        <v>628</v>
      </c>
      <c r="J151" s="191" t="s">
        <v>688</v>
      </c>
      <c r="K151" s="192" t="s">
        <v>793</v>
      </c>
      <c r="L151" s="189"/>
      <c r="M151" s="193" t="s">
        <v>499</v>
      </c>
      <c r="N151" s="13" t="s">
        <v>794</v>
      </c>
      <c r="O151" s="194" t="s">
        <v>93</v>
      </c>
      <c r="P151" s="31" t="s">
        <v>94</v>
      </c>
      <c r="Q151" s="196" t="s">
        <v>94</v>
      </c>
      <c r="R151" s="31" t="s">
        <v>94</v>
      </c>
      <c r="S151" s="196" t="s">
        <v>94</v>
      </c>
      <c r="T151" s="31" t="s">
        <v>94</v>
      </c>
      <c r="U151" s="196" t="s">
        <v>94</v>
      </c>
      <c r="V151" s="32" t="s">
        <v>94</v>
      </c>
      <c r="W151" s="189" t="s">
        <v>803</v>
      </c>
      <c r="X151" s="187" t="s">
        <v>759</v>
      </c>
      <c r="Y151" s="205"/>
      <c r="Z151" s="187"/>
      <c r="AA151" s="206"/>
      <c r="AB151" s="187"/>
      <c r="AC151" s="16"/>
      <c r="AD151" s="197">
        <v>3</v>
      </c>
      <c r="AE151" s="187"/>
      <c r="AF151" s="13"/>
      <c r="AG151" s="206" t="s">
        <v>180</v>
      </c>
      <c r="AH151" s="197"/>
      <c r="AI151" s="198" t="s">
        <v>678</v>
      </c>
      <c r="AJ151" s="187" t="s">
        <v>760</v>
      </c>
      <c r="AK151" s="16"/>
      <c r="AL151" s="16"/>
      <c r="AN151" s="4">
        <v>2</v>
      </c>
      <c r="AO151" s="4" t="s">
        <v>748</v>
      </c>
    </row>
    <row r="152" spans="1:41" s="4" customFormat="1" ht="13.2" outlineLevel="1" x14ac:dyDescent="0.25">
      <c r="A152" s="16" t="s">
        <v>82</v>
      </c>
      <c r="B152" s="186"/>
      <c r="C152" s="187"/>
      <c r="D152" s="28" t="str">
        <f t="shared" si="6"/>
        <v>E</v>
      </c>
      <c r="E152" s="28">
        <v>6</v>
      </c>
      <c r="F152" s="189" t="s">
        <v>792</v>
      </c>
      <c r="G152" s="29" t="s">
        <v>755</v>
      </c>
      <c r="H152" s="190" t="s">
        <v>87</v>
      </c>
      <c r="I152" s="190" t="s">
        <v>628</v>
      </c>
      <c r="J152" s="191" t="s">
        <v>688</v>
      </c>
      <c r="K152" s="192" t="s">
        <v>793</v>
      </c>
      <c r="L152" s="189" t="s">
        <v>496</v>
      </c>
      <c r="M152" s="193"/>
      <c r="N152" s="13" t="s">
        <v>794</v>
      </c>
      <c r="O152" s="194" t="s">
        <v>93</v>
      </c>
      <c r="P152" s="31" t="s">
        <v>94</v>
      </c>
      <c r="Q152" s="196" t="s">
        <v>94</v>
      </c>
      <c r="R152" s="31" t="s">
        <v>94</v>
      </c>
      <c r="S152" s="196" t="s">
        <v>94</v>
      </c>
      <c r="T152" s="31" t="s">
        <v>94</v>
      </c>
      <c r="U152" s="196" t="s">
        <v>94</v>
      </c>
      <c r="V152" s="32" t="s">
        <v>94</v>
      </c>
      <c r="W152" s="189" t="s">
        <v>803</v>
      </c>
      <c r="X152" s="187" t="s">
        <v>759</v>
      </c>
      <c r="Y152" s="205"/>
      <c r="Z152" s="187"/>
      <c r="AA152" s="206"/>
      <c r="AB152" s="187"/>
      <c r="AC152" s="16"/>
      <c r="AD152" s="197">
        <v>3</v>
      </c>
      <c r="AE152" s="187"/>
      <c r="AF152" s="13"/>
      <c r="AG152" s="206" t="s">
        <v>180</v>
      </c>
      <c r="AH152" s="197"/>
      <c r="AI152" s="198" t="s">
        <v>678</v>
      </c>
      <c r="AJ152" s="187" t="s">
        <v>760</v>
      </c>
      <c r="AK152" s="16"/>
      <c r="AL152" s="16"/>
      <c r="AN152" s="4">
        <v>2</v>
      </c>
      <c r="AO152" s="4" t="s">
        <v>748</v>
      </c>
    </row>
    <row r="153" spans="1:41" s="4" customFormat="1" ht="13.2" outlineLevel="1" x14ac:dyDescent="0.25">
      <c r="A153" s="16" t="s">
        <v>82</v>
      </c>
      <c r="B153" s="186"/>
      <c r="C153" s="187"/>
      <c r="D153" s="28" t="str">
        <f t="shared" si="6"/>
        <v>E</v>
      </c>
      <c r="E153" s="28">
        <v>7</v>
      </c>
      <c r="F153" s="189" t="s">
        <v>796</v>
      </c>
      <c r="G153" s="29" t="s">
        <v>125</v>
      </c>
      <c r="H153" s="190" t="s">
        <v>87</v>
      </c>
      <c r="I153" s="190" t="s">
        <v>628</v>
      </c>
      <c r="J153" s="191" t="s">
        <v>797</v>
      </c>
      <c r="K153" s="192" t="s">
        <v>804</v>
      </c>
      <c r="L153" s="189" t="s">
        <v>493</v>
      </c>
      <c r="M153" s="193"/>
      <c r="N153" s="13" t="s">
        <v>805</v>
      </c>
      <c r="O153" s="194" t="s">
        <v>93</v>
      </c>
      <c r="P153" s="31" t="s">
        <v>94</v>
      </c>
      <c r="Q153" s="196" t="s">
        <v>94</v>
      </c>
      <c r="R153" s="31" t="s">
        <v>94</v>
      </c>
      <c r="S153" s="196" t="s">
        <v>94</v>
      </c>
      <c r="T153" s="31" t="s">
        <v>94</v>
      </c>
      <c r="U153" s="196" t="s">
        <v>94</v>
      </c>
      <c r="V153" s="32" t="s">
        <v>94</v>
      </c>
      <c r="W153" s="189" t="s">
        <v>800</v>
      </c>
      <c r="X153" s="187" t="s">
        <v>769</v>
      </c>
      <c r="Y153" s="205"/>
      <c r="Z153" s="187"/>
      <c r="AA153" s="206"/>
      <c r="AB153" s="187"/>
      <c r="AC153" s="16"/>
      <c r="AD153" s="197"/>
      <c r="AE153" s="187">
        <v>36</v>
      </c>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 t="shared" si="6"/>
        <v>E</v>
      </c>
      <c r="E154" s="28">
        <v>8</v>
      </c>
      <c r="F154" s="189" t="s">
        <v>796</v>
      </c>
      <c r="G154" s="29" t="s">
        <v>125</v>
      </c>
      <c r="H154" s="190" t="s">
        <v>87</v>
      </c>
      <c r="I154" s="190" t="s">
        <v>628</v>
      </c>
      <c r="J154" s="191" t="s">
        <v>797</v>
      </c>
      <c r="K154" s="192" t="s">
        <v>806</v>
      </c>
      <c r="L154" s="189" t="s">
        <v>493</v>
      </c>
      <c r="M154" s="193"/>
      <c r="N154" s="13" t="s">
        <v>807</v>
      </c>
      <c r="O154" s="194" t="s">
        <v>93</v>
      </c>
      <c r="P154" s="31" t="s">
        <v>94</v>
      </c>
      <c r="Q154" s="196" t="s">
        <v>94</v>
      </c>
      <c r="R154" s="31" t="s">
        <v>94</v>
      </c>
      <c r="S154" s="196" t="s">
        <v>94</v>
      </c>
      <c r="T154" s="31" t="s">
        <v>94</v>
      </c>
      <c r="U154" s="196" t="s">
        <v>94</v>
      </c>
      <c r="V154" s="32" t="s">
        <v>94</v>
      </c>
      <c r="W154" s="189" t="s">
        <v>800</v>
      </c>
      <c r="X154" s="187" t="s">
        <v>785</v>
      </c>
      <c r="Y154" s="205"/>
      <c r="Z154" s="187"/>
      <c r="AA154" s="206"/>
      <c r="AB154" s="187"/>
      <c r="AC154" s="16"/>
      <c r="AD154" s="197"/>
      <c r="AE154" s="187">
        <v>37</v>
      </c>
      <c r="AF154" s="13"/>
      <c r="AG154" s="206" t="s">
        <v>180</v>
      </c>
      <c r="AH154" s="197"/>
      <c r="AI154" s="198"/>
      <c r="AJ154" s="187"/>
      <c r="AK154" s="16"/>
      <c r="AL154" s="16"/>
      <c r="AN154" s="4">
        <v>2</v>
      </c>
      <c r="AO154" s="4" t="s">
        <v>748</v>
      </c>
    </row>
    <row r="155" spans="1:41" s="4" customFormat="1" ht="13.2" outlineLevel="1" x14ac:dyDescent="0.25">
      <c r="A155" s="16" t="s">
        <v>82</v>
      </c>
      <c r="B155" s="186"/>
      <c r="C155" s="187"/>
      <c r="D155" s="28" t="str">
        <f t="shared" si="6"/>
        <v>E</v>
      </c>
      <c r="E155" s="28">
        <v>9</v>
      </c>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786</v>
      </c>
      <c r="AH155" s="197"/>
      <c r="AI155" s="198"/>
      <c r="AJ155" s="187"/>
      <c r="AK155" s="16"/>
      <c r="AL155" s="16"/>
      <c r="AN155" s="4">
        <v>2</v>
      </c>
      <c r="AO155" s="4" t="s">
        <v>748</v>
      </c>
    </row>
    <row r="156" spans="1:41" s="4" customFormat="1" ht="13.2" outlineLevel="1" x14ac:dyDescent="0.25">
      <c r="A156" s="16" t="s">
        <v>82</v>
      </c>
      <c r="B156" s="186"/>
      <c r="C156" s="187"/>
      <c r="D156" s="28" t="str">
        <f>D155</f>
        <v>E</v>
      </c>
      <c r="E156" s="28">
        <v>10</v>
      </c>
      <c r="F156" s="189" t="s">
        <v>796</v>
      </c>
      <c r="G156" s="29" t="s">
        <v>125</v>
      </c>
      <c r="H156" s="190" t="s">
        <v>87</v>
      </c>
      <c r="I156" s="190" t="s">
        <v>628</v>
      </c>
      <c r="J156" s="191" t="s">
        <v>797</v>
      </c>
      <c r="K156" s="192" t="s">
        <v>808</v>
      </c>
      <c r="L156" s="189" t="s">
        <v>493</v>
      </c>
      <c r="M156" s="193"/>
      <c r="N156" s="13" t="s">
        <v>809</v>
      </c>
      <c r="O156" s="194" t="s">
        <v>93</v>
      </c>
      <c r="P156" s="31" t="s">
        <v>94</v>
      </c>
      <c r="Q156" s="196" t="s">
        <v>94</v>
      </c>
      <c r="R156" s="31" t="s">
        <v>94</v>
      </c>
      <c r="S156" s="196" t="s">
        <v>94</v>
      </c>
      <c r="T156" s="31" t="s">
        <v>94</v>
      </c>
      <c r="U156" s="196" t="s">
        <v>94</v>
      </c>
      <c r="V156" s="32" t="s">
        <v>94</v>
      </c>
      <c r="W156" s="189" t="s">
        <v>800</v>
      </c>
      <c r="X156" s="187" t="s">
        <v>790</v>
      </c>
      <c r="Y156" s="205"/>
      <c r="Z156" s="187"/>
      <c r="AA156" s="206"/>
      <c r="AB156" s="187"/>
      <c r="AC156" s="16"/>
      <c r="AD156" s="197"/>
      <c r="AE156" s="187">
        <v>34</v>
      </c>
      <c r="AF156" s="13"/>
      <c r="AG156" s="206" t="s">
        <v>786</v>
      </c>
      <c r="AH156" s="197"/>
      <c r="AI156" s="198"/>
      <c r="AJ156" s="187"/>
      <c r="AK156" s="16"/>
      <c r="AL156" s="16"/>
      <c r="AN156" s="4">
        <v>2</v>
      </c>
      <c r="AO156" s="4" t="s">
        <v>748</v>
      </c>
    </row>
    <row r="157" spans="1:41" s="4" customFormat="1" ht="13.2" x14ac:dyDescent="0.25">
      <c r="K157" s="3"/>
      <c r="L157" s="3"/>
      <c r="M157" s="3"/>
      <c r="N157" s="3"/>
    </row>
    <row r="158" spans="1:41" s="4" customFormat="1" ht="13.8" thickBot="1" x14ac:dyDescent="0.3">
      <c r="D158" s="4" t="s">
        <v>748</v>
      </c>
      <c r="O158" s="158"/>
      <c r="P158" s="158"/>
    </row>
    <row r="159" spans="1:41" s="4" customFormat="1" ht="13.2" x14ac:dyDescent="0.25">
      <c r="D159" s="231" t="s">
        <v>749</v>
      </c>
      <c r="E159" s="23"/>
      <c r="F159" s="232">
        <v>2</v>
      </c>
      <c r="K159" s="3"/>
      <c r="L159" s="3"/>
      <c r="M159" s="3"/>
      <c r="N159" s="3"/>
    </row>
    <row r="160" spans="1:41" s="4" customFormat="1" ht="13.8" thickBot="1" x14ac:dyDescent="0.3">
      <c r="D160" s="233" t="s">
        <v>750</v>
      </c>
      <c r="E160" s="24"/>
      <c r="F160" s="19" t="s">
        <v>810</v>
      </c>
      <c r="K160" s="3"/>
      <c r="L160" s="3"/>
      <c r="M160" s="3"/>
      <c r="N160" s="3"/>
    </row>
    <row r="161" spans="1:41" s="4" customFormat="1" ht="13.8" outlineLevel="1" thickBot="1" x14ac:dyDescent="0.3">
      <c r="A161" s="160" t="s">
        <v>29</v>
      </c>
      <c r="B161" s="161" t="s">
        <v>30</v>
      </c>
      <c r="C161" s="162"/>
      <c r="D161" s="11" t="s">
        <v>752</v>
      </c>
      <c r="E161" s="234"/>
      <c r="F161" s="235"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115</v>
      </c>
      <c r="Z161" s="161" t="s">
        <v>115</v>
      </c>
      <c r="AA161" s="162"/>
      <c r="AB161" s="161" t="s">
        <v>116</v>
      </c>
      <c r="AC161" s="170" t="s">
        <v>39</v>
      </c>
      <c r="AD161" s="168" t="s">
        <v>40</v>
      </c>
      <c r="AE161" s="162"/>
      <c r="AF161" s="163" t="s">
        <v>41</v>
      </c>
      <c r="AG161" s="168" t="s">
        <v>115</v>
      </c>
      <c r="AH161" s="168" t="s">
        <v>42</v>
      </c>
      <c r="AI161" s="168"/>
      <c r="AJ161" s="168"/>
      <c r="AK161" s="170" t="s">
        <v>43</v>
      </c>
      <c r="AL161" s="167"/>
    </row>
    <row r="162" spans="1:41" s="4" customFormat="1" ht="219" outlineLevel="1" x14ac:dyDescent="0.25">
      <c r="A162" s="171" t="s">
        <v>44</v>
      </c>
      <c r="B162" s="172" t="s">
        <v>45</v>
      </c>
      <c r="C162" s="171" t="s">
        <v>46</v>
      </c>
      <c r="D162" s="238" t="s">
        <v>635</v>
      </c>
      <c r="E162" s="171" t="s">
        <v>636</v>
      </c>
      <c r="F162" s="175" t="s">
        <v>49</v>
      </c>
      <c r="G162" s="176" t="s">
        <v>753</v>
      </c>
      <c r="H162" s="174" t="s">
        <v>51</v>
      </c>
      <c r="I162" s="174" t="s">
        <v>52</v>
      </c>
      <c r="J162" s="177" t="s">
        <v>53</v>
      </c>
      <c r="K162" s="173" t="s">
        <v>54</v>
      </c>
      <c r="L162" s="175" t="s">
        <v>119</v>
      </c>
      <c r="M162" s="178" t="s">
        <v>120</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77" t="s">
        <v>69</v>
      </c>
      <c r="AA162" s="202"/>
      <c r="AB162" s="171" t="s">
        <v>121</v>
      </c>
      <c r="AC162" s="182" t="s">
        <v>122</v>
      </c>
      <c r="AD162" s="182" t="s">
        <v>123</v>
      </c>
      <c r="AE162" s="171" t="s">
        <v>124</v>
      </c>
      <c r="AF162" s="179" t="s">
        <v>75</v>
      </c>
      <c r="AG162" s="226" t="s">
        <v>179</v>
      </c>
      <c r="AH162" s="175" t="s">
        <v>77</v>
      </c>
      <c r="AI162" s="183" t="s">
        <v>78</v>
      </c>
      <c r="AJ162" s="177" t="s">
        <v>79</v>
      </c>
      <c r="AK162" s="184" t="s">
        <v>80</v>
      </c>
      <c r="AL162" s="185" t="s">
        <v>81</v>
      </c>
    </row>
    <row r="163" spans="1:41" s="4" customFormat="1" ht="13.2" outlineLevel="1" x14ac:dyDescent="0.25">
      <c r="A163" s="16" t="s">
        <v>82</v>
      </c>
      <c r="B163" s="186"/>
      <c r="C163" s="187"/>
      <c r="D163" s="28" t="str">
        <f>T(F160)</f>
        <v>F</v>
      </c>
      <c r="E163" s="28">
        <v>1</v>
      </c>
      <c r="F163" s="189" t="s">
        <v>792</v>
      </c>
      <c r="G163" s="29" t="s">
        <v>755</v>
      </c>
      <c r="H163" s="190" t="s">
        <v>87</v>
      </c>
      <c r="I163" s="190" t="s">
        <v>628</v>
      </c>
      <c r="J163" s="191" t="s">
        <v>693</v>
      </c>
      <c r="K163" s="192" t="s">
        <v>811</v>
      </c>
      <c r="L163" s="189"/>
      <c r="M163" s="193" t="s">
        <v>499</v>
      </c>
      <c r="N163" s="13" t="s">
        <v>794</v>
      </c>
      <c r="O163" s="194" t="s">
        <v>93</v>
      </c>
      <c r="P163" s="31" t="s">
        <v>94</v>
      </c>
      <c r="Q163" s="196" t="s">
        <v>94</v>
      </c>
      <c r="R163" s="31" t="s">
        <v>94</v>
      </c>
      <c r="S163" s="196" t="s">
        <v>94</v>
      </c>
      <c r="T163" s="31" t="s">
        <v>94</v>
      </c>
      <c r="U163" s="196" t="s">
        <v>94</v>
      </c>
      <c r="V163" s="32" t="s">
        <v>94</v>
      </c>
      <c r="W163" s="189" t="s">
        <v>812</v>
      </c>
      <c r="X163" s="187" t="s">
        <v>759</v>
      </c>
      <c r="Y163" s="205"/>
      <c r="Z163" s="187"/>
      <c r="AA163" s="206"/>
      <c r="AB163" s="187"/>
      <c r="AC163" s="16"/>
      <c r="AD163" s="197">
        <v>4</v>
      </c>
      <c r="AE163" s="187"/>
      <c r="AF163" s="13"/>
      <c r="AG163" s="206" t="s">
        <v>180</v>
      </c>
      <c r="AH163" s="197"/>
      <c r="AI163" s="198" t="s">
        <v>678</v>
      </c>
      <c r="AJ163" s="187" t="s">
        <v>760</v>
      </c>
      <c r="AK163" s="16"/>
      <c r="AL163" s="16"/>
      <c r="AN163" s="4">
        <v>2</v>
      </c>
      <c r="AO163" s="4" t="s">
        <v>748</v>
      </c>
    </row>
    <row r="164" spans="1:41" s="4" customFormat="1" ht="13.2" outlineLevel="1" x14ac:dyDescent="0.25">
      <c r="A164" s="16" t="s">
        <v>82</v>
      </c>
      <c r="B164" s="186"/>
      <c r="C164" s="187"/>
      <c r="D164" s="28" t="str">
        <f>D163</f>
        <v>F</v>
      </c>
      <c r="E164" s="28">
        <v>2</v>
      </c>
      <c r="F164" s="189" t="s">
        <v>792</v>
      </c>
      <c r="G164" s="29" t="s">
        <v>755</v>
      </c>
      <c r="H164" s="190" t="s">
        <v>87</v>
      </c>
      <c r="I164" s="190" t="s">
        <v>628</v>
      </c>
      <c r="J164" s="191" t="s">
        <v>693</v>
      </c>
      <c r="K164" s="192" t="s">
        <v>811</v>
      </c>
      <c r="L164" s="189" t="s">
        <v>496</v>
      </c>
      <c r="M164" s="193"/>
      <c r="N164" s="13" t="s">
        <v>794</v>
      </c>
      <c r="O164" s="194" t="s">
        <v>93</v>
      </c>
      <c r="P164" s="31" t="s">
        <v>94</v>
      </c>
      <c r="Q164" s="196" t="s">
        <v>94</v>
      </c>
      <c r="R164" s="31" t="s">
        <v>94</v>
      </c>
      <c r="S164" s="196" t="s">
        <v>94</v>
      </c>
      <c r="T164" s="31" t="s">
        <v>94</v>
      </c>
      <c r="U164" s="196" t="s">
        <v>94</v>
      </c>
      <c r="V164" s="32" t="s">
        <v>94</v>
      </c>
      <c r="W164" s="189" t="s">
        <v>812</v>
      </c>
      <c r="X164" s="187" t="s">
        <v>759</v>
      </c>
      <c r="Y164" s="205"/>
      <c r="Z164" s="187"/>
      <c r="AA164" s="206"/>
      <c r="AB164" s="187"/>
      <c r="AC164" s="16"/>
      <c r="AD164" s="197">
        <v>4</v>
      </c>
      <c r="AE164" s="187"/>
      <c r="AF164" s="13"/>
      <c r="AG164" s="206" t="s">
        <v>180</v>
      </c>
      <c r="AH164" s="197"/>
      <c r="AI164" s="198" t="s">
        <v>678</v>
      </c>
      <c r="AJ164" s="187" t="s">
        <v>760</v>
      </c>
      <c r="AK164" s="16"/>
      <c r="AL164" s="16"/>
      <c r="AN164" s="4">
        <v>2</v>
      </c>
      <c r="AO164" s="4" t="s">
        <v>748</v>
      </c>
    </row>
    <row r="165" spans="1:41" s="4" customFormat="1" ht="13.2" outlineLevel="1" x14ac:dyDescent="0.25">
      <c r="A165" s="16" t="s">
        <v>82</v>
      </c>
      <c r="B165" s="186"/>
      <c r="C165" s="187"/>
      <c r="D165" s="28" t="str">
        <f t="shared" ref="D165:D171" si="7">D164</f>
        <v>F</v>
      </c>
      <c r="E165" s="28">
        <v>3</v>
      </c>
      <c r="F165" s="189" t="s">
        <v>796</v>
      </c>
      <c r="G165" s="29" t="s">
        <v>125</v>
      </c>
      <c r="H165" s="190" t="s">
        <v>87</v>
      </c>
      <c r="I165" s="190" t="s">
        <v>628</v>
      </c>
      <c r="J165" s="191" t="s">
        <v>797</v>
      </c>
      <c r="K165" s="192" t="s">
        <v>813</v>
      </c>
      <c r="L165" s="189" t="s">
        <v>493</v>
      </c>
      <c r="M165" s="193"/>
      <c r="N165" s="13" t="s">
        <v>814</v>
      </c>
      <c r="O165" s="194" t="s">
        <v>93</v>
      </c>
      <c r="P165" s="31" t="s">
        <v>94</v>
      </c>
      <c r="Q165" s="196" t="s">
        <v>94</v>
      </c>
      <c r="R165" s="31" t="s">
        <v>94</v>
      </c>
      <c r="S165" s="196" t="s">
        <v>94</v>
      </c>
      <c r="T165" s="31" t="s">
        <v>94</v>
      </c>
      <c r="U165" s="196" t="s">
        <v>94</v>
      </c>
      <c r="V165" s="32" t="s">
        <v>94</v>
      </c>
      <c r="W165" s="189" t="s">
        <v>800</v>
      </c>
      <c r="X165" s="187" t="s">
        <v>815</v>
      </c>
      <c r="Y165" s="205"/>
      <c r="Z165" s="187"/>
      <c r="AA165" s="206"/>
      <c r="AB165" s="187"/>
      <c r="AC165" s="16"/>
      <c r="AD165" s="197"/>
      <c r="AE165" s="187">
        <v>38</v>
      </c>
      <c r="AF165" s="13"/>
      <c r="AG165" s="206" t="s">
        <v>180</v>
      </c>
      <c r="AH165" s="197"/>
      <c r="AI165" s="198"/>
      <c r="AJ165" s="187"/>
      <c r="AK165" s="16"/>
      <c r="AL165" s="16"/>
      <c r="AN165" s="4">
        <v>2</v>
      </c>
      <c r="AO165" s="4" t="s">
        <v>748</v>
      </c>
    </row>
    <row r="166" spans="1:41" s="4" customFormat="1" ht="13.2" outlineLevel="1" x14ac:dyDescent="0.25">
      <c r="A166" s="16" t="s">
        <v>82</v>
      </c>
      <c r="B166" s="186"/>
      <c r="C166" s="187"/>
      <c r="D166" s="28" t="str">
        <f t="shared" si="7"/>
        <v>F</v>
      </c>
      <c r="E166" s="28">
        <v>4</v>
      </c>
      <c r="F166" s="189" t="s">
        <v>796</v>
      </c>
      <c r="G166" s="29" t="s">
        <v>125</v>
      </c>
      <c r="H166" s="190" t="s">
        <v>87</v>
      </c>
      <c r="I166" s="190" t="s">
        <v>628</v>
      </c>
      <c r="J166" s="191" t="s">
        <v>797</v>
      </c>
      <c r="K166" s="192" t="s">
        <v>816</v>
      </c>
      <c r="L166" s="189" t="s">
        <v>493</v>
      </c>
      <c r="M166" s="193"/>
      <c r="N166" s="13" t="s">
        <v>817</v>
      </c>
      <c r="O166" s="194" t="s">
        <v>93</v>
      </c>
      <c r="P166" s="31" t="s">
        <v>94</v>
      </c>
      <c r="Q166" s="196" t="s">
        <v>94</v>
      </c>
      <c r="R166" s="31" t="s">
        <v>94</v>
      </c>
      <c r="S166" s="196" t="s">
        <v>94</v>
      </c>
      <c r="T166" s="31" t="s">
        <v>94</v>
      </c>
      <c r="U166" s="196" t="s">
        <v>94</v>
      </c>
      <c r="V166" s="32" t="s">
        <v>94</v>
      </c>
      <c r="W166" s="189" t="s">
        <v>800</v>
      </c>
      <c r="X166" s="187" t="s">
        <v>818</v>
      </c>
      <c r="Y166" s="205"/>
      <c r="Z166" s="187"/>
      <c r="AA166" s="206"/>
      <c r="AB166" s="187"/>
      <c r="AC166" s="16"/>
      <c r="AD166" s="197"/>
      <c r="AE166" s="187">
        <v>39</v>
      </c>
      <c r="AF166" s="13"/>
      <c r="AG166" s="206" t="s">
        <v>180</v>
      </c>
      <c r="AH166" s="197"/>
      <c r="AI166" s="198"/>
      <c r="AJ166" s="187"/>
      <c r="AK166" s="16"/>
      <c r="AL166" s="16"/>
      <c r="AN166" s="4">
        <v>2</v>
      </c>
      <c r="AO166" s="4" t="s">
        <v>748</v>
      </c>
    </row>
    <row r="167" spans="1:41" s="4" customFormat="1" ht="13.2" outlineLevel="1" x14ac:dyDescent="0.25">
      <c r="A167" s="16" t="s">
        <v>82</v>
      </c>
      <c r="B167" s="186"/>
      <c r="C167" s="187"/>
      <c r="D167" s="28" t="str">
        <f t="shared" si="7"/>
        <v>F</v>
      </c>
      <c r="E167" s="28">
        <v>5</v>
      </c>
      <c r="F167" s="189" t="s">
        <v>491</v>
      </c>
      <c r="G167" s="29" t="s">
        <v>125</v>
      </c>
      <c r="H167" s="190" t="s">
        <v>87</v>
      </c>
      <c r="I167" s="190" t="s">
        <v>628</v>
      </c>
      <c r="J167" s="191" t="s">
        <v>88</v>
      </c>
      <c r="K167" s="192" t="s">
        <v>819</v>
      </c>
      <c r="L167" s="189" t="s">
        <v>493</v>
      </c>
      <c r="M167" s="193"/>
      <c r="N167" s="13" t="s">
        <v>820</v>
      </c>
      <c r="O167" s="194" t="s">
        <v>93</v>
      </c>
      <c r="P167" s="31" t="s">
        <v>94</v>
      </c>
      <c r="Q167" s="196" t="s">
        <v>94</v>
      </c>
      <c r="R167" s="31" t="s">
        <v>94</v>
      </c>
      <c r="S167" s="196" t="s">
        <v>94</v>
      </c>
      <c r="T167" s="31" t="s">
        <v>94</v>
      </c>
      <c r="U167" s="196" t="s">
        <v>94</v>
      </c>
      <c r="V167" s="32" t="s">
        <v>94</v>
      </c>
      <c r="W167" s="189" t="s">
        <v>703</v>
      </c>
      <c r="X167" s="187" t="s">
        <v>790</v>
      </c>
      <c r="Y167" s="205"/>
      <c r="Z167" s="187"/>
      <c r="AA167" s="206"/>
      <c r="AB167" s="187"/>
      <c r="AC167" s="16"/>
      <c r="AD167" s="197"/>
      <c r="AE167" s="187"/>
      <c r="AF167" s="13"/>
      <c r="AG167" s="206" t="s">
        <v>180</v>
      </c>
      <c r="AH167" s="197"/>
      <c r="AI167" s="198"/>
      <c r="AJ167" s="187"/>
      <c r="AK167" s="16"/>
      <c r="AL167" s="16"/>
      <c r="AN167" s="4">
        <v>2</v>
      </c>
      <c r="AO167" s="4" t="s">
        <v>748</v>
      </c>
    </row>
    <row r="168" spans="1:41" s="4" customFormat="1" ht="13.2" outlineLevel="1" x14ac:dyDescent="0.25">
      <c r="A168" s="16" t="s">
        <v>82</v>
      </c>
      <c r="B168" s="186"/>
      <c r="C168" s="187"/>
      <c r="D168" s="28" t="str">
        <f t="shared" si="7"/>
        <v>F</v>
      </c>
      <c r="E168" s="28">
        <v>6</v>
      </c>
      <c r="F168" s="189" t="s">
        <v>491</v>
      </c>
      <c r="G168" s="29" t="s">
        <v>125</v>
      </c>
      <c r="H168" s="190" t="s">
        <v>87</v>
      </c>
      <c r="I168" s="190" t="s">
        <v>628</v>
      </c>
      <c r="J168" s="191" t="s">
        <v>88</v>
      </c>
      <c r="K168" s="192" t="s">
        <v>821</v>
      </c>
      <c r="L168" s="189" t="s">
        <v>493</v>
      </c>
      <c r="M168" s="193"/>
      <c r="N168" s="13" t="s">
        <v>822</v>
      </c>
      <c r="O168" s="194" t="s">
        <v>93</v>
      </c>
      <c r="P168" s="31" t="s">
        <v>94</v>
      </c>
      <c r="Q168" s="196" t="s">
        <v>94</v>
      </c>
      <c r="R168" s="31" t="s">
        <v>94</v>
      </c>
      <c r="S168" s="196" t="s">
        <v>94</v>
      </c>
      <c r="T168" s="31" t="s">
        <v>94</v>
      </c>
      <c r="U168" s="196" t="s">
        <v>94</v>
      </c>
      <c r="V168" s="32" t="s">
        <v>94</v>
      </c>
      <c r="W168" s="189" t="s">
        <v>703</v>
      </c>
      <c r="X168" s="187" t="s">
        <v>815</v>
      </c>
      <c r="Y168" s="205"/>
      <c r="Z168" s="187"/>
      <c r="AA168" s="206"/>
      <c r="AB168" s="187"/>
      <c r="AC168" s="16"/>
      <c r="AD168" s="197"/>
      <c r="AE168" s="187"/>
      <c r="AF168" s="13"/>
      <c r="AG168" s="206" t="s">
        <v>180</v>
      </c>
      <c r="AH168" s="197"/>
      <c r="AI168" s="198"/>
      <c r="AJ168" s="187"/>
      <c r="AK168" s="16"/>
      <c r="AL168" s="16"/>
      <c r="AN168" s="4">
        <v>2</v>
      </c>
      <c r="AO168" s="4" t="s">
        <v>748</v>
      </c>
    </row>
    <row r="169" spans="1:41" s="4" customFormat="1" ht="13.2" outlineLevel="1" x14ac:dyDescent="0.25">
      <c r="A169" s="16" t="s">
        <v>82</v>
      </c>
      <c r="B169" s="186"/>
      <c r="C169" s="187"/>
      <c r="D169" s="28" t="str">
        <f t="shared" si="7"/>
        <v>F</v>
      </c>
      <c r="E169" s="28">
        <v>7</v>
      </c>
      <c r="F169" s="189" t="s">
        <v>491</v>
      </c>
      <c r="G169" s="29" t="s">
        <v>125</v>
      </c>
      <c r="H169" s="190" t="s">
        <v>87</v>
      </c>
      <c r="I169" s="190" t="s">
        <v>628</v>
      </c>
      <c r="J169" s="191" t="s">
        <v>88</v>
      </c>
      <c r="K169" s="192" t="s">
        <v>823</v>
      </c>
      <c r="L169" s="189" t="s">
        <v>493</v>
      </c>
      <c r="M169" s="193"/>
      <c r="N169" s="13" t="s">
        <v>824</v>
      </c>
      <c r="O169" s="194" t="s">
        <v>93</v>
      </c>
      <c r="P169" s="31" t="s">
        <v>94</v>
      </c>
      <c r="Q169" s="196" t="s">
        <v>94</v>
      </c>
      <c r="R169" s="31" t="s">
        <v>94</v>
      </c>
      <c r="S169" s="196" t="s">
        <v>94</v>
      </c>
      <c r="T169" s="31" t="s">
        <v>94</v>
      </c>
      <c r="U169" s="196" t="s">
        <v>94</v>
      </c>
      <c r="V169" s="32" t="s">
        <v>94</v>
      </c>
      <c r="W169" s="189" t="s">
        <v>703</v>
      </c>
      <c r="X169" s="187" t="s">
        <v>785</v>
      </c>
      <c r="Y169" s="205"/>
      <c r="Z169" s="187"/>
      <c r="AA169" s="206"/>
      <c r="AB169" s="187"/>
      <c r="AC169" s="16"/>
      <c r="AD169" s="197"/>
      <c r="AE169" s="187"/>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 t="shared" si="7"/>
        <v>F</v>
      </c>
      <c r="E170" s="28">
        <v>8</v>
      </c>
      <c r="F170" s="189" t="s">
        <v>761</v>
      </c>
      <c r="G170" s="29" t="s">
        <v>125</v>
      </c>
      <c r="H170" s="190" t="s">
        <v>87</v>
      </c>
      <c r="I170" s="190" t="s">
        <v>628</v>
      </c>
      <c r="J170" s="191" t="s">
        <v>825</v>
      </c>
      <c r="K170" s="192" t="s">
        <v>826</v>
      </c>
      <c r="L170" s="189" t="s">
        <v>210</v>
      </c>
      <c r="M170" s="193"/>
      <c r="N170" s="13" t="s">
        <v>827</v>
      </c>
      <c r="O170" s="194" t="s">
        <v>93</v>
      </c>
      <c r="P170" s="31" t="s">
        <v>94</v>
      </c>
      <c r="Q170" s="196" t="s">
        <v>94</v>
      </c>
      <c r="R170" s="31" t="s">
        <v>94</v>
      </c>
      <c r="S170" s="196" t="s">
        <v>94</v>
      </c>
      <c r="T170" s="31" t="s">
        <v>94</v>
      </c>
      <c r="U170" s="196" t="s">
        <v>94</v>
      </c>
      <c r="V170" s="32" t="s">
        <v>94</v>
      </c>
      <c r="W170" s="189" t="s">
        <v>828</v>
      </c>
      <c r="X170" s="187" t="s">
        <v>763</v>
      </c>
      <c r="Y170" s="205"/>
      <c r="Z170" s="187"/>
      <c r="AA170" s="206"/>
      <c r="AB170" s="187"/>
      <c r="AC170" s="16"/>
      <c r="AD170" s="197"/>
      <c r="AE170" s="187">
        <v>45</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si="7"/>
        <v>F</v>
      </c>
      <c r="E171" s="28">
        <v>9</v>
      </c>
      <c r="F171" s="189" t="s">
        <v>761</v>
      </c>
      <c r="G171" s="29" t="s">
        <v>125</v>
      </c>
      <c r="H171" s="190" t="s">
        <v>87</v>
      </c>
      <c r="I171" s="190" t="s">
        <v>628</v>
      </c>
      <c r="J171" s="191" t="s">
        <v>825</v>
      </c>
      <c r="K171" s="192" t="s">
        <v>829</v>
      </c>
      <c r="L171" s="189" t="s">
        <v>210</v>
      </c>
      <c r="M171" s="193"/>
      <c r="N171" s="13" t="s">
        <v>830</v>
      </c>
      <c r="O171" s="194" t="s">
        <v>93</v>
      </c>
      <c r="P171" s="31" t="s">
        <v>94</v>
      </c>
      <c r="Q171" s="196" t="s">
        <v>94</v>
      </c>
      <c r="R171" s="31" t="s">
        <v>94</v>
      </c>
      <c r="S171" s="196" t="s">
        <v>94</v>
      </c>
      <c r="T171" s="31" t="s">
        <v>94</v>
      </c>
      <c r="U171" s="196" t="s">
        <v>94</v>
      </c>
      <c r="V171" s="32" t="s">
        <v>94</v>
      </c>
      <c r="W171" s="189" t="s">
        <v>828</v>
      </c>
      <c r="X171" s="187" t="s">
        <v>766</v>
      </c>
      <c r="Y171" s="205"/>
      <c r="Z171" s="187"/>
      <c r="AA171" s="206"/>
      <c r="AB171" s="187"/>
      <c r="AC171" s="16"/>
      <c r="AD171" s="197"/>
      <c r="AE171" s="187">
        <v>44</v>
      </c>
      <c r="AF171" s="13"/>
      <c r="AG171" s="206" t="s">
        <v>786</v>
      </c>
      <c r="AH171" s="197"/>
      <c r="AI171" s="198"/>
      <c r="AJ171" s="187"/>
      <c r="AK171" s="16"/>
      <c r="AL171" s="16"/>
      <c r="AN171" s="4">
        <v>2</v>
      </c>
      <c r="AO171" s="4" t="s">
        <v>748</v>
      </c>
    </row>
    <row r="172" spans="1:41" s="4" customFormat="1" ht="13.2" outlineLevel="1" x14ac:dyDescent="0.25">
      <c r="A172" s="16" t="s">
        <v>82</v>
      </c>
      <c r="B172" s="186"/>
      <c r="C172" s="187"/>
      <c r="D172" s="28" t="str">
        <f>D171</f>
        <v>F</v>
      </c>
      <c r="E172" s="28">
        <v>10</v>
      </c>
      <c r="F172" s="189" t="s">
        <v>111</v>
      </c>
      <c r="G172" s="29" t="s">
        <v>125</v>
      </c>
      <c r="H172" s="190"/>
      <c r="I172" s="190"/>
      <c r="J172" s="191"/>
      <c r="K172" s="192"/>
      <c r="L172" s="189"/>
      <c r="M172" s="193"/>
      <c r="N172" s="13"/>
      <c r="O172" s="194"/>
      <c r="P172" s="31"/>
      <c r="Q172" s="196"/>
      <c r="R172" s="31"/>
      <c r="S172" s="196"/>
      <c r="T172" s="31"/>
      <c r="U172" s="196"/>
      <c r="V172" s="32"/>
      <c r="W172" s="189"/>
      <c r="X172" s="187"/>
      <c r="Y172" s="205"/>
      <c r="Z172" s="187"/>
      <c r="AA172" s="206"/>
      <c r="AB172" s="187"/>
      <c r="AC172" s="16"/>
      <c r="AD172" s="197"/>
      <c r="AE172" s="187"/>
      <c r="AF172" s="13"/>
      <c r="AG172" s="206" t="s">
        <v>786</v>
      </c>
      <c r="AH172" s="197"/>
      <c r="AI172" s="198"/>
      <c r="AJ172" s="187"/>
      <c r="AK172" s="16"/>
      <c r="AL172" s="16"/>
      <c r="AN172" s="4">
        <v>2</v>
      </c>
      <c r="AO172" s="4" t="s">
        <v>748</v>
      </c>
    </row>
    <row r="173" spans="1:41" s="4" customFormat="1" ht="13.2" x14ac:dyDescent="0.25">
      <c r="K173" s="3"/>
      <c r="L173" s="3"/>
      <c r="M173" s="3"/>
      <c r="N173" s="3"/>
    </row>
    <row r="174" spans="1:41" s="4" customFormat="1" ht="13.8" thickBot="1" x14ac:dyDescent="0.3">
      <c r="D174" s="4" t="s">
        <v>748</v>
      </c>
      <c r="O174" s="158"/>
      <c r="P174" s="158"/>
    </row>
    <row r="175" spans="1:41" s="4" customFormat="1" ht="13.2" x14ac:dyDescent="0.25">
      <c r="D175" s="231" t="s">
        <v>749</v>
      </c>
      <c r="E175" s="23"/>
      <c r="F175" s="232">
        <v>3</v>
      </c>
      <c r="K175" s="3"/>
      <c r="L175" s="3"/>
      <c r="M175" s="3"/>
      <c r="N175" s="3"/>
    </row>
    <row r="176" spans="1:41" s="4" customFormat="1" ht="13.8" thickBot="1" x14ac:dyDescent="0.3">
      <c r="D176" s="233" t="s">
        <v>750</v>
      </c>
      <c r="E176" s="24"/>
      <c r="F176" s="19" t="s">
        <v>831</v>
      </c>
      <c r="K176" s="3"/>
      <c r="L176" s="3"/>
      <c r="M176" s="3"/>
      <c r="N176" s="3"/>
    </row>
    <row r="177" spans="1:41" s="4" customFormat="1" ht="13.8" outlineLevel="1" thickBot="1" x14ac:dyDescent="0.3">
      <c r="A177" s="160" t="s">
        <v>29</v>
      </c>
      <c r="B177" s="161" t="s">
        <v>30</v>
      </c>
      <c r="C177" s="162"/>
      <c r="D177" s="11" t="s">
        <v>752</v>
      </c>
      <c r="E177" s="234"/>
      <c r="F177" s="235"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19" outlineLevel="1" x14ac:dyDescent="0.25">
      <c r="A178" s="171" t="s">
        <v>44</v>
      </c>
      <c r="B178" s="172" t="s">
        <v>45</v>
      </c>
      <c r="C178" s="171" t="s">
        <v>46</v>
      </c>
      <c r="D178" s="238" t="s">
        <v>635</v>
      </c>
      <c r="E178" s="171" t="s">
        <v>636</v>
      </c>
      <c r="F178" s="175" t="s">
        <v>49</v>
      </c>
      <c r="G178" s="176" t="s">
        <v>753</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8" t="str">
        <f>T(F176)</f>
        <v>G</v>
      </c>
      <c r="E179" s="28">
        <v>1</v>
      </c>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D179</f>
        <v>G</v>
      </c>
      <c r="E180" s="28">
        <v>2</v>
      </c>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ref="D181:D187" si="8">D180</f>
        <v>G</v>
      </c>
      <c r="E181" s="28">
        <v>3</v>
      </c>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8"/>
        <v>G</v>
      </c>
      <c r="E182" s="28">
        <v>4</v>
      </c>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8"/>
        <v>G</v>
      </c>
      <c r="E183" s="28">
        <v>5</v>
      </c>
      <c r="F183" s="189" t="s">
        <v>111</v>
      </c>
      <c r="G183" s="29" t="s">
        <v>125</v>
      </c>
      <c r="H183" s="190"/>
      <c r="I183" s="190"/>
      <c r="J183" s="191"/>
      <c r="K183" s="192"/>
      <c r="L183" s="189"/>
      <c r="M183" s="193"/>
      <c r="N183" s="13"/>
      <c r="O183" s="194"/>
      <c r="P183" s="31"/>
      <c r="Q183" s="196"/>
      <c r="R183" s="31"/>
      <c r="S183" s="196"/>
      <c r="T183" s="31"/>
      <c r="U183" s="196"/>
      <c r="V183" s="32"/>
      <c r="W183" s="189"/>
      <c r="X183" s="187"/>
      <c r="Y183" s="205"/>
      <c r="Z183" s="187"/>
      <c r="AA183" s="206"/>
      <c r="AB183" s="187"/>
      <c r="AC183" s="16"/>
      <c r="AD183" s="197"/>
      <c r="AE183" s="187"/>
      <c r="AF183" s="13"/>
      <c r="AG183" s="206" t="s">
        <v>180</v>
      </c>
      <c r="AH183" s="197"/>
      <c r="AI183" s="198"/>
      <c r="AJ183" s="187"/>
      <c r="AK183" s="16"/>
      <c r="AL183" s="16"/>
      <c r="AN183" s="4">
        <v>2</v>
      </c>
      <c r="AO183" s="4" t="s">
        <v>748</v>
      </c>
    </row>
    <row r="184" spans="1:41" s="4" customFormat="1" ht="13.2" outlineLevel="1" x14ac:dyDescent="0.25">
      <c r="A184" s="16" t="s">
        <v>82</v>
      </c>
      <c r="B184" s="186"/>
      <c r="C184" s="187"/>
      <c r="D184" s="28" t="str">
        <f t="shared" si="8"/>
        <v>G</v>
      </c>
      <c r="E184" s="28">
        <v>6</v>
      </c>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748</v>
      </c>
    </row>
    <row r="185" spans="1:41" s="4" customFormat="1" ht="13.2" outlineLevel="1" x14ac:dyDescent="0.25">
      <c r="A185" s="16" t="s">
        <v>82</v>
      </c>
      <c r="B185" s="186"/>
      <c r="C185" s="187"/>
      <c r="D185" s="28" t="str">
        <f t="shared" si="8"/>
        <v>G</v>
      </c>
      <c r="E185" s="28">
        <v>7</v>
      </c>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 t="shared" si="8"/>
        <v>G</v>
      </c>
      <c r="E186" s="28">
        <v>8</v>
      </c>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si="8"/>
        <v>G</v>
      </c>
      <c r="E187" s="28">
        <v>9</v>
      </c>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786</v>
      </c>
      <c r="AH187" s="197"/>
      <c r="AI187" s="198"/>
      <c r="AJ187" s="187"/>
      <c r="AK187" s="16"/>
      <c r="AL187" s="16"/>
      <c r="AN187" s="4">
        <v>2</v>
      </c>
      <c r="AO187" s="4" t="s">
        <v>748</v>
      </c>
    </row>
    <row r="188" spans="1:41" s="4" customFormat="1" ht="13.2" outlineLevel="1" x14ac:dyDescent="0.25">
      <c r="A188" s="16" t="s">
        <v>82</v>
      </c>
      <c r="B188" s="186"/>
      <c r="C188" s="187"/>
      <c r="D188" s="28" t="str">
        <f>D187</f>
        <v>G</v>
      </c>
      <c r="E188" s="28">
        <v>10</v>
      </c>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206" t="s">
        <v>786</v>
      </c>
      <c r="AH188" s="197"/>
      <c r="AI188" s="198"/>
      <c r="AJ188" s="187"/>
      <c r="AK188" s="16"/>
      <c r="AL188" s="16"/>
      <c r="AN188" s="4">
        <v>2</v>
      </c>
      <c r="AO188" s="4" t="s">
        <v>748</v>
      </c>
    </row>
    <row r="189" spans="1:41" s="4" customFormat="1" ht="13.2" x14ac:dyDescent="0.25">
      <c r="K189" s="3"/>
      <c r="L189" s="3"/>
      <c r="M189" s="3"/>
      <c r="N189" s="3"/>
    </row>
    <row r="190" spans="1:41" s="4" customFormat="1" ht="13.8" thickBot="1" x14ac:dyDescent="0.3">
      <c r="D190" s="4" t="s">
        <v>832</v>
      </c>
      <c r="R190" s="158"/>
      <c r="S190" s="158"/>
    </row>
    <row r="191" spans="1:41" s="4" customFormat="1" ht="13.2" x14ac:dyDescent="0.25">
      <c r="D191" s="231" t="s">
        <v>833</v>
      </c>
      <c r="E191" s="23"/>
      <c r="F191" s="232">
        <v>0</v>
      </c>
      <c r="L191" s="3"/>
      <c r="M191" s="3"/>
      <c r="N191" s="3"/>
      <c r="O191" s="3"/>
      <c r="Q191" s="3"/>
    </row>
    <row r="192" spans="1:41" s="4" customFormat="1" ht="13.2" x14ac:dyDescent="0.25">
      <c r="D192" s="239" t="s">
        <v>834</v>
      </c>
      <c r="E192" s="26"/>
      <c r="F192" s="17" t="s">
        <v>835</v>
      </c>
      <c r="L192" s="3"/>
      <c r="M192" s="3"/>
      <c r="N192" s="3"/>
      <c r="O192" s="3"/>
      <c r="Q192" s="3"/>
    </row>
    <row r="193" spans="1:41" s="4" customFormat="1" ht="13.2" x14ac:dyDescent="0.25">
      <c r="D193" s="240" t="s">
        <v>836</v>
      </c>
      <c r="E193" s="27"/>
      <c r="F193" s="15" t="s">
        <v>837</v>
      </c>
      <c r="L193" s="3"/>
      <c r="M193" s="3"/>
      <c r="N193" s="3"/>
      <c r="O193" s="3"/>
      <c r="Q193" s="3"/>
    </row>
    <row r="194" spans="1:41" s="4" customFormat="1" ht="13.2" x14ac:dyDescent="0.25">
      <c r="D194" s="241" t="s">
        <v>838</v>
      </c>
      <c r="E194" s="242"/>
      <c r="F194" s="17"/>
      <c r="L194" s="3"/>
      <c r="M194" s="3"/>
      <c r="N194" s="3"/>
      <c r="O194" s="3"/>
      <c r="Q194" s="3"/>
    </row>
    <row r="195" spans="1:41" s="4" customFormat="1" ht="13.2" x14ac:dyDescent="0.25">
      <c r="D195" s="241" t="s">
        <v>839</v>
      </c>
      <c r="E195" s="242"/>
      <c r="F195" s="17"/>
      <c r="L195" s="243"/>
      <c r="M195" s="3"/>
      <c r="N195" s="3"/>
      <c r="O195" s="3"/>
      <c r="Q195" s="3"/>
    </row>
    <row r="196" spans="1:41" s="4" customFormat="1" ht="13.2" x14ac:dyDescent="0.25">
      <c r="D196" s="241" t="s">
        <v>840</v>
      </c>
      <c r="E196" s="242"/>
      <c r="F196" s="17">
        <v>1</v>
      </c>
      <c r="G196" s="4" t="s">
        <v>841</v>
      </c>
      <c r="L196" s="3"/>
      <c r="M196" s="3"/>
      <c r="N196" s="3"/>
      <c r="O196" s="3"/>
      <c r="Q196" s="3"/>
    </row>
    <row r="197" spans="1:41" s="4" customFormat="1" ht="13.8" thickBot="1" x14ac:dyDescent="0.3">
      <c r="D197" s="233" t="s">
        <v>842</v>
      </c>
      <c r="E197" s="24"/>
      <c r="F197" s="244">
        <v>110</v>
      </c>
      <c r="G197" s="4" t="s">
        <v>843</v>
      </c>
      <c r="L197" s="3"/>
      <c r="M197" s="3"/>
      <c r="N197" s="3"/>
      <c r="O197" s="3"/>
      <c r="Q197" s="3"/>
    </row>
    <row r="198" spans="1:41" s="4" customFormat="1" ht="13.8" outlineLevel="1" thickBot="1" x14ac:dyDescent="0.3">
      <c r="A198" s="160" t="s">
        <v>29</v>
      </c>
      <c r="B198" s="161" t="s">
        <v>30</v>
      </c>
      <c r="C198" s="245"/>
      <c r="D198" s="11" t="s">
        <v>844</v>
      </c>
      <c r="E198" s="11"/>
      <c r="F198" s="235" t="s">
        <v>32</v>
      </c>
      <c r="G198" s="164"/>
      <c r="H198" s="164"/>
      <c r="I198" s="164"/>
      <c r="J198" s="165"/>
      <c r="K198" s="207" t="s">
        <v>33</v>
      </c>
      <c r="L198" s="161" t="s">
        <v>34</v>
      </c>
      <c r="M198" s="161"/>
      <c r="N198" s="167" t="s">
        <v>33</v>
      </c>
      <c r="O198" s="168" t="s">
        <v>35</v>
      </c>
      <c r="P198" s="161"/>
      <c r="Q198" s="161"/>
      <c r="R198" s="161"/>
      <c r="S198" s="161"/>
      <c r="T198" s="161"/>
      <c r="U198" s="161"/>
      <c r="V198" s="161"/>
      <c r="W198" s="163" t="s">
        <v>36</v>
      </c>
      <c r="X198" s="169"/>
      <c r="Y198" s="168" t="s">
        <v>115</v>
      </c>
      <c r="Z198" s="161" t="s">
        <v>115</v>
      </c>
      <c r="AA198" s="162"/>
      <c r="AB198" s="161" t="s">
        <v>38</v>
      </c>
      <c r="AC198" s="167" t="s">
        <v>39</v>
      </c>
      <c r="AD198" s="161" t="s">
        <v>128</v>
      </c>
      <c r="AE198" s="162"/>
      <c r="AF198" s="163" t="s">
        <v>41</v>
      </c>
      <c r="AG198" s="169"/>
      <c r="AH198" s="168" t="s">
        <v>42</v>
      </c>
      <c r="AI198" s="168"/>
      <c r="AJ198" s="168"/>
      <c r="AK198" s="170" t="s">
        <v>43</v>
      </c>
      <c r="AL198" s="167"/>
    </row>
    <row r="199" spans="1:41" s="209" customFormat="1" ht="189" customHeight="1" outlineLevel="1" x14ac:dyDescent="0.3">
      <c r="A199" s="171" t="s">
        <v>44</v>
      </c>
      <c r="B199" s="172" t="s">
        <v>45</v>
      </c>
      <c r="C199" s="171" t="s">
        <v>46</v>
      </c>
      <c r="D199" s="238" t="s">
        <v>845</v>
      </c>
      <c r="E199" s="176"/>
      <c r="F199" s="175" t="s">
        <v>49</v>
      </c>
      <c r="G199" s="176" t="s">
        <v>131</v>
      </c>
      <c r="H199" s="174" t="s">
        <v>51</v>
      </c>
      <c r="I199" s="174" t="s">
        <v>52</v>
      </c>
      <c r="J199" s="177" t="s">
        <v>53</v>
      </c>
      <c r="K199" s="179" t="s">
        <v>54</v>
      </c>
      <c r="L199" s="173" t="s">
        <v>132</v>
      </c>
      <c r="M199" s="178" t="s">
        <v>133</v>
      </c>
      <c r="N199" s="179" t="s">
        <v>57</v>
      </c>
      <c r="O199" s="175" t="s">
        <v>58</v>
      </c>
      <c r="P199" s="174" t="s">
        <v>59</v>
      </c>
      <c r="Q199" s="174" t="s">
        <v>60</v>
      </c>
      <c r="R199" s="174" t="s">
        <v>61</v>
      </c>
      <c r="S199" s="174" t="s">
        <v>62</v>
      </c>
      <c r="T199" s="174" t="s">
        <v>63</v>
      </c>
      <c r="U199" s="174" t="s">
        <v>64</v>
      </c>
      <c r="V199" s="177" t="s">
        <v>65</v>
      </c>
      <c r="W199" s="180" t="s">
        <v>66</v>
      </c>
      <c r="X199" s="181" t="s">
        <v>67</v>
      </c>
      <c r="Y199" s="201"/>
      <c r="Z199" s="177" t="s">
        <v>69</v>
      </c>
      <c r="AA199" s="202"/>
      <c r="AB199" s="171" t="s">
        <v>71</v>
      </c>
      <c r="AC199" s="208" t="s">
        <v>72</v>
      </c>
      <c r="AD199" s="182" t="s">
        <v>134</v>
      </c>
      <c r="AE199" s="171" t="s">
        <v>135</v>
      </c>
      <c r="AF199" s="175" t="s">
        <v>75</v>
      </c>
      <c r="AG199" s="178" t="s">
        <v>76</v>
      </c>
      <c r="AH199" s="175" t="s">
        <v>77</v>
      </c>
      <c r="AI199" s="183" t="s">
        <v>78</v>
      </c>
      <c r="AJ199" s="177" t="s">
        <v>79</v>
      </c>
      <c r="AK199" s="184" t="s">
        <v>80</v>
      </c>
      <c r="AL199" s="185" t="s">
        <v>81</v>
      </c>
    </row>
    <row r="200" spans="1:41" s="4" customFormat="1" ht="13.2" outlineLevel="1" x14ac:dyDescent="0.25">
      <c r="A200" s="16" t="s">
        <v>82</v>
      </c>
      <c r="B200" s="186"/>
      <c r="C200" s="187"/>
      <c r="D200" s="28" t="s">
        <v>846</v>
      </c>
      <c r="E200" s="29"/>
      <c r="F200" s="189" t="s">
        <v>847</v>
      </c>
      <c r="G200" s="29" t="s">
        <v>139</v>
      </c>
      <c r="H200" s="190" t="s">
        <v>87</v>
      </c>
      <c r="I200" s="190" t="s">
        <v>628</v>
      </c>
      <c r="J200" s="191" t="s">
        <v>848</v>
      </c>
      <c r="K200" s="13" t="s">
        <v>849</v>
      </c>
      <c r="L200" s="219" t="s">
        <v>147</v>
      </c>
      <c r="M200" s="220" t="s">
        <v>850</v>
      </c>
      <c r="N200" s="13" t="s">
        <v>851</v>
      </c>
      <c r="O200" s="195" t="s">
        <v>93</v>
      </c>
      <c r="P200" s="31" t="s">
        <v>94</v>
      </c>
      <c r="Q200" s="196" t="s">
        <v>94</v>
      </c>
      <c r="R200" s="31" t="s">
        <v>94</v>
      </c>
      <c r="S200" s="196" t="s">
        <v>94</v>
      </c>
      <c r="T200" s="31" t="s">
        <v>94</v>
      </c>
      <c r="U200" s="196" t="s">
        <v>94</v>
      </c>
      <c r="V200" s="32" t="s">
        <v>94</v>
      </c>
      <c r="W200" s="192" t="s">
        <v>852</v>
      </c>
      <c r="X200" s="187" t="s">
        <v>853</v>
      </c>
      <c r="Y200" s="205"/>
      <c r="Z200" s="187"/>
      <c r="AA200" s="206"/>
      <c r="AB200" s="187"/>
      <c r="AC200" s="16"/>
      <c r="AD200" s="197"/>
      <c r="AE200" s="217"/>
      <c r="AF200" s="189"/>
      <c r="AG200" s="218"/>
      <c r="AH200" s="197"/>
      <c r="AI200" s="198"/>
      <c r="AJ200" s="187"/>
      <c r="AK200" s="16"/>
      <c r="AL200" s="16"/>
      <c r="AN200" s="4">
        <v>6</v>
      </c>
      <c r="AO200" s="4" t="s">
        <v>832</v>
      </c>
    </row>
    <row r="201" spans="1:41" s="4" customFormat="1" ht="13.2" outlineLevel="1" x14ac:dyDescent="0.25">
      <c r="A201" s="16" t="s">
        <v>82</v>
      </c>
      <c r="B201" s="186"/>
      <c r="C201" s="187"/>
      <c r="D201" s="28" t="s">
        <v>854</v>
      </c>
      <c r="E201" s="29"/>
      <c r="F201" s="189" t="s">
        <v>855</v>
      </c>
      <c r="G201" s="29" t="s">
        <v>145</v>
      </c>
      <c r="H201" s="190" t="s">
        <v>87</v>
      </c>
      <c r="I201" s="190" t="s">
        <v>628</v>
      </c>
      <c r="J201" s="191" t="s">
        <v>848</v>
      </c>
      <c r="K201" s="13" t="s">
        <v>856</v>
      </c>
      <c r="L201" s="219" t="s">
        <v>147</v>
      </c>
      <c r="M201" s="220" t="s">
        <v>857</v>
      </c>
      <c r="N201" s="13" t="s">
        <v>858</v>
      </c>
      <c r="O201" s="195" t="s">
        <v>93</v>
      </c>
      <c r="P201" s="31" t="s">
        <v>94</v>
      </c>
      <c r="Q201" s="196" t="s">
        <v>94</v>
      </c>
      <c r="R201" s="31" t="s">
        <v>94</v>
      </c>
      <c r="S201" s="196" t="s">
        <v>94</v>
      </c>
      <c r="T201" s="31" t="s">
        <v>94</v>
      </c>
      <c r="U201" s="196" t="s">
        <v>94</v>
      </c>
      <c r="V201" s="32" t="s">
        <v>94</v>
      </c>
      <c r="W201" s="192" t="s">
        <v>852</v>
      </c>
      <c r="X201" s="187" t="s">
        <v>859</v>
      </c>
      <c r="Y201" s="205"/>
      <c r="Z201" s="187"/>
      <c r="AA201" s="206"/>
      <c r="AB201" s="187"/>
      <c r="AC201" s="16"/>
      <c r="AD201" s="197"/>
      <c r="AE201" s="217"/>
      <c r="AF201" s="189"/>
      <c r="AG201" s="218"/>
      <c r="AH201" s="197"/>
      <c r="AI201" s="198"/>
      <c r="AJ201" s="187"/>
      <c r="AK201" s="16"/>
      <c r="AL201" s="16"/>
      <c r="AN201" s="4">
        <v>6</v>
      </c>
      <c r="AO201" s="4" t="s">
        <v>832</v>
      </c>
    </row>
    <row r="202" spans="1:41" s="4" customFormat="1" ht="13.2" outlineLevel="1" x14ac:dyDescent="0.25">
      <c r="A202" s="16" t="s">
        <v>82</v>
      </c>
      <c r="B202" s="186"/>
      <c r="C202" s="187"/>
      <c r="D202" s="28" t="s">
        <v>860</v>
      </c>
      <c r="E202" s="29"/>
      <c r="F202" s="189" t="s">
        <v>861</v>
      </c>
      <c r="G202" s="29" t="s">
        <v>862</v>
      </c>
      <c r="H202" s="190" t="s">
        <v>87</v>
      </c>
      <c r="I202" s="190" t="s">
        <v>628</v>
      </c>
      <c r="J202" s="191" t="s">
        <v>848</v>
      </c>
      <c r="K202" s="13" t="s">
        <v>863</v>
      </c>
      <c r="L202" s="219" t="s">
        <v>147</v>
      </c>
      <c r="M202" s="220" t="s">
        <v>864</v>
      </c>
      <c r="N202" s="13" t="s">
        <v>865</v>
      </c>
      <c r="O202" s="195" t="s">
        <v>93</v>
      </c>
      <c r="P202" s="31" t="s">
        <v>94</v>
      </c>
      <c r="Q202" s="196" t="s">
        <v>94</v>
      </c>
      <c r="R202" s="31" t="s">
        <v>94</v>
      </c>
      <c r="S202" s="196" t="s">
        <v>94</v>
      </c>
      <c r="T202" s="31" t="s">
        <v>94</v>
      </c>
      <c r="U202" s="196" t="s">
        <v>94</v>
      </c>
      <c r="V202" s="32" t="s">
        <v>94</v>
      </c>
      <c r="W202" s="192" t="s">
        <v>852</v>
      </c>
      <c r="X202" s="187" t="s">
        <v>866</v>
      </c>
      <c r="Y202" s="205"/>
      <c r="Z202" s="187"/>
      <c r="AA202" s="206"/>
      <c r="AB202" s="187"/>
      <c r="AC202" s="16"/>
      <c r="AD202" s="197"/>
      <c r="AE202" s="217"/>
      <c r="AF202" s="189"/>
      <c r="AG202" s="218"/>
      <c r="AH202" s="197"/>
      <c r="AI202" s="198"/>
      <c r="AJ202" s="187"/>
      <c r="AK202" s="16"/>
      <c r="AL202" s="16"/>
      <c r="AN202" s="4">
        <v>6</v>
      </c>
      <c r="AO202" s="4" t="s">
        <v>832</v>
      </c>
    </row>
    <row r="203" spans="1:41" s="4" customFormat="1" ht="13.2" outlineLevel="1" x14ac:dyDescent="0.25">
      <c r="A203" s="16" t="s">
        <v>82</v>
      </c>
      <c r="B203" s="186"/>
      <c r="C203" s="187"/>
      <c r="D203" s="28" t="s">
        <v>867</v>
      </c>
      <c r="E203" s="29"/>
      <c r="F203" s="189" t="s">
        <v>868</v>
      </c>
      <c r="G203" s="29" t="s">
        <v>82</v>
      </c>
      <c r="H203" s="190" t="s">
        <v>87</v>
      </c>
      <c r="I203" s="190" t="s">
        <v>628</v>
      </c>
      <c r="J203" s="191" t="s">
        <v>869</v>
      </c>
      <c r="K203" s="13" t="s">
        <v>870</v>
      </c>
      <c r="L203" s="219" t="s">
        <v>147</v>
      </c>
      <c r="M203" s="220" t="s">
        <v>871</v>
      </c>
      <c r="N203" s="13" t="s">
        <v>872</v>
      </c>
      <c r="O203" s="195" t="s">
        <v>93</v>
      </c>
      <c r="P203" s="31" t="s">
        <v>94</v>
      </c>
      <c r="Q203" s="196" t="s">
        <v>94</v>
      </c>
      <c r="R203" s="31" t="s">
        <v>94</v>
      </c>
      <c r="S203" s="196" t="s">
        <v>94</v>
      </c>
      <c r="T203" s="31" t="s">
        <v>94</v>
      </c>
      <c r="U203" s="196" t="s">
        <v>94</v>
      </c>
      <c r="V203" s="32" t="s">
        <v>94</v>
      </c>
      <c r="W203" s="192" t="s">
        <v>873</v>
      </c>
      <c r="X203" s="187" t="s">
        <v>874</v>
      </c>
      <c r="Y203" s="205"/>
      <c r="Z203" s="187"/>
      <c r="AA203" s="206"/>
      <c r="AB203" s="187"/>
      <c r="AC203" s="16"/>
      <c r="AD203" s="197"/>
      <c r="AE203" s="217"/>
      <c r="AF203" s="189"/>
      <c r="AG203" s="218"/>
      <c r="AH203" s="197"/>
      <c r="AI203" s="198"/>
      <c r="AJ203" s="187"/>
      <c r="AK203" s="16"/>
      <c r="AL203" s="16"/>
      <c r="AN203" s="4">
        <v>6</v>
      </c>
      <c r="AO203" s="4" t="s">
        <v>832</v>
      </c>
    </row>
    <row r="204" spans="1:41" s="4" customFormat="1" ht="13.2" outlineLevel="1" x14ac:dyDescent="0.25">
      <c r="A204" s="16" t="s">
        <v>82</v>
      </c>
      <c r="B204" s="186"/>
      <c r="C204" s="187"/>
      <c r="D204" s="28" t="s">
        <v>875</v>
      </c>
      <c r="E204" s="29"/>
      <c r="F204" s="189" t="s">
        <v>868</v>
      </c>
      <c r="G204" s="29" t="s">
        <v>82</v>
      </c>
      <c r="H204" s="190" t="s">
        <v>87</v>
      </c>
      <c r="I204" s="190" t="s">
        <v>628</v>
      </c>
      <c r="J204" s="191" t="s">
        <v>869</v>
      </c>
      <c r="K204" s="13" t="s">
        <v>876</v>
      </c>
      <c r="L204" s="219" t="s">
        <v>147</v>
      </c>
      <c r="M204" s="220" t="s">
        <v>871</v>
      </c>
      <c r="N204" s="13" t="s">
        <v>877</v>
      </c>
      <c r="O204" s="195" t="s">
        <v>93</v>
      </c>
      <c r="P204" s="31" t="s">
        <v>94</v>
      </c>
      <c r="Q204" s="196" t="s">
        <v>94</v>
      </c>
      <c r="R204" s="31" t="s">
        <v>94</v>
      </c>
      <c r="S204" s="196" t="s">
        <v>94</v>
      </c>
      <c r="T204" s="31" t="s">
        <v>94</v>
      </c>
      <c r="U204" s="196" t="s">
        <v>94</v>
      </c>
      <c r="V204" s="32" t="s">
        <v>94</v>
      </c>
      <c r="W204" s="192" t="s">
        <v>873</v>
      </c>
      <c r="X204" s="187" t="s">
        <v>878</v>
      </c>
      <c r="Y204" s="205"/>
      <c r="Z204" s="187"/>
      <c r="AA204" s="206"/>
      <c r="AB204" s="187"/>
      <c r="AC204" s="16"/>
      <c r="AD204" s="197"/>
      <c r="AE204" s="217"/>
      <c r="AF204" s="189"/>
      <c r="AG204" s="218"/>
      <c r="AH204" s="197"/>
      <c r="AI204" s="198"/>
      <c r="AJ204" s="187"/>
      <c r="AK204" s="16"/>
      <c r="AL204" s="16"/>
      <c r="AN204" s="4">
        <v>6</v>
      </c>
      <c r="AO204" s="4" t="s">
        <v>832</v>
      </c>
    </row>
    <row r="205" spans="1:41" s="4" customFormat="1" ht="13.2" outlineLevel="1" x14ac:dyDescent="0.25">
      <c r="A205" s="16" t="s">
        <v>82</v>
      </c>
      <c r="B205" s="186"/>
      <c r="C205" s="187"/>
      <c r="D205" s="28" t="s">
        <v>879</v>
      </c>
      <c r="E205" s="29"/>
      <c r="F205" s="189" t="s">
        <v>880</v>
      </c>
      <c r="G205" s="29" t="s">
        <v>139</v>
      </c>
      <c r="H205" s="190" t="s">
        <v>87</v>
      </c>
      <c r="I205" s="190" t="s">
        <v>628</v>
      </c>
      <c r="J205" s="191" t="s">
        <v>869</v>
      </c>
      <c r="K205" s="13" t="s">
        <v>881</v>
      </c>
      <c r="L205" s="219" t="s">
        <v>147</v>
      </c>
      <c r="M205" s="220" t="s">
        <v>871</v>
      </c>
      <c r="N205" s="13" t="s">
        <v>882</v>
      </c>
      <c r="O205" s="195" t="s">
        <v>93</v>
      </c>
      <c r="P205" s="31" t="s">
        <v>94</v>
      </c>
      <c r="Q205" s="196" t="s">
        <v>94</v>
      </c>
      <c r="R205" s="31" t="s">
        <v>94</v>
      </c>
      <c r="S205" s="196" t="s">
        <v>94</v>
      </c>
      <c r="T205" s="31" t="s">
        <v>94</v>
      </c>
      <c r="U205" s="196" t="s">
        <v>94</v>
      </c>
      <c r="V205" s="32" t="s">
        <v>94</v>
      </c>
      <c r="W205" s="192" t="s">
        <v>873</v>
      </c>
      <c r="X205" s="187" t="s">
        <v>883</v>
      </c>
      <c r="Y205" s="205"/>
      <c r="Z205" s="187"/>
      <c r="AA205" s="206"/>
      <c r="AB205" s="187"/>
      <c r="AC205" s="16"/>
      <c r="AD205" s="197"/>
      <c r="AE205" s="217"/>
      <c r="AF205" s="189"/>
      <c r="AG205" s="218"/>
      <c r="AH205" s="197"/>
      <c r="AI205" s="198"/>
      <c r="AJ205" s="187"/>
      <c r="AK205" s="16"/>
      <c r="AL205" s="16"/>
      <c r="AN205" s="4">
        <v>6</v>
      </c>
      <c r="AO205" s="4" t="s">
        <v>832</v>
      </c>
    </row>
    <row r="206" spans="1:41" s="4" customFormat="1" ht="13.2" outlineLevel="1" x14ac:dyDescent="0.25">
      <c r="A206" s="16" t="s">
        <v>82</v>
      </c>
      <c r="B206" s="186"/>
      <c r="C206" s="187"/>
      <c r="D206" s="28" t="s">
        <v>884</v>
      </c>
      <c r="E206" s="29"/>
      <c r="F206" s="189" t="s">
        <v>855</v>
      </c>
      <c r="G206" s="29" t="s">
        <v>145</v>
      </c>
      <c r="H206" s="190" t="s">
        <v>87</v>
      </c>
      <c r="I206" s="190" t="s">
        <v>628</v>
      </c>
      <c r="J206" s="191" t="s">
        <v>848</v>
      </c>
      <c r="K206" s="13" t="s">
        <v>885</v>
      </c>
      <c r="L206" s="219" t="s">
        <v>147</v>
      </c>
      <c r="M206" s="220" t="s">
        <v>886</v>
      </c>
      <c r="N206" s="13" t="s">
        <v>885</v>
      </c>
      <c r="O206" s="195" t="s">
        <v>93</v>
      </c>
      <c r="P206" s="31" t="s">
        <v>94</v>
      </c>
      <c r="Q206" s="196" t="s">
        <v>94</v>
      </c>
      <c r="R206" s="31" t="s">
        <v>94</v>
      </c>
      <c r="S206" s="196" t="s">
        <v>94</v>
      </c>
      <c r="T206" s="31" t="s">
        <v>94</v>
      </c>
      <c r="U206" s="196" t="s">
        <v>94</v>
      </c>
      <c r="V206" s="32" t="s">
        <v>94</v>
      </c>
      <c r="W206" s="192" t="s">
        <v>887</v>
      </c>
      <c r="X206" s="187" t="s">
        <v>888</v>
      </c>
      <c r="Y206" s="205"/>
      <c r="Z206" s="187"/>
      <c r="AA206" s="206"/>
      <c r="AB206" s="187"/>
      <c r="AC206" s="16"/>
      <c r="AD206" s="197"/>
      <c r="AE206" s="217"/>
      <c r="AF206" s="189"/>
      <c r="AG206" s="218"/>
      <c r="AH206" s="197"/>
      <c r="AI206" s="198"/>
      <c r="AJ206" s="187"/>
      <c r="AK206" s="16"/>
      <c r="AL206" s="16"/>
      <c r="AN206" s="4">
        <v>6</v>
      </c>
      <c r="AO206" s="4" t="s">
        <v>832</v>
      </c>
    </row>
    <row r="207" spans="1:41" s="4" customFormat="1" ht="13.2" outlineLevel="1" x14ac:dyDescent="0.25">
      <c r="A207" s="16" t="s">
        <v>82</v>
      </c>
      <c r="B207" s="186"/>
      <c r="C207" s="187"/>
      <c r="D207" s="28" t="s">
        <v>889</v>
      </c>
      <c r="E207" s="29"/>
      <c r="F207" s="189" t="s">
        <v>890</v>
      </c>
      <c r="G207" s="29" t="s">
        <v>145</v>
      </c>
      <c r="H207" s="190" t="s">
        <v>87</v>
      </c>
      <c r="I207" s="190" t="s">
        <v>628</v>
      </c>
      <c r="J207" s="191" t="s">
        <v>869</v>
      </c>
      <c r="K207" s="13" t="s">
        <v>146</v>
      </c>
      <c r="L207" s="219" t="s">
        <v>147</v>
      </c>
      <c r="M207" s="220" t="s">
        <v>148</v>
      </c>
      <c r="N207" s="13" t="s">
        <v>146</v>
      </c>
      <c r="O207" s="195" t="s">
        <v>93</v>
      </c>
      <c r="P207" s="31" t="s">
        <v>94</v>
      </c>
      <c r="Q207" s="196" t="s">
        <v>94</v>
      </c>
      <c r="R207" s="31" t="s">
        <v>94</v>
      </c>
      <c r="S207" s="196" t="s">
        <v>94</v>
      </c>
      <c r="T207" s="31" t="s">
        <v>94</v>
      </c>
      <c r="U207" s="196" t="s">
        <v>94</v>
      </c>
      <c r="V207" s="32" t="s">
        <v>94</v>
      </c>
      <c r="W207" s="192" t="s">
        <v>873</v>
      </c>
      <c r="X207" s="187" t="s">
        <v>143</v>
      </c>
      <c r="Y207" s="205"/>
      <c r="Z207" s="187"/>
      <c r="AA207" s="206"/>
      <c r="AB207" s="187"/>
      <c r="AC207" s="16"/>
      <c r="AD207" s="197"/>
      <c r="AE207" s="217"/>
      <c r="AF207" s="189"/>
      <c r="AG207" s="218"/>
      <c r="AH207" s="197"/>
      <c r="AI207" s="198"/>
      <c r="AJ207" s="187"/>
      <c r="AK207" s="16"/>
      <c r="AL207" s="16"/>
      <c r="AN207" s="4">
        <v>6</v>
      </c>
      <c r="AO207" s="4" t="s">
        <v>832</v>
      </c>
    </row>
    <row r="208" spans="1:41" s="4" customFormat="1" ht="13.2" outlineLevel="1" x14ac:dyDescent="0.25">
      <c r="A208" s="16" t="s">
        <v>82</v>
      </c>
      <c r="B208" s="186"/>
      <c r="C208" s="187"/>
      <c r="D208" s="28" t="s">
        <v>891</v>
      </c>
      <c r="E208" s="29"/>
      <c r="F208" s="189" t="s">
        <v>890</v>
      </c>
      <c r="G208" s="29" t="s">
        <v>145</v>
      </c>
      <c r="H208" s="190" t="s">
        <v>87</v>
      </c>
      <c r="I208" s="190" t="s">
        <v>628</v>
      </c>
      <c r="J208" s="191" t="s">
        <v>869</v>
      </c>
      <c r="K208" s="13" t="s">
        <v>150</v>
      </c>
      <c r="L208" s="219" t="s">
        <v>147</v>
      </c>
      <c r="M208" s="220" t="s">
        <v>148</v>
      </c>
      <c r="N208" s="13" t="s">
        <v>150</v>
      </c>
      <c r="O208" s="195" t="s">
        <v>93</v>
      </c>
      <c r="P208" s="31" t="s">
        <v>94</v>
      </c>
      <c r="Q208" s="196" t="s">
        <v>94</v>
      </c>
      <c r="R208" s="31" t="s">
        <v>94</v>
      </c>
      <c r="S208" s="196" t="s">
        <v>94</v>
      </c>
      <c r="T208" s="31" t="s">
        <v>94</v>
      </c>
      <c r="U208" s="196" t="s">
        <v>94</v>
      </c>
      <c r="V208" s="32" t="s">
        <v>94</v>
      </c>
      <c r="W208" s="192" t="s">
        <v>873</v>
      </c>
      <c r="X208" s="187" t="s">
        <v>149</v>
      </c>
      <c r="Y208" s="205"/>
      <c r="Z208" s="187"/>
      <c r="AA208" s="206"/>
      <c r="AB208" s="187"/>
      <c r="AC208" s="16"/>
      <c r="AD208" s="197"/>
      <c r="AE208" s="217"/>
      <c r="AF208" s="189"/>
      <c r="AG208" s="218"/>
      <c r="AH208" s="197"/>
      <c r="AI208" s="198"/>
      <c r="AJ208" s="187"/>
      <c r="AK208" s="16"/>
      <c r="AL208" s="16"/>
      <c r="AN208" s="4">
        <v>6</v>
      </c>
      <c r="AO208" s="4" t="s">
        <v>832</v>
      </c>
    </row>
    <row r="209" spans="1:41" s="4" customFormat="1" ht="13.2" outlineLevel="1" x14ac:dyDescent="0.25">
      <c r="A209" s="16" t="s">
        <v>82</v>
      </c>
      <c r="B209" s="186"/>
      <c r="C209" s="187"/>
      <c r="D209" s="28" t="s">
        <v>892</v>
      </c>
      <c r="E209" s="29"/>
      <c r="F209" s="189" t="s">
        <v>890</v>
      </c>
      <c r="G209" s="29" t="s">
        <v>145</v>
      </c>
      <c r="H209" s="190" t="s">
        <v>87</v>
      </c>
      <c r="I209" s="190" t="s">
        <v>628</v>
      </c>
      <c r="J209" s="191" t="s">
        <v>869</v>
      </c>
      <c r="K209" s="13" t="s">
        <v>152</v>
      </c>
      <c r="L209" s="219" t="s">
        <v>147</v>
      </c>
      <c r="M209" s="220" t="s">
        <v>148</v>
      </c>
      <c r="N209" s="13" t="s">
        <v>152</v>
      </c>
      <c r="O209" s="195" t="s">
        <v>93</v>
      </c>
      <c r="P209" s="31" t="s">
        <v>94</v>
      </c>
      <c r="Q209" s="196" t="s">
        <v>94</v>
      </c>
      <c r="R209" s="31" t="s">
        <v>94</v>
      </c>
      <c r="S209" s="196" t="s">
        <v>94</v>
      </c>
      <c r="T209" s="31" t="s">
        <v>94</v>
      </c>
      <c r="U209" s="196" t="s">
        <v>94</v>
      </c>
      <c r="V209" s="32" t="s">
        <v>94</v>
      </c>
      <c r="W209" s="192" t="s">
        <v>873</v>
      </c>
      <c r="X209" s="187" t="s">
        <v>151</v>
      </c>
      <c r="Y209" s="205"/>
      <c r="Z209" s="187"/>
      <c r="AA209" s="206"/>
      <c r="AB209" s="187"/>
      <c r="AC209" s="16"/>
      <c r="AD209" s="197"/>
      <c r="AE209" s="217"/>
      <c r="AF209" s="189"/>
      <c r="AG209" s="218"/>
      <c r="AH209" s="197"/>
      <c r="AI209" s="198"/>
      <c r="AJ209" s="187"/>
      <c r="AK209" s="16"/>
      <c r="AL209" s="16"/>
      <c r="AN209" s="4">
        <v>6</v>
      </c>
      <c r="AO209" s="4" t="s">
        <v>832</v>
      </c>
    </row>
    <row r="210" spans="1:41" s="4" customFormat="1" ht="13.2" outlineLevel="1" x14ac:dyDescent="0.25">
      <c r="A210" s="16" t="s">
        <v>82</v>
      </c>
      <c r="B210" s="186"/>
      <c r="C210" s="187"/>
      <c r="D210" s="28" t="s">
        <v>893</v>
      </c>
      <c r="E210" s="29"/>
      <c r="F210" s="189" t="s">
        <v>855</v>
      </c>
      <c r="G210" s="29" t="s">
        <v>145</v>
      </c>
      <c r="H210" s="190" t="s">
        <v>87</v>
      </c>
      <c r="I210" s="190" t="s">
        <v>628</v>
      </c>
      <c r="J210" s="191" t="s">
        <v>848</v>
      </c>
      <c r="K210" s="13" t="s">
        <v>894</v>
      </c>
      <c r="L210" s="219" t="s">
        <v>147</v>
      </c>
      <c r="M210" s="220" t="s">
        <v>886</v>
      </c>
      <c r="N210" s="13" t="s">
        <v>895</v>
      </c>
      <c r="O210" s="195" t="s">
        <v>93</v>
      </c>
      <c r="P210" s="31" t="s">
        <v>94</v>
      </c>
      <c r="Q210" s="196" t="s">
        <v>94</v>
      </c>
      <c r="R210" s="31" t="s">
        <v>94</v>
      </c>
      <c r="S210" s="196" t="s">
        <v>94</v>
      </c>
      <c r="T210" s="31" t="s">
        <v>94</v>
      </c>
      <c r="U210" s="196" t="s">
        <v>94</v>
      </c>
      <c r="V210" s="32" t="s">
        <v>94</v>
      </c>
      <c r="W210" s="192" t="s">
        <v>896</v>
      </c>
      <c r="X210" s="187" t="s">
        <v>897</v>
      </c>
      <c r="Y210" s="205"/>
      <c r="Z210" s="187"/>
      <c r="AA210" s="206"/>
      <c r="AB210" s="187"/>
      <c r="AC210" s="16"/>
      <c r="AD210" s="197"/>
      <c r="AE210" s="217"/>
      <c r="AF210" s="189"/>
      <c r="AG210" s="218"/>
      <c r="AH210" s="197"/>
      <c r="AI210" s="198"/>
      <c r="AJ210" s="187"/>
      <c r="AK210" s="16"/>
      <c r="AL210" s="16"/>
      <c r="AN210" s="4">
        <v>6</v>
      </c>
      <c r="AO210" s="4" t="s">
        <v>832</v>
      </c>
    </row>
    <row r="211" spans="1:41" s="4" customFormat="1" ht="13.2" outlineLevel="1" x14ac:dyDescent="0.25">
      <c r="A211" s="16" t="s">
        <v>82</v>
      </c>
      <c r="B211" s="186"/>
      <c r="C211" s="187"/>
      <c r="D211" s="28" t="s">
        <v>898</v>
      </c>
      <c r="E211" s="29"/>
      <c r="F211" s="189" t="s">
        <v>138</v>
      </c>
      <c r="G211" s="29" t="s">
        <v>139</v>
      </c>
      <c r="H211" s="190" t="s">
        <v>87</v>
      </c>
      <c r="I211" s="190" t="s">
        <v>628</v>
      </c>
      <c r="J211" s="191" t="s">
        <v>869</v>
      </c>
      <c r="K211" s="13" t="s">
        <v>140</v>
      </c>
      <c r="L211" s="219" t="s">
        <v>141</v>
      </c>
      <c r="M211" s="220" t="s">
        <v>142</v>
      </c>
      <c r="N211" s="13" t="s">
        <v>140</v>
      </c>
      <c r="O211" s="195" t="s">
        <v>93</v>
      </c>
      <c r="P211" s="31" t="s">
        <v>94</v>
      </c>
      <c r="Q211" s="196" t="s">
        <v>94</v>
      </c>
      <c r="R211" s="31" t="s">
        <v>94</v>
      </c>
      <c r="S211" s="196" t="s">
        <v>94</v>
      </c>
      <c r="T211" s="31" t="s">
        <v>94</v>
      </c>
      <c r="U211" s="196" t="s">
        <v>94</v>
      </c>
      <c r="V211" s="32" t="s">
        <v>94</v>
      </c>
      <c r="W211" s="192" t="s">
        <v>873</v>
      </c>
      <c r="X211" s="187" t="s">
        <v>137</v>
      </c>
      <c r="Y211" s="205"/>
      <c r="Z211" s="187"/>
      <c r="AA211" s="206"/>
      <c r="AB211" s="187"/>
      <c r="AC211" s="16"/>
      <c r="AD211" s="197"/>
      <c r="AE211" s="217"/>
      <c r="AF211" s="189"/>
      <c r="AG211" s="218"/>
      <c r="AH211" s="197"/>
      <c r="AI211" s="198"/>
      <c r="AJ211" s="187"/>
      <c r="AK211" s="16"/>
      <c r="AL211" s="16"/>
      <c r="AN211" s="4">
        <v>6</v>
      </c>
      <c r="AO211" s="4" t="s">
        <v>832</v>
      </c>
    </row>
    <row r="212" spans="1:41" s="4" customFormat="1" ht="13.2" outlineLevel="1" x14ac:dyDescent="0.25">
      <c r="A212" s="16" t="s">
        <v>82</v>
      </c>
      <c r="B212" s="186"/>
      <c r="C212" s="187"/>
      <c r="D212" s="28" t="s">
        <v>899</v>
      </c>
      <c r="E212" s="29"/>
      <c r="F212" s="189" t="s">
        <v>900</v>
      </c>
      <c r="G212" s="29" t="s">
        <v>901</v>
      </c>
      <c r="H212" s="190" t="s">
        <v>87</v>
      </c>
      <c r="I212" s="190" t="s">
        <v>628</v>
      </c>
      <c r="J212" s="191" t="s">
        <v>869</v>
      </c>
      <c r="K212" s="13" t="s">
        <v>902</v>
      </c>
      <c r="L212" s="219" t="s">
        <v>903</v>
      </c>
      <c r="M212" s="220" t="s">
        <v>904</v>
      </c>
      <c r="N212" s="13" t="s">
        <v>902</v>
      </c>
      <c r="O212" s="195" t="s">
        <v>93</v>
      </c>
      <c r="P212" s="31" t="s">
        <v>94</v>
      </c>
      <c r="Q212" s="196" t="s">
        <v>94</v>
      </c>
      <c r="R212" s="31" t="s">
        <v>94</v>
      </c>
      <c r="S212" s="196" t="s">
        <v>94</v>
      </c>
      <c r="T212" s="31" t="s">
        <v>94</v>
      </c>
      <c r="U212" s="196" t="s">
        <v>94</v>
      </c>
      <c r="V212" s="32" t="s">
        <v>94</v>
      </c>
      <c r="W212" s="192" t="s">
        <v>905</v>
      </c>
      <c r="X212" s="187" t="s">
        <v>906</v>
      </c>
      <c r="Y212" s="205"/>
      <c r="Z212" s="187"/>
      <c r="AA212" s="206"/>
      <c r="AB212" s="187"/>
      <c r="AC212" s="16"/>
      <c r="AD212" s="197"/>
      <c r="AE212" s="217"/>
      <c r="AF212" s="189"/>
      <c r="AG212" s="218"/>
      <c r="AH212" s="197"/>
      <c r="AI212" s="198"/>
      <c r="AJ212" s="187"/>
      <c r="AK212" s="16"/>
      <c r="AL212" s="16"/>
      <c r="AN212" s="4">
        <v>6</v>
      </c>
      <c r="AO212" s="4" t="s">
        <v>832</v>
      </c>
    </row>
    <row r="213" spans="1:41" s="4" customFormat="1" ht="13.2" outlineLevel="1" x14ac:dyDescent="0.25">
      <c r="A213" s="16" t="s">
        <v>82</v>
      </c>
      <c r="B213" s="186"/>
      <c r="C213" s="187"/>
      <c r="D213" s="28" t="s">
        <v>907</v>
      </c>
      <c r="E213" s="29"/>
      <c r="F213" s="189" t="s">
        <v>908</v>
      </c>
      <c r="G213" s="29" t="s">
        <v>909</v>
      </c>
      <c r="H213" s="190" t="s">
        <v>87</v>
      </c>
      <c r="I213" s="190" t="s">
        <v>628</v>
      </c>
      <c r="J213" s="191" t="s">
        <v>869</v>
      </c>
      <c r="K213" s="13" t="s">
        <v>910</v>
      </c>
      <c r="L213" s="219" t="s">
        <v>903</v>
      </c>
      <c r="M213" s="220" t="s">
        <v>904</v>
      </c>
      <c r="N213" s="13" t="s">
        <v>910</v>
      </c>
      <c r="O213" s="195" t="s">
        <v>93</v>
      </c>
      <c r="P213" s="31" t="s">
        <v>94</v>
      </c>
      <c r="Q213" s="196" t="s">
        <v>94</v>
      </c>
      <c r="R213" s="31" t="s">
        <v>94</v>
      </c>
      <c r="S213" s="196" t="s">
        <v>94</v>
      </c>
      <c r="T213" s="31" t="s">
        <v>94</v>
      </c>
      <c r="U213" s="196" t="s">
        <v>94</v>
      </c>
      <c r="V213" s="32" t="s">
        <v>94</v>
      </c>
      <c r="W213" s="192" t="s">
        <v>905</v>
      </c>
      <c r="X213" s="187" t="s">
        <v>911</v>
      </c>
      <c r="Y213" s="205"/>
      <c r="Z213" s="187"/>
      <c r="AA213" s="206"/>
      <c r="AB213" s="187"/>
      <c r="AC213" s="16"/>
      <c r="AD213" s="197"/>
      <c r="AE213" s="217"/>
      <c r="AF213" s="189"/>
      <c r="AG213" s="218"/>
      <c r="AH213" s="197"/>
      <c r="AI213" s="198"/>
      <c r="AJ213" s="187"/>
      <c r="AK213" s="16"/>
      <c r="AL213" s="16"/>
      <c r="AN213" s="4">
        <v>6</v>
      </c>
      <c r="AO213" s="4" t="s">
        <v>832</v>
      </c>
    </row>
    <row r="214" spans="1:41" s="4" customFormat="1" ht="13.2" outlineLevel="1" x14ac:dyDescent="0.25">
      <c r="A214" s="16" t="s">
        <v>82</v>
      </c>
      <c r="B214" s="186"/>
      <c r="C214" s="187"/>
      <c r="D214" s="28" t="s">
        <v>912</v>
      </c>
      <c r="E214" s="29"/>
      <c r="F214" s="189" t="s">
        <v>855</v>
      </c>
      <c r="G214" s="29" t="s">
        <v>145</v>
      </c>
      <c r="H214" s="190" t="s">
        <v>87</v>
      </c>
      <c r="I214" s="190" t="s">
        <v>628</v>
      </c>
      <c r="J214" s="191" t="s">
        <v>848</v>
      </c>
      <c r="K214" s="13" t="s">
        <v>913</v>
      </c>
      <c r="L214" s="219" t="s">
        <v>147</v>
      </c>
      <c r="M214" s="220" t="s">
        <v>886</v>
      </c>
      <c r="N214" s="13" t="s">
        <v>914</v>
      </c>
      <c r="O214" s="195" t="s">
        <v>93</v>
      </c>
      <c r="P214" s="31" t="s">
        <v>94</v>
      </c>
      <c r="Q214" s="196" t="s">
        <v>94</v>
      </c>
      <c r="R214" s="31" t="s">
        <v>94</v>
      </c>
      <c r="S214" s="196" t="s">
        <v>94</v>
      </c>
      <c r="T214" s="31" t="s">
        <v>94</v>
      </c>
      <c r="U214" s="196" t="s">
        <v>94</v>
      </c>
      <c r="V214" s="32" t="s">
        <v>94</v>
      </c>
      <c r="W214" s="192" t="s">
        <v>915</v>
      </c>
      <c r="X214" s="187" t="s">
        <v>916</v>
      </c>
      <c r="Y214" s="205"/>
      <c r="Z214" s="187"/>
      <c r="AA214" s="206"/>
      <c r="AB214" s="187"/>
      <c r="AC214" s="16"/>
      <c r="AD214" s="197"/>
      <c r="AE214" s="217"/>
      <c r="AF214" s="189"/>
      <c r="AG214" s="218"/>
      <c r="AH214" s="197"/>
      <c r="AI214" s="198"/>
      <c r="AJ214" s="187"/>
      <c r="AK214" s="16"/>
      <c r="AL214" s="16"/>
      <c r="AN214" s="4">
        <v>6</v>
      </c>
      <c r="AO214" s="4" t="s">
        <v>832</v>
      </c>
    </row>
    <row r="215" spans="1:41" s="4" customFormat="1" ht="13.2" outlineLevel="1" x14ac:dyDescent="0.25">
      <c r="A215" s="16" t="s">
        <v>82</v>
      </c>
      <c r="B215" s="186"/>
      <c r="C215" s="187"/>
      <c r="D215" s="28" t="s">
        <v>917</v>
      </c>
      <c r="E215" s="29"/>
      <c r="F215" s="189" t="s">
        <v>918</v>
      </c>
      <c r="G215" s="29"/>
      <c r="H215" s="190" t="s">
        <v>87</v>
      </c>
      <c r="I215" s="190" t="s">
        <v>628</v>
      </c>
      <c r="J215" s="191" t="s">
        <v>869</v>
      </c>
      <c r="K215" s="13" t="s">
        <v>919</v>
      </c>
      <c r="L215" s="219" t="s">
        <v>920</v>
      </c>
      <c r="M215" s="220" t="s">
        <v>921</v>
      </c>
      <c r="N215" s="13" t="s">
        <v>919</v>
      </c>
      <c r="O215" s="195" t="s">
        <v>93</v>
      </c>
      <c r="P215" s="31" t="s">
        <v>94</v>
      </c>
      <c r="Q215" s="196" t="s">
        <v>94</v>
      </c>
      <c r="R215" s="31" t="s">
        <v>94</v>
      </c>
      <c r="S215" s="196" t="s">
        <v>94</v>
      </c>
      <c r="T215" s="31" t="s">
        <v>94</v>
      </c>
      <c r="U215" s="196" t="s">
        <v>94</v>
      </c>
      <c r="V215" s="32" t="s">
        <v>94</v>
      </c>
      <c r="W215" s="192" t="s">
        <v>905</v>
      </c>
      <c r="X215" s="187" t="s">
        <v>922</v>
      </c>
      <c r="Y215" s="205"/>
      <c r="Z215" s="187"/>
      <c r="AA215" s="206"/>
      <c r="AB215" s="187"/>
      <c r="AC215" s="16"/>
      <c r="AD215" s="197"/>
      <c r="AE215" s="217"/>
      <c r="AF215" s="189"/>
      <c r="AG215" s="218"/>
      <c r="AH215" s="197"/>
      <c r="AI215" s="198"/>
      <c r="AJ215" s="187"/>
      <c r="AK215" s="16"/>
      <c r="AL215" s="16"/>
      <c r="AN215" s="4">
        <v>6</v>
      </c>
      <c r="AO215" s="4" t="s">
        <v>832</v>
      </c>
    </row>
    <row r="216" spans="1:41" s="4" customFormat="1" ht="13.2" outlineLevel="1" x14ac:dyDescent="0.25">
      <c r="A216" s="16" t="s">
        <v>82</v>
      </c>
      <c r="B216" s="186"/>
      <c r="C216" s="187"/>
      <c r="D216" s="28"/>
      <c r="E216" s="29"/>
      <c r="F216" s="189" t="s">
        <v>111</v>
      </c>
      <c r="G216" s="29"/>
      <c r="H216" s="190"/>
      <c r="I216" s="190"/>
      <c r="J216" s="191"/>
      <c r="K216" s="13"/>
      <c r="L216" s="219"/>
      <c r="M216" s="220"/>
      <c r="N216" s="13"/>
      <c r="O216" s="195"/>
      <c r="P216" s="31"/>
      <c r="Q216" s="196"/>
      <c r="R216" s="31"/>
      <c r="S216" s="196"/>
      <c r="T216" s="31"/>
      <c r="U216" s="196"/>
      <c r="V216" s="32"/>
      <c r="W216" s="192"/>
      <c r="X216" s="187"/>
      <c r="Y216" s="205"/>
      <c r="Z216" s="187"/>
      <c r="AA216" s="206"/>
      <c r="AB216" s="187"/>
      <c r="AC216" s="16"/>
      <c r="AD216" s="197"/>
      <c r="AE216" s="217"/>
      <c r="AF216" s="189"/>
      <c r="AG216" s="29"/>
      <c r="AH216" s="197"/>
      <c r="AI216" s="198"/>
      <c r="AJ216" s="187"/>
      <c r="AK216" s="16"/>
      <c r="AL216" s="16"/>
      <c r="AN216" s="4">
        <v>6</v>
      </c>
      <c r="AO216" s="4" t="s">
        <v>832</v>
      </c>
    </row>
    <row r="217" spans="1:41" s="4" customFormat="1" ht="13.2" x14ac:dyDescent="0.25">
      <c r="L217" s="3"/>
      <c r="M217" s="3"/>
      <c r="N217" s="3"/>
      <c r="O217" s="3"/>
      <c r="Q217" s="3"/>
    </row>
    <row r="218" spans="1:41" s="4" customFormat="1" ht="13.8" thickBot="1" x14ac:dyDescent="0.3">
      <c r="D218" s="4" t="s">
        <v>173</v>
      </c>
    </row>
    <row r="219" spans="1:41" s="4" customFormat="1" ht="13.8" outlineLevel="1" thickBot="1" x14ac:dyDescent="0.3">
      <c r="A219" s="160" t="s">
        <v>29</v>
      </c>
      <c r="B219" s="161" t="s">
        <v>30</v>
      </c>
      <c r="C219" s="162"/>
      <c r="D219" s="161" t="s">
        <v>174</v>
      </c>
      <c r="E219" s="161"/>
      <c r="F219" s="163" t="s">
        <v>32</v>
      </c>
      <c r="G219" s="164"/>
      <c r="H219" s="164"/>
      <c r="I219" s="164"/>
      <c r="J219" s="165"/>
      <c r="K219" s="166" t="s">
        <v>33</v>
      </c>
      <c r="L219" s="163" t="s">
        <v>34</v>
      </c>
      <c r="M219" s="164"/>
      <c r="N219" s="167" t="s">
        <v>33</v>
      </c>
      <c r="O219" s="168" t="s">
        <v>35</v>
      </c>
      <c r="P219" s="161"/>
      <c r="Q219" s="161"/>
      <c r="R219" s="161"/>
      <c r="S219" s="161"/>
      <c r="T219" s="161"/>
      <c r="U219" s="162"/>
      <c r="V219" s="161"/>
      <c r="W219" s="163" t="s">
        <v>36</v>
      </c>
      <c r="X219" s="169"/>
      <c r="Y219" s="168" t="s">
        <v>37</v>
      </c>
      <c r="Z219" s="162"/>
      <c r="AA219" s="168" t="s">
        <v>38</v>
      </c>
      <c r="AB219" s="162"/>
      <c r="AC219" s="167" t="s">
        <v>39</v>
      </c>
      <c r="AD219" s="168" t="s">
        <v>40</v>
      </c>
      <c r="AE219" s="162"/>
      <c r="AF219" s="163" t="s">
        <v>41</v>
      </c>
      <c r="AG219" s="164"/>
      <c r="AH219" s="168" t="s">
        <v>42</v>
      </c>
      <c r="AI219" s="168"/>
      <c r="AJ219" s="168"/>
      <c r="AK219" s="170" t="s">
        <v>43</v>
      </c>
      <c r="AL219" s="167"/>
    </row>
    <row r="220" spans="1:41" s="4" customFormat="1" ht="212.25" customHeight="1" outlineLevel="1" x14ac:dyDescent="0.25">
      <c r="A220" s="171" t="s">
        <v>44</v>
      </c>
      <c r="B220" s="172" t="s">
        <v>45</v>
      </c>
      <c r="C220" s="171" t="s">
        <v>46</v>
      </c>
      <c r="D220" s="172" t="s">
        <v>167</v>
      </c>
      <c r="E220" s="225" t="s">
        <v>175</v>
      </c>
      <c r="F220" s="175" t="s">
        <v>49</v>
      </c>
      <c r="G220" s="176" t="s">
        <v>50</v>
      </c>
      <c r="H220" s="174" t="s">
        <v>51</v>
      </c>
      <c r="I220" s="174" t="s">
        <v>52</v>
      </c>
      <c r="J220" s="177" t="s">
        <v>53</v>
      </c>
      <c r="K220" s="173" t="s">
        <v>54</v>
      </c>
      <c r="L220" s="175" t="s">
        <v>55</v>
      </c>
      <c r="M220" s="178" t="s">
        <v>56</v>
      </c>
      <c r="N220" s="179" t="s">
        <v>57</v>
      </c>
      <c r="O220" s="175" t="s">
        <v>58</v>
      </c>
      <c r="P220" s="174" t="s">
        <v>59</v>
      </c>
      <c r="Q220" s="174" t="s">
        <v>60</v>
      </c>
      <c r="R220" s="174" t="s">
        <v>61</v>
      </c>
      <c r="S220" s="174" t="s">
        <v>62</v>
      </c>
      <c r="T220" s="174" t="s">
        <v>63</v>
      </c>
      <c r="U220" s="174" t="s">
        <v>64</v>
      </c>
      <c r="V220" s="177" t="s">
        <v>65</v>
      </c>
      <c r="W220" s="180" t="s">
        <v>66</v>
      </c>
      <c r="X220" s="181" t="s">
        <v>67</v>
      </c>
      <c r="Y220" s="182" t="s">
        <v>68</v>
      </c>
      <c r="Z220" s="177" t="s">
        <v>69</v>
      </c>
      <c r="AA220" s="182" t="s">
        <v>70</v>
      </c>
      <c r="AB220" s="177" t="s">
        <v>71</v>
      </c>
      <c r="AC220" s="182" t="s">
        <v>72</v>
      </c>
      <c r="AD220" s="182" t="s">
        <v>73</v>
      </c>
      <c r="AE220" s="171" t="s">
        <v>74</v>
      </c>
      <c r="AF220" s="175" t="s">
        <v>75</v>
      </c>
      <c r="AG220" s="174" t="s">
        <v>76</v>
      </c>
      <c r="AH220" s="175" t="s">
        <v>77</v>
      </c>
      <c r="AI220" s="183" t="s">
        <v>78</v>
      </c>
      <c r="AJ220" s="177" t="s">
        <v>79</v>
      </c>
      <c r="AK220" s="184" t="s">
        <v>80</v>
      </c>
      <c r="AL220" s="185" t="s">
        <v>81</v>
      </c>
    </row>
    <row r="221" spans="1:41" s="4" customFormat="1" ht="13.2" outlineLevel="1" x14ac:dyDescent="0.25">
      <c r="A221" s="16" t="s">
        <v>82</v>
      </c>
      <c r="B221" s="186"/>
      <c r="C221" s="187"/>
      <c r="D221" s="21">
        <v>1</v>
      </c>
      <c r="E221" s="21"/>
      <c r="F221" s="189" t="s">
        <v>209</v>
      </c>
      <c r="G221" s="29" t="s">
        <v>86</v>
      </c>
      <c r="H221" s="190" t="s">
        <v>87</v>
      </c>
      <c r="I221" s="190" t="s">
        <v>628</v>
      </c>
      <c r="J221" s="191" t="s">
        <v>923</v>
      </c>
      <c r="K221" s="192" t="s">
        <v>924</v>
      </c>
      <c r="L221" s="189" t="s">
        <v>210</v>
      </c>
      <c r="M221" s="193" t="s">
        <v>204</v>
      </c>
      <c r="N221" s="13" t="s">
        <v>925</v>
      </c>
      <c r="O221" s="194" t="s">
        <v>93</v>
      </c>
      <c r="P221" s="31" t="s">
        <v>94</v>
      </c>
      <c r="Q221" s="195" t="s">
        <v>94</v>
      </c>
      <c r="R221" s="31" t="s">
        <v>94</v>
      </c>
      <c r="S221" s="195" t="s">
        <v>94</v>
      </c>
      <c r="T221" s="31" t="s">
        <v>94</v>
      </c>
      <c r="U221" s="196" t="s">
        <v>94</v>
      </c>
      <c r="V221" s="32" t="s">
        <v>94</v>
      </c>
      <c r="W221" s="189" t="s">
        <v>852</v>
      </c>
      <c r="X221" s="187" t="s">
        <v>926</v>
      </c>
      <c r="Y221" s="197"/>
      <c r="Z221" s="187"/>
      <c r="AA221" s="186" t="s">
        <v>95</v>
      </c>
      <c r="AB221" s="187"/>
      <c r="AC221" s="16"/>
      <c r="AD221" s="197"/>
      <c r="AE221" s="187"/>
      <c r="AF221" s="189"/>
      <c r="AG221" s="29"/>
      <c r="AH221" s="197"/>
      <c r="AI221" s="198" t="s">
        <v>927</v>
      </c>
      <c r="AJ221" s="187" t="s">
        <v>928</v>
      </c>
      <c r="AK221" s="16"/>
      <c r="AL221" s="16"/>
      <c r="AN221" s="4">
        <v>1</v>
      </c>
      <c r="AO221" s="4" t="s">
        <v>176</v>
      </c>
    </row>
    <row r="222" spans="1:41" s="4" customFormat="1" ht="13.2" outlineLevel="1" x14ac:dyDescent="0.25">
      <c r="A222" s="16" t="s">
        <v>82</v>
      </c>
      <c r="B222" s="186"/>
      <c r="C222" s="187"/>
      <c r="D222" s="30">
        <f t="shared" ref="D222:D277" si="9">D221+1</f>
        <v>2</v>
      </c>
      <c r="E222" s="21"/>
      <c r="F222" s="189" t="s">
        <v>929</v>
      </c>
      <c r="G222" s="29" t="s">
        <v>86</v>
      </c>
      <c r="H222" s="190" t="s">
        <v>87</v>
      </c>
      <c r="I222" s="190" t="s">
        <v>628</v>
      </c>
      <c r="J222" s="191" t="s">
        <v>923</v>
      </c>
      <c r="K222" s="192" t="s">
        <v>930</v>
      </c>
      <c r="L222" s="189" t="s">
        <v>777</v>
      </c>
      <c r="M222" s="193" t="s">
        <v>778</v>
      </c>
      <c r="N222" s="13" t="s">
        <v>931</v>
      </c>
      <c r="O222" s="194" t="s">
        <v>93</v>
      </c>
      <c r="P222" s="31" t="s">
        <v>94</v>
      </c>
      <c r="Q222" s="196" t="s">
        <v>94</v>
      </c>
      <c r="R222" s="31" t="s">
        <v>94</v>
      </c>
      <c r="S222" s="196" t="s">
        <v>94</v>
      </c>
      <c r="T222" s="31" t="s">
        <v>94</v>
      </c>
      <c r="U222" s="196" t="s">
        <v>94</v>
      </c>
      <c r="V222" s="32" t="s">
        <v>94</v>
      </c>
      <c r="W222" s="189" t="s">
        <v>852</v>
      </c>
      <c r="X222" s="187" t="s">
        <v>932</v>
      </c>
      <c r="Y222" s="197"/>
      <c r="Z222" s="187"/>
      <c r="AA222" s="186" t="s">
        <v>95</v>
      </c>
      <c r="AB222" s="187"/>
      <c r="AC222" s="16"/>
      <c r="AD222" s="197">
        <v>114</v>
      </c>
      <c r="AE222" s="187"/>
      <c r="AF222" s="189"/>
      <c r="AG222" s="29"/>
      <c r="AH222" s="197"/>
      <c r="AI222" s="198" t="s">
        <v>927</v>
      </c>
      <c r="AJ222" s="187" t="s">
        <v>933</v>
      </c>
      <c r="AK222" s="16"/>
      <c r="AL222" s="16"/>
      <c r="AN222" s="4">
        <v>1</v>
      </c>
      <c r="AO222" s="4" t="s">
        <v>176</v>
      </c>
    </row>
    <row r="223" spans="1:41" s="4" customFormat="1" ht="13.2" outlineLevel="1" x14ac:dyDescent="0.25">
      <c r="A223" s="16" t="s">
        <v>82</v>
      </c>
      <c r="B223" s="186"/>
      <c r="C223" s="187"/>
      <c r="D223" s="30">
        <f t="shared" si="9"/>
        <v>3</v>
      </c>
      <c r="E223" s="21"/>
      <c r="F223" s="189" t="s">
        <v>209</v>
      </c>
      <c r="G223" s="29" t="s">
        <v>86</v>
      </c>
      <c r="H223" s="190" t="s">
        <v>87</v>
      </c>
      <c r="I223" s="190" t="s">
        <v>628</v>
      </c>
      <c r="J223" s="191" t="s">
        <v>923</v>
      </c>
      <c r="K223" s="192" t="s">
        <v>934</v>
      </c>
      <c r="L223" s="189" t="s">
        <v>210</v>
      </c>
      <c r="M223" s="193" t="s">
        <v>204</v>
      </c>
      <c r="N223" s="13" t="s">
        <v>935</v>
      </c>
      <c r="O223" s="194" t="s">
        <v>93</v>
      </c>
      <c r="P223" s="31" t="s">
        <v>94</v>
      </c>
      <c r="Q223" s="196" t="s">
        <v>94</v>
      </c>
      <c r="R223" s="31" t="s">
        <v>94</v>
      </c>
      <c r="S223" s="196" t="s">
        <v>94</v>
      </c>
      <c r="T223" s="31" t="s">
        <v>94</v>
      </c>
      <c r="U223" s="196" t="s">
        <v>94</v>
      </c>
      <c r="V223" s="32" t="s">
        <v>94</v>
      </c>
      <c r="W223" s="189" t="s">
        <v>852</v>
      </c>
      <c r="X223" s="187" t="s">
        <v>936</v>
      </c>
      <c r="Y223" s="197"/>
      <c r="Z223" s="187" t="s">
        <v>937</v>
      </c>
      <c r="AA223" s="186" t="s">
        <v>95</v>
      </c>
      <c r="AB223" s="187"/>
      <c r="AC223" s="16"/>
      <c r="AD223" s="197"/>
      <c r="AE223" s="187"/>
      <c r="AF223" s="189"/>
      <c r="AG223" s="29"/>
      <c r="AH223" s="197"/>
      <c r="AI223" s="198" t="s">
        <v>927</v>
      </c>
      <c r="AJ223" s="187" t="s">
        <v>938</v>
      </c>
      <c r="AK223" s="16"/>
      <c r="AL223" s="16"/>
      <c r="AN223" s="4">
        <v>1</v>
      </c>
      <c r="AO223" s="4" t="s">
        <v>176</v>
      </c>
    </row>
    <row r="224" spans="1:41" s="4" customFormat="1" ht="13.2" outlineLevel="1" x14ac:dyDescent="0.25">
      <c r="A224" s="16" t="s">
        <v>82</v>
      </c>
      <c r="B224" s="186"/>
      <c r="C224" s="187"/>
      <c r="D224" s="30">
        <f t="shared" si="9"/>
        <v>4</v>
      </c>
      <c r="E224" s="21"/>
      <c r="F224" s="189" t="s">
        <v>209</v>
      </c>
      <c r="G224" s="29" t="s">
        <v>86</v>
      </c>
      <c r="H224" s="190" t="s">
        <v>87</v>
      </c>
      <c r="I224" s="190" t="s">
        <v>628</v>
      </c>
      <c r="J224" s="191" t="s">
        <v>923</v>
      </c>
      <c r="K224" s="192" t="s">
        <v>939</v>
      </c>
      <c r="L224" s="189" t="s">
        <v>210</v>
      </c>
      <c r="M224" s="193" t="s">
        <v>204</v>
      </c>
      <c r="N224" s="13" t="s">
        <v>939</v>
      </c>
      <c r="O224" s="194" t="s">
        <v>93</v>
      </c>
      <c r="P224" s="31" t="s">
        <v>94</v>
      </c>
      <c r="Q224" s="196" t="s">
        <v>94</v>
      </c>
      <c r="R224" s="31" t="s">
        <v>94</v>
      </c>
      <c r="S224" s="196" t="s">
        <v>94</v>
      </c>
      <c r="T224" s="31" t="s">
        <v>94</v>
      </c>
      <c r="U224" s="196" t="s">
        <v>94</v>
      </c>
      <c r="V224" s="32" t="s">
        <v>94</v>
      </c>
      <c r="W224" s="189" t="s">
        <v>852</v>
      </c>
      <c r="X224" s="187" t="s">
        <v>940</v>
      </c>
      <c r="Y224" s="197"/>
      <c r="Z224" s="187" t="s">
        <v>941</v>
      </c>
      <c r="AA224" s="186" t="s">
        <v>95</v>
      </c>
      <c r="AB224" s="187"/>
      <c r="AC224" s="16"/>
      <c r="AD224" s="197"/>
      <c r="AE224" s="187"/>
      <c r="AF224" s="189"/>
      <c r="AG224" s="29"/>
      <c r="AH224" s="197"/>
      <c r="AI224" s="198" t="s">
        <v>927</v>
      </c>
      <c r="AJ224" s="187" t="s">
        <v>942</v>
      </c>
      <c r="AK224" s="16"/>
      <c r="AL224" s="16"/>
      <c r="AN224" s="4">
        <v>1</v>
      </c>
      <c r="AO224" s="4" t="s">
        <v>176</v>
      </c>
    </row>
    <row r="225" spans="1:41" s="4" customFormat="1" ht="13.2" outlineLevel="1" x14ac:dyDescent="0.25">
      <c r="A225" s="16" t="s">
        <v>82</v>
      </c>
      <c r="B225" s="186"/>
      <c r="C225" s="187"/>
      <c r="D225" s="30">
        <f t="shared" si="9"/>
        <v>5</v>
      </c>
      <c r="E225" s="21"/>
      <c r="F225" s="189" t="s">
        <v>209</v>
      </c>
      <c r="G225" s="29" t="s">
        <v>86</v>
      </c>
      <c r="H225" s="190" t="s">
        <v>87</v>
      </c>
      <c r="I225" s="190" t="s">
        <v>628</v>
      </c>
      <c r="J225" s="191" t="s">
        <v>943</v>
      </c>
      <c r="K225" s="192" t="s">
        <v>924</v>
      </c>
      <c r="L225" s="189" t="s">
        <v>210</v>
      </c>
      <c r="M225" s="193" t="s">
        <v>204</v>
      </c>
      <c r="N225" s="13" t="s">
        <v>924</v>
      </c>
      <c r="O225" s="194" t="s">
        <v>93</v>
      </c>
      <c r="P225" s="31" t="s">
        <v>94</v>
      </c>
      <c r="Q225" s="196" t="s">
        <v>94</v>
      </c>
      <c r="R225" s="31" t="s">
        <v>94</v>
      </c>
      <c r="S225" s="196" t="s">
        <v>94</v>
      </c>
      <c r="T225" s="31" t="s">
        <v>94</v>
      </c>
      <c r="U225" s="196" t="s">
        <v>94</v>
      </c>
      <c r="V225" s="32" t="s">
        <v>94</v>
      </c>
      <c r="W225" s="189" t="s">
        <v>758</v>
      </c>
      <c r="X225" s="187" t="s">
        <v>944</v>
      </c>
      <c r="Y225" s="197"/>
      <c r="Z225" s="187" t="s">
        <v>945</v>
      </c>
      <c r="AA225" s="186" t="s">
        <v>95</v>
      </c>
      <c r="AB225" s="187"/>
      <c r="AC225" s="16"/>
      <c r="AD225" s="197"/>
      <c r="AE225" s="187" t="s">
        <v>946</v>
      </c>
      <c r="AF225" s="189"/>
      <c r="AG225" s="29"/>
      <c r="AH225" s="197"/>
      <c r="AI225" s="198" t="s">
        <v>640</v>
      </c>
      <c r="AJ225" s="187" t="s">
        <v>947</v>
      </c>
      <c r="AK225" s="16"/>
      <c r="AL225" s="16"/>
      <c r="AN225" s="4">
        <v>1</v>
      </c>
      <c r="AO225" s="4" t="s">
        <v>176</v>
      </c>
    </row>
    <row r="226" spans="1:41" s="4" customFormat="1" ht="13.2" outlineLevel="1" x14ac:dyDescent="0.25">
      <c r="A226" s="16" t="s">
        <v>82</v>
      </c>
      <c r="B226" s="186"/>
      <c r="C226" s="187"/>
      <c r="D226" s="30">
        <f t="shared" si="9"/>
        <v>6</v>
      </c>
      <c r="E226" s="21"/>
      <c r="F226" s="189" t="s">
        <v>948</v>
      </c>
      <c r="G226" s="29" t="s">
        <v>86</v>
      </c>
      <c r="H226" s="190" t="s">
        <v>87</v>
      </c>
      <c r="I226" s="190" t="s">
        <v>628</v>
      </c>
      <c r="J226" s="191" t="s">
        <v>943</v>
      </c>
      <c r="K226" s="192" t="s">
        <v>949</v>
      </c>
      <c r="L226" s="189" t="s">
        <v>950</v>
      </c>
      <c r="M226" s="193" t="s">
        <v>951</v>
      </c>
      <c r="N226" s="13" t="s">
        <v>952</v>
      </c>
      <c r="O226" s="194" t="s">
        <v>93</v>
      </c>
      <c r="P226" s="31" t="s">
        <v>94</v>
      </c>
      <c r="Q226" s="196" t="s">
        <v>94</v>
      </c>
      <c r="R226" s="31" t="s">
        <v>94</v>
      </c>
      <c r="S226" s="196" t="s">
        <v>94</v>
      </c>
      <c r="T226" s="31" t="s">
        <v>94</v>
      </c>
      <c r="U226" s="196" t="s">
        <v>94</v>
      </c>
      <c r="V226" s="32" t="s">
        <v>94</v>
      </c>
      <c r="W226" s="189" t="s">
        <v>953</v>
      </c>
      <c r="X226" s="187" t="s">
        <v>954</v>
      </c>
      <c r="Y226" s="197"/>
      <c r="Z226" s="187"/>
      <c r="AA226" s="186" t="s">
        <v>95</v>
      </c>
      <c r="AB226" s="187"/>
      <c r="AC226" s="16"/>
      <c r="AD226" s="197"/>
      <c r="AE226" s="187"/>
      <c r="AF226" s="189"/>
      <c r="AG226" s="29"/>
      <c r="AH226" s="197"/>
      <c r="AI226" s="198" t="s">
        <v>640</v>
      </c>
      <c r="AJ226" s="187" t="s">
        <v>955</v>
      </c>
      <c r="AK226" s="16"/>
      <c r="AL226" s="16"/>
      <c r="AN226" s="4">
        <v>1</v>
      </c>
      <c r="AO226" s="4" t="s">
        <v>176</v>
      </c>
    </row>
    <row r="227" spans="1:41" s="4" customFormat="1" ht="13.2" outlineLevel="1" x14ac:dyDescent="0.25">
      <c r="A227" s="16" t="s">
        <v>82</v>
      </c>
      <c r="B227" s="186"/>
      <c r="C227" s="187"/>
      <c r="D227" s="30">
        <f t="shared" si="9"/>
        <v>7</v>
      </c>
      <c r="E227" s="21"/>
      <c r="F227" s="189" t="s">
        <v>948</v>
      </c>
      <c r="G227" s="29" t="s">
        <v>86</v>
      </c>
      <c r="H227" s="190" t="s">
        <v>87</v>
      </c>
      <c r="I227" s="190" t="s">
        <v>628</v>
      </c>
      <c r="J227" s="191" t="s">
        <v>956</v>
      </c>
      <c r="K227" s="192" t="s">
        <v>949</v>
      </c>
      <c r="L227" s="189" t="s">
        <v>950</v>
      </c>
      <c r="M227" s="193" t="s">
        <v>951</v>
      </c>
      <c r="N227" s="13" t="s">
        <v>949</v>
      </c>
      <c r="O227" s="194" t="s">
        <v>93</v>
      </c>
      <c r="P227" s="31" t="s">
        <v>94</v>
      </c>
      <c r="Q227" s="196" t="s">
        <v>94</v>
      </c>
      <c r="R227" s="31" t="s">
        <v>94</v>
      </c>
      <c r="S227" s="196" t="s">
        <v>94</v>
      </c>
      <c r="T227" s="31" t="s">
        <v>94</v>
      </c>
      <c r="U227" s="196" t="s">
        <v>94</v>
      </c>
      <c r="V227" s="32" t="s">
        <v>94</v>
      </c>
      <c r="W227" s="189" t="s">
        <v>957</v>
      </c>
      <c r="X227" s="187" t="s">
        <v>954</v>
      </c>
      <c r="Y227" s="197"/>
      <c r="Z227" s="187"/>
      <c r="AA227" s="186" t="s">
        <v>95</v>
      </c>
      <c r="AB227" s="187"/>
      <c r="AC227" s="16"/>
      <c r="AD227" s="197"/>
      <c r="AE227" s="187"/>
      <c r="AF227" s="189"/>
      <c r="AG227" s="29"/>
      <c r="AH227" s="197"/>
      <c r="AI227" s="198" t="s">
        <v>678</v>
      </c>
      <c r="AJ227" s="187" t="s">
        <v>955</v>
      </c>
      <c r="AK227" s="16"/>
      <c r="AL227" s="16"/>
      <c r="AN227" s="4">
        <v>1</v>
      </c>
      <c r="AO227" s="4" t="s">
        <v>176</v>
      </c>
    </row>
    <row r="228" spans="1:41" s="4" customFormat="1" ht="13.2" outlineLevel="1" x14ac:dyDescent="0.25">
      <c r="A228" s="16" t="s">
        <v>82</v>
      </c>
      <c r="B228" s="186"/>
      <c r="C228" s="187"/>
      <c r="D228" s="30">
        <f t="shared" si="9"/>
        <v>8</v>
      </c>
      <c r="E228" s="21"/>
      <c r="F228" s="189" t="s">
        <v>948</v>
      </c>
      <c r="G228" s="29" t="s">
        <v>86</v>
      </c>
      <c r="H228" s="190" t="s">
        <v>87</v>
      </c>
      <c r="I228" s="190" t="s">
        <v>628</v>
      </c>
      <c r="J228" s="191" t="s">
        <v>958</v>
      </c>
      <c r="K228" s="192" t="s">
        <v>949</v>
      </c>
      <c r="L228" s="189" t="s">
        <v>950</v>
      </c>
      <c r="M228" s="193" t="s">
        <v>951</v>
      </c>
      <c r="N228" s="13" t="s">
        <v>949</v>
      </c>
      <c r="O228" s="194" t="s">
        <v>93</v>
      </c>
      <c r="P228" s="31" t="s">
        <v>94</v>
      </c>
      <c r="Q228" s="196" t="s">
        <v>94</v>
      </c>
      <c r="R228" s="31" t="s">
        <v>94</v>
      </c>
      <c r="S228" s="196" t="s">
        <v>94</v>
      </c>
      <c r="T228" s="31" t="s">
        <v>94</v>
      </c>
      <c r="U228" s="196" t="s">
        <v>94</v>
      </c>
      <c r="V228" s="32" t="s">
        <v>94</v>
      </c>
      <c r="W228" s="189" t="s">
        <v>959</v>
      </c>
      <c r="X228" s="187" t="s">
        <v>954</v>
      </c>
      <c r="Y228" s="197"/>
      <c r="Z228" s="187"/>
      <c r="AA228" s="186" t="s">
        <v>95</v>
      </c>
      <c r="AB228" s="187"/>
      <c r="AC228" s="16"/>
      <c r="AD228" s="197"/>
      <c r="AE228" s="187"/>
      <c r="AF228" s="189"/>
      <c r="AG228" s="29"/>
      <c r="AH228" s="197"/>
      <c r="AI228" s="198" t="s">
        <v>678</v>
      </c>
      <c r="AJ228" s="187" t="s">
        <v>955</v>
      </c>
      <c r="AK228" s="16"/>
      <c r="AL228" s="16"/>
      <c r="AN228" s="4">
        <v>1</v>
      </c>
      <c r="AO228" s="4" t="s">
        <v>176</v>
      </c>
    </row>
    <row r="229" spans="1:41" s="4" customFormat="1" ht="13.2" outlineLevel="1" x14ac:dyDescent="0.25">
      <c r="A229" s="16" t="s">
        <v>82</v>
      </c>
      <c r="B229" s="186"/>
      <c r="C229" s="187"/>
      <c r="D229" s="30">
        <f t="shared" si="9"/>
        <v>9</v>
      </c>
      <c r="E229" s="21"/>
      <c r="F229" s="189" t="s">
        <v>948</v>
      </c>
      <c r="G229" s="29" t="s">
        <v>86</v>
      </c>
      <c r="H229" s="190" t="s">
        <v>87</v>
      </c>
      <c r="I229" s="190" t="s">
        <v>628</v>
      </c>
      <c r="J229" s="191" t="s">
        <v>960</v>
      </c>
      <c r="K229" s="192" t="s">
        <v>949</v>
      </c>
      <c r="L229" s="189" t="s">
        <v>950</v>
      </c>
      <c r="M229" s="193" t="s">
        <v>951</v>
      </c>
      <c r="N229" s="13" t="s">
        <v>949</v>
      </c>
      <c r="O229" s="194" t="s">
        <v>93</v>
      </c>
      <c r="P229" s="31" t="s">
        <v>94</v>
      </c>
      <c r="Q229" s="196" t="s">
        <v>94</v>
      </c>
      <c r="R229" s="31" t="s">
        <v>94</v>
      </c>
      <c r="S229" s="196" t="s">
        <v>94</v>
      </c>
      <c r="T229" s="31" t="s">
        <v>94</v>
      </c>
      <c r="U229" s="196" t="s">
        <v>94</v>
      </c>
      <c r="V229" s="32" t="s">
        <v>94</v>
      </c>
      <c r="W229" s="189" t="s">
        <v>961</v>
      </c>
      <c r="X229" s="187" t="s">
        <v>954</v>
      </c>
      <c r="Y229" s="197"/>
      <c r="Z229" s="187"/>
      <c r="AA229" s="186" t="s">
        <v>95</v>
      </c>
      <c r="AB229" s="187"/>
      <c r="AC229" s="16"/>
      <c r="AD229" s="197"/>
      <c r="AE229" s="187"/>
      <c r="AF229" s="189"/>
      <c r="AG229" s="29"/>
      <c r="AH229" s="197"/>
      <c r="AI229" s="198" t="s">
        <v>678</v>
      </c>
      <c r="AJ229" s="187" t="s">
        <v>955</v>
      </c>
      <c r="AK229" s="16"/>
      <c r="AL229" s="16"/>
      <c r="AN229" s="4">
        <v>1</v>
      </c>
      <c r="AO229" s="4" t="s">
        <v>176</v>
      </c>
    </row>
    <row r="230" spans="1:41" s="4" customFormat="1" ht="13.2" outlineLevel="1" x14ac:dyDescent="0.25">
      <c r="A230" s="16" t="s">
        <v>82</v>
      </c>
      <c r="B230" s="186"/>
      <c r="C230" s="187"/>
      <c r="D230" s="30">
        <f t="shared" si="9"/>
        <v>10</v>
      </c>
      <c r="E230" s="21"/>
      <c r="F230" s="189" t="s">
        <v>209</v>
      </c>
      <c r="G230" s="29" t="s">
        <v>86</v>
      </c>
      <c r="H230" s="190" t="s">
        <v>87</v>
      </c>
      <c r="I230" s="190" t="s">
        <v>628</v>
      </c>
      <c r="J230" s="191" t="s">
        <v>923</v>
      </c>
      <c r="K230" s="192" t="s">
        <v>962</v>
      </c>
      <c r="L230" s="189" t="s">
        <v>210</v>
      </c>
      <c r="M230" s="193" t="s">
        <v>204</v>
      </c>
      <c r="N230" s="13" t="s">
        <v>963</v>
      </c>
      <c r="O230" s="194" t="s">
        <v>93</v>
      </c>
      <c r="P230" s="31" t="s">
        <v>94</v>
      </c>
      <c r="Q230" s="196" t="s">
        <v>94</v>
      </c>
      <c r="R230" s="31" t="s">
        <v>94</v>
      </c>
      <c r="S230" s="196" t="s">
        <v>94</v>
      </c>
      <c r="T230" s="31" t="s">
        <v>94</v>
      </c>
      <c r="U230" s="196" t="s">
        <v>94</v>
      </c>
      <c r="V230" s="32" t="s">
        <v>94</v>
      </c>
      <c r="W230" s="189" t="s">
        <v>852</v>
      </c>
      <c r="X230" s="187" t="s">
        <v>964</v>
      </c>
      <c r="Y230" s="197"/>
      <c r="Z230" s="187" t="s">
        <v>937</v>
      </c>
      <c r="AA230" s="186" t="s">
        <v>95</v>
      </c>
      <c r="AB230" s="187"/>
      <c r="AC230" s="16"/>
      <c r="AD230" s="197"/>
      <c r="AE230" s="187"/>
      <c r="AF230" s="189"/>
      <c r="AG230" s="29"/>
      <c r="AH230" s="197"/>
      <c r="AI230" s="198" t="s">
        <v>927</v>
      </c>
      <c r="AJ230" s="187" t="s">
        <v>965</v>
      </c>
      <c r="AK230" s="16"/>
      <c r="AL230" s="16"/>
      <c r="AN230" s="4">
        <v>1</v>
      </c>
      <c r="AO230" s="4" t="s">
        <v>176</v>
      </c>
    </row>
    <row r="231" spans="1:41" s="4" customFormat="1" ht="13.2" outlineLevel="1" x14ac:dyDescent="0.25">
      <c r="A231" s="16" t="s">
        <v>82</v>
      </c>
      <c r="B231" s="186"/>
      <c r="C231" s="187"/>
      <c r="D231" s="30">
        <f t="shared" si="9"/>
        <v>11</v>
      </c>
      <c r="E231" s="21"/>
      <c r="F231" s="189" t="s">
        <v>209</v>
      </c>
      <c r="G231" s="29" t="s">
        <v>86</v>
      </c>
      <c r="H231" s="190" t="s">
        <v>87</v>
      </c>
      <c r="I231" s="190" t="s">
        <v>628</v>
      </c>
      <c r="J231" s="191" t="s">
        <v>923</v>
      </c>
      <c r="K231" s="192" t="s">
        <v>966</v>
      </c>
      <c r="L231" s="189" t="s">
        <v>210</v>
      </c>
      <c r="M231" s="193" t="s">
        <v>204</v>
      </c>
      <c r="N231" s="13" t="s">
        <v>967</v>
      </c>
      <c r="O231" s="194" t="s">
        <v>93</v>
      </c>
      <c r="P231" s="31" t="s">
        <v>94</v>
      </c>
      <c r="Q231" s="196" t="s">
        <v>94</v>
      </c>
      <c r="R231" s="31" t="s">
        <v>94</v>
      </c>
      <c r="S231" s="196" t="s">
        <v>94</v>
      </c>
      <c r="T231" s="31" t="s">
        <v>94</v>
      </c>
      <c r="U231" s="196" t="s">
        <v>94</v>
      </c>
      <c r="V231" s="32" t="s">
        <v>94</v>
      </c>
      <c r="W231" s="189" t="s">
        <v>852</v>
      </c>
      <c r="X231" s="187" t="s">
        <v>968</v>
      </c>
      <c r="Y231" s="197"/>
      <c r="Z231" s="187" t="s">
        <v>937</v>
      </c>
      <c r="AA231" s="186" t="s">
        <v>95</v>
      </c>
      <c r="AB231" s="187"/>
      <c r="AC231" s="16"/>
      <c r="AD231" s="197"/>
      <c r="AE231" s="187"/>
      <c r="AF231" s="189"/>
      <c r="AG231" s="29"/>
      <c r="AH231" s="197"/>
      <c r="AI231" s="198" t="s">
        <v>927</v>
      </c>
      <c r="AJ231" s="187" t="s">
        <v>969</v>
      </c>
      <c r="AK231" s="16"/>
      <c r="AL231" s="16"/>
      <c r="AN231" s="4">
        <v>1</v>
      </c>
      <c r="AO231" s="4" t="s">
        <v>176</v>
      </c>
    </row>
    <row r="232" spans="1:41" s="4" customFormat="1" ht="13.2" outlineLevel="1" x14ac:dyDescent="0.25">
      <c r="A232" s="16" t="s">
        <v>82</v>
      </c>
      <c r="B232" s="186"/>
      <c r="C232" s="187"/>
      <c r="D232" s="30">
        <f t="shared" si="9"/>
        <v>12</v>
      </c>
      <c r="E232" s="21"/>
      <c r="F232" s="189" t="s">
        <v>209</v>
      </c>
      <c r="G232" s="29" t="s">
        <v>86</v>
      </c>
      <c r="H232" s="190" t="s">
        <v>87</v>
      </c>
      <c r="I232" s="190" t="s">
        <v>628</v>
      </c>
      <c r="J232" s="191" t="s">
        <v>923</v>
      </c>
      <c r="K232" s="192" t="s">
        <v>970</v>
      </c>
      <c r="L232" s="189" t="s">
        <v>210</v>
      </c>
      <c r="M232" s="193" t="s">
        <v>204</v>
      </c>
      <c r="N232" s="13" t="s">
        <v>971</v>
      </c>
      <c r="O232" s="194" t="s">
        <v>93</v>
      </c>
      <c r="P232" s="31" t="s">
        <v>94</v>
      </c>
      <c r="Q232" s="196" t="s">
        <v>94</v>
      </c>
      <c r="R232" s="31" t="s">
        <v>94</v>
      </c>
      <c r="S232" s="196" t="s">
        <v>94</v>
      </c>
      <c r="T232" s="31" t="s">
        <v>94</v>
      </c>
      <c r="U232" s="196" t="s">
        <v>94</v>
      </c>
      <c r="V232" s="32" t="s">
        <v>94</v>
      </c>
      <c r="W232" s="189" t="s">
        <v>852</v>
      </c>
      <c r="X232" s="187" t="s">
        <v>972</v>
      </c>
      <c r="Y232" s="197"/>
      <c r="Z232" s="187" t="s">
        <v>973</v>
      </c>
      <c r="AA232" s="186" t="s">
        <v>95</v>
      </c>
      <c r="AB232" s="187"/>
      <c r="AC232" s="16"/>
      <c r="AD232" s="197"/>
      <c r="AE232" s="187"/>
      <c r="AF232" s="189"/>
      <c r="AG232" s="29"/>
      <c r="AH232" s="197"/>
      <c r="AI232" s="198" t="s">
        <v>927</v>
      </c>
      <c r="AJ232" s="187" t="s">
        <v>974</v>
      </c>
      <c r="AK232" s="16"/>
      <c r="AL232" s="16"/>
      <c r="AN232" s="4">
        <v>1</v>
      </c>
      <c r="AO232" s="4" t="s">
        <v>176</v>
      </c>
    </row>
    <row r="233" spans="1:41" s="4" customFormat="1" ht="13.2" outlineLevel="1" x14ac:dyDescent="0.25">
      <c r="A233" s="16" t="s">
        <v>82</v>
      </c>
      <c r="B233" s="186"/>
      <c r="C233" s="187"/>
      <c r="D233" s="30">
        <f t="shared" si="9"/>
        <v>13</v>
      </c>
      <c r="E233" s="21"/>
      <c r="F233" s="189" t="s">
        <v>209</v>
      </c>
      <c r="G233" s="29" t="s">
        <v>86</v>
      </c>
      <c r="H233" s="190" t="s">
        <v>87</v>
      </c>
      <c r="I233" s="190" t="s">
        <v>628</v>
      </c>
      <c r="J233" s="191" t="s">
        <v>923</v>
      </c>
      <c r="K233" s="192" t="s">
        <v>975</v>
      </c>
      <c r="L233" s="189" t="s">
        <v>210</v>
      </c>
      <c r="M233" s="193" t="s">
        <v>204</v>
      </c>
      <c r="N233" s="13" t="s">
        <v>976</v>
      </c>
      <c r="O233" s="194" t="s">
        <v>93</v>
      </c>
      <c r="P233" s="31" t="s">
        <v>94</v>
      </c>
      <c r="Q233" s="196" t="s">
        <v>94</v>
      </c>
      <c r="R233" s="31" t="s">
        <v>94</v>
      </c>
      <c r="S233" s="196" t="s">
        <v>94</v>
      </c>
      <c r="T233" s="31" t="s">
        <v>94</v>
      </c>
      <c r="U233" s="196" t="s">
        <v>94</v>
      </c>
      <c r="V233" s="32" t="s">
        <v>94</v>
      </c>
      <c r="W233" s="189" t="s">
        <v>852</v>
      </c>
      <c r="X233" s="187" t="s">
        <v>977</v>
      </c>
      <c r="Y233" s="197"/>
      <c r="Z233" s="187" t="s">
        <v>937</v>
      </c>
      <c r="AA233" s="186" t="s">
        <v>95</v>
      </c>
      <c r="AB233" s="187"/>
      <c r="AC233" s="16"/>
      <c r="AD233" s="197"/>
      <c r="AE233" s="187"/>
      <c r="AF233" s="189"/>
      <c r="AG233" s="29"/>
      <c r="AH233" s="197"/>
      <c r="AI233" s="198" t="s">
        <v>927</v>
      </c>
      <c r="AJ233" s="187" t="s">
        <v>978</v>
      </c>
      <c r="AK233" s="16"/>
      <c r="AL233" s="16"/>
      <c r="AN233" s="4">
        <v>1</v>
      </c>
      <c r="AO233" s="4" t="s">
        <v>176</v>
      </c>
    </row>
    <row r="234" spans="1:41" s="4" customFormat="1" ht="13.2" outlineLevel="1" x14ac:dyDescent="0.25">
      <c r="A234" s="16" t="s">
        <v>82</v>
      </c>
      <c r="B234" s="186"/>
      <c r="C234" s="187"/>
      <c r="D234" s="30">
        <f t="shared" si="9"/>
        <v>14</v>
      </c>
      <c r="E234" s="21"/>
      <c r="F234" s="189" t="s">
        <v>948</v>
      </c>
      <c r="G234" s="29" t="s">
        <v>86</v>
      </c>
      <c r="H234" s="190" t="s">
        <v>87</v>
      </c>
      <c r="I234" s="190" t="s">
        <v>628</v>
      </c>
      <c r="J234" s="191" t="s">
        <v>672</v>
      </c>
      <c r="K234" s="192" t="s">
        <v>979</v>
      </c>
      <c r="L234" s="189" t="s">
        <v>950</v>
      </c>
      <c r="M234" s="193" t="s">
        <v>951</v>
      </c>
      <c r="N234" s="13" t="s">
        <v>980</v>
      </c>
      <c r="O234" s="194" t="s">
        <v>93</v>
      </c>
      <c r="P234" s="31" t="s">
        <v>94</v>
      </c>
      <c r="Q234" s="196" t="s">
        <v>94</v>
      </c>
      <c r="R234" s="31" t="s">
        <v>94</v>
      </c>
      <c r="S234" s="196" t="s">
        <v>94</v>
      </c>
      <c r="T234" s="31" t="s">
        <v>94</v>
      </c>
      <c r="U234" s="196" t="s">
        <v>94</v>
      </c>
      <c r="V234" s="32" t="s">
        <v>94</v>
      </c>
      <c r="W234" s="189" t="s">
        <v>795</v>
      </c>
      <c r="X234" s="187" t="s">
        <v>981</v>
      </c>
      <c r="Y234" s="197"/>
      <c r="Z234" s="187" t="s">
        <v>982</v>
      </c>
      <c r="AA234" s="186" t="s">
        <v>95</v>
      </c>
      <c r="AB234" s="187"/>
      <c r="AC234" s="16"/>
      <c r="AD234" s="197"/>
      <c r="AE234" s="187">
        <v>33</v>
      </c>
      <c r="AF234" s="189"/>
      <c r="AG234" s="29"/>
      <c r="AH234" s="197"/>
      <c r="AI234" s="198" t="s">
        <v>678</v>
      </c>
      <c r="AJ234" s="187"/>
      <c r="AK234" s="16"/>
      <c r="AL234" s="16"/>
      <c r="AN234" s="4">
        <v>1</v>
      </c>
      <c r="AO234" s="4" t="s">
        <v>176</v>
      </c>
    </row>
    <row r="235" spans="1:41" s="4" customFormat="1" ht="13.2" outlineLevel="1" x14ac:dyDescent="0.25">
      <c r="A235" s="16" t="s">
        <v>82</v>
      </c>
      <c r="B235" s="186"/>
      <c r="C235" s="187"/>
      <c r="D235" s="30">
        <f t="shared" si="9"/>
        <v>15</v>
      </c>
      <c r="E235" s="21"/>
      <c r="F235" s="189" t="s">
        <v>948</v>
      </c>
      <c r="G235" s="29" t="s">
        <v>86</v>
      </c>
      <c r="H235" s="190" t="s">
        <v>87</v>
      </c>
      <c r="I235" s="190" t="s">
        <v>628</v>
      </c>
      <c r="J235" s="191" t="s">
        <v>682</v>
      </c>
      <c r="K235" s="192" t="s">
        <v>979</v>
      </c>
      <c r="L235" s="189" t="s">
        <v>950</v>
      </c>
      <c r="M235" s="193" t="s">
        <v>951</v>
      </c>
      <c r="N235" s="13" t="s">
        <v>980</v>
      </c>
      <c r="O235" s="194" t="s">
        <v>93</v>
      </c>
      <c r="P235" s="31" t="s">
        <v>94</v>
      </c>
      <c r="Q235" s="196" t="s">
        <v>94</v>
      </c>
      <c r="R235" s="31" t="s">
        <v>94</v>
      </c>
      <c r="S235" s="196" t="s">
        <v>94</v>
      </c>
      <c r="T235" s="31" t="s">
        <v>94</v>
      </c>
      <c r="U235" s="196" t="s">
        <v>94</v>
      </c>
      <c r="V235" s="32" t="s">
        <v>94</v>
      </c>
      <c r="W235" s="189" t="s">
        <v>983</v>
      </c>
      <c r="X235" s="187" t="s">
        <v>981</v>
      </c>
      <c r="Y235" s="197"/>
      <c r="Z235" s="187" t="s">
        <v>984</v>
      </c>
      <c r="AA235" s="186" t="s">
        <v>95</v>
      </c>
      <c r="AB235" s="187"/>
      <c r="AC235" s="16"/>
      <c r="AD235" s="197"/>
      <c r="AE235" s="187">
        <v>34</v>
      </c>
      <c r="AF235" s="189"/>
      <c r="AG235" s="29"/>
      <c r="AH235" s="197"/>
      <c r="AI235" s="198" t="s">
        <v>678</v>
      </c>
      <c r="AJ235" s="187"/>
      <c r="AK235" s="16"/>
      <c r="AL235" s="16"/>
      <c r="AN235" s="4">
        <v>1</v>
      </c>
      <c r="AO235" s="4" t="s">
        <v>176</v>
      </c>
    </row>
    <row r="236" spans="1:41" s="4" customFormat="1" ht="13.2" outlineLevel="1" x14ac:dyDescent="0.25">
      <c r="A236" s="16" t="s">
        <v>82</v>
      </c>
      <c r="B236" s="186"/>
      <c r="C236" s="187"/>
      <c r="D236" s="30">
        <f t="shared" si="9"/>
        <v>16</v>
      </c>
      <c r="E236" s="21"/>
      <c r="F236" s="189" t="s">
        <v>948</v>
      </c>
      <c r="G236" s="29" t="s">
        <v>86</v>
      </c>
      <c r="H236" s="190" t="s">
        <v>87</v>
      </c>
      <c r="I236" s="190" t="s">
        <v>628</v>
      </c>
      <c r="J236" s="191" t="s">
        <v>685</v>
      </c>
      <c r="K236" s="192" t="s">
        <v>979</v>
      </c>
      <c r="L236" s="189" t="s">
        <v>950</v>
      </c>
      <c r="M236" s="193" t="s">
        <v>951</v>
      </c>
      <c r="N236" s="13" t="s">
        <v>980</v>
      </c>
      <c r="O236" s="194" t="s">
        <v>93</v>
      </c>
      <c r="P236" s="31" t="s">
        <v>94</v>
      </c>
      <c r="Q236" s="196" t="s">
        <v>94</v>
      </c>
      <c r="R236" s="31" t="s">
        <v>94</v>
      </c>
      <c r="S236" s="196" t="s">
        <v>94</v>
      </c>
      <c r="T236" s="31" t="s">
        <v>94</v>
      </c>
      <c r="U236" s="196" t="s">
        <v>94</v>
      </c>
      <c r="V236" s="32" t="s">
        <v>94</v>
      </c>
      <c r="W236" s="189" t="s">
        <v>985</v>
      </c>
      <c r="X236" s="187" t="s">
        <v>981</v>
      </c>
      <c r="Y236" s="197"/>
      <c r="Z236" s="187" t="s">
        <v>986</v>
      </c>
      <c r="AA236" s="186" t="s">
        <v>95</v>
      </c>
      <c r="AB236" s="187"/>
      <c r="AC236" s="16"/>
      <c r="AD236" s="197"/>
      <c r="AE236" s="187">
        <v>35</v>
      </c>
      <c r="AF236" s="189"/>
      <c r="AG236" s="29"/>
      <c r="AH236" s="197"/>
      <c r="AI236" s="198" t="s">
        <v>678</v>
      </c>
      <c r="AJ236" s="187"/>
      <c r="AK236" s="16"/>
      <c r="AL236" s="16"/>
      <c r="AN236" s="4">
        <v>1</v>
      </c>
      <c r="AO236" s="4" t="s">
        <v>176</v>
      </c>
    </row>
    <row r="237" spans="1:41" s="4" customFormat="1" ht="13.2" outlineLevel="1" x14ac:dyDescent="0.25">
      <c r="A237" s="16" t="s">
        <v>82</v>
      </c>
      <c r="B237" s="186"/>
      <c r="C237" s="187"/>
      <c r="D237" s="30">
        <f t="shared" si="9"/>
        <v>17</v>
      </c>
      <c r="E237" s="21"/>
      <c r="F237" s="189" t="s">
        <v>948</v>
      </c>
      <c r="G237" s="29" t="s">
        <v>86</v>
      </c>
      <c r="H237" s="190" t="s">
        <v>87</v>
      </c>
      <c r="I237" s="190" t="s">
        <v>628</v>
      </c>
      <c r="J237" s="191" t="s">
        <v>688</v>
      </c>
      <c r="K237" s="192" t="s">
        <v>979</v>
      </c>
      <c r="L237" s="189" t="s">
        <v>950</v>
      </c>
      <c r="M237" s="193" t="s">
        <v>951</v>
      </c>
      <c r="N237" s="13" t="s">
        <v>980</v>
      </c>
      <c r="O237" s="194" t="s">
        <v>93</v>
      </c>
      <c r="P237" s="31" t="s">
        <v>94</v>
      </c>
      <c r="Q237" s="196" t="s">
        <v>94</v>
      </c>
      <c r="R237" s="31" t="s">
        <v>94</v>
      </c>
      <c r="S237" s="196" t="s">
        <v>94</v>
      </c>
      <c r="T237" s="31" t="s">
        <v>94</v>
      </c>
      <c r="U237" s="196" t="s">
        <v>94</v>
      </c>
      <c r="V237" s="32" t="s">
        <v>94</v>
      </c>
      <c r="W237" s="189" t="s">
        <v>803</v>
      </c>
      <c r="X237" s="187" t="s">
        <v>981</v>
      </c>
      <c r="Y237" s="197"/>
      <c r="Z237" s="187" t="s">
        <v>987</v>
      </c>
      <c r="AA237" s="186" t="s">
        <v>95</v>
      </c>
      <c r="AB237" s="187"/>
      <c r="AC237" s="16"/>
      <c r="AD237" s="197"/>
      <c r="AE237" s="187">
        <v>36</v>
      </c>
      <c r="AF237" s="189"/>
      <c r="AG237" s="29"/>
      <c r="AH237" s="197"/>
      <c r="AI237" s="198" t="s">
        <v>678</v>
      </c>
      <c r="AJ237" s="187"/>
      <c r="AK237" s="16"/>
      <c r="AL237" s="16"/>
      <c r="AN237" s="4">
        <v>1</v>
      </c>
      <c r="AO237" s="4" t="s">
        <v>176</v>
      </c>
    </row>
    <row r="238" spans="1:41" s="4" customFormat="1" ht="13.2" outlineLevel="1" x14ac:dyDescent="0.25">
      <c r="A238" s="16" t="s">
        <v>82</v>
      </c>
      <c r="B238" s="186"/>
      <c r="C238" s="187"/>
      <c r="D238" s="30">
        <f t="shared" si="9"/>
        <v>18</v>
      </c>
      <c r="E238" s="21"/>
      <c r="F238" s="189" t="s">
        <v>948</v>
      </c>
      <c r="G238" s="29" t="s">
        <v>86</v>
      </c>
      <c r="H238" s="190" t="s">
        <v>87</v>
      </c>
      <c r="I238" s="190" t="s">
        <v>628</v>
      </c>
      <c r="J238" s="191" t="s">
        <v>691</v>
      </c>
      <c r="K238" s="192" t="s">
        <v>979</v>
      </c>
      <c r="L238" s="189" t="s">
        <v>950</v>
      </c>
      <c r="M238" s="193" t="s">
        <v>951</v>
      </c>
      <c r="N238" s="13" t="s">
        <v>980</v>
      </c>
      <c r="O238" s="194" t="s">
        <v>93</v>
      </c>
      <c r="P238" s="31" t="s">
        <v>94</v>
      </c>
      <c r="Q238" s="196" t="s">
        <v>94</v>
      </c>
      <c r="R238" s="31" t="s">
        <v>94</v>
      </c>
      <c r="S238" s="196" t="s">
        <v>94</v>
      </c>
      <c r="T238" s="31" t="s">
        <v>94</v>
      </c>
      <c r="U238" s="196" t="s">
        <v>94</v>
      </c>
      <c r="V238" s="32" t="s">
        <v>94</v>
      </c>
      <c r="W238" s="189" t="s">
        <v>988</v>
      </c>
      <c r="X238" s="187" t="s">
        <v>981</v>
      </c>
      <c r="Y238" s="197"/>
      <c r="Z238" s="187" t="s">
        <v>989</v>
      </c>
      <c r="AA238" s="186" t="s">
        <v>95</v>
      </c>
      <c r="AB238" s="187"/>
      <c r="AC238" s="16"/>
      <c r="AD238" s="197"/>
      <c r="AE238" s="187">
        <v>37</v>
      </c>
      <c r="AF238" s="189"/>
      <c r="AG238" s="29"/>
      <c r="AH238" s="197"/>
      <c r="AI238" s="198" t="s">
        <v>678</v>
      </c>
      <c r="AJ238" s="187"/>
      <c r="AK238" s="16"/>
      <c r="AL238" s="16"/>
      <c r="AN238" s="4">
        <v>1</v>
      </c>
      <c r="AO238" s="4" t="s">
        <v>176</v>
      </c>
    </row>
    <row r="239" spans="1:41" s="4" customFormat="1" ht="13.2" outlineLevel="1" x14ac:dyDescent="0.25">
      <c r="A239" s="16" t="s">
        <v>82</v>
      </c>
      <c r="B239" s="186"/>
      <c r="C239" s="187"/>
      <c r="D239" s="30">
        <f t="shared" si="9"/>
        <v>19</v>
      </c>
      <c r="E239" s="21"/>
      <c r="F239" s="189" t="s">
        <v>948</v>
      </c>
      <c r="G239" s="29" t="s">
        <v>86</v>
      </c>
      <c r="H239" s="190" t="s">
        <v>87</v>
      </c>
      <c r="I239" s="190" t="s">
        <v>628</v>
      </c>
      <c r="J239" s="191" t="s">
        <v>693</v>
      </c>
      <c r="K239" s="192" t="s">
        <v>979</v>
      </c>
      <c r="L239" s="189" t="s">
        <v>950</v>
      </c>
      <c r="M239" s="193" t="s">
        <v>951</v>
      </c>
      <c r="N239" s="13" t="s">
        <v>980</v>
      </c>
      <c r="O239" s="194" t="s">
        <v>93</v>
      </c>
      <c r="P239" s="31" t="s">
        <v>94</v>
      </c>
      <c r="Q239" s="196" t="s">
        <v>94</v>
      </c>
      <c r="R239" s="31" t="s">
        <v>94</v>
      </c>
      <c r="S239" s="196" t="s">
        <v>94</v>
      </c>
      <c r="T239" s="31" t="s">
        <v>94</v>
      </c>
      <c r="U239" s="196" t="s">
        <v>94</v>
      </c>
      <c r="V239" s="32" t="s">
        <v>94</v>
      </c>
      <c r="W239" s="189" t="s">
        <v>812</v>
      </c>
      <c r="X239" s="187" t="s">
        <v>981</v>
      </c>
      <c r="Y239" s="197"/>
      <c r="Z239" s="187" t="s">
        <v>990</v>
      </c>
      <c r="AA239" s="186" t="s">
        <v>95</v>
      </c>
      <c r="AB239" s="187"/>
      <c r="AC239" s="16"/>
      <c r="AD239" s="197"/>
      <c r="AE239" s="187">
        <v>38</v>
      </c>
      <c r="AF239" s="189"/>
      <c r="AG239" s="29"/>
      <c r="AH239" s="197"/>
      <c r="AI239" s="198" t="s">
        <v>678</v>
      </c>
      <c r="AJ239" s="187"/>
      <c r="AK239" s="16"/>
      <c r="AL239" s="16"/>
      <c r="AN239" s="4">
        <v>1</v>
      </c>
      <c r="AO239" s="4" t="s">
        <v>176</v>
      </c>
    </row>
    <row r="240" spans="1:41" s="4" customFormat="1" ht="13.2" outlineLevel="1" x14ac:dyDescent="0.25">
      <c r="A240" s="16" t="s">
        <v>82</v>
      </c>
      <c r="B240" s="186"/>
      <c r="C240" s="187"/>
      <c r="D240" s="30">
        <f t="shared" si="9"/>
        <v>20</v>
      </c>
      <c r="E240" s="21"/>
      <c r="F240" s="189" t="s">
        <v>948</v>
      </c>
      <c r="G240" s="29" t="s">
        <v>86</v>
      </c>
      <c r="H240" s="190" t="s">
        <v>87</v>
      </c>
      <c r="I240" s="190" t="s">
        <v>628</v>
      </c>
      <c r="J240" s="191" t="s">
        <v>697</v>
      </c>
      <c r="K240" s="192" t="s">
        <v>979</v>
      </c>
      <c r="L240" s="189" t="s">
        <v>950</v>
      </c>
      <c r="M240" s="193" t="s">
        <v>951</v>
      </c>
      <c r="N240" s="13" t="s">
        <v>980</v>
      </c>
      <c r="O240" s="194" t="s">
        <v>93</v>
      </c>
      <c r="P240" s="31" t="s">
        <v>94</v>
      </c>
      <c r="Q240" s="196" t="s">
        <v>94</v>
      </c>
      <c r="R240" s="31" t="s">
        <v>94</v>
      </c>
      <c r="S240" s="196" t="s">
        <v>94</v>
      </c>
      <c r="T240" s="31" t="s">
        <v>94</v>
      </c>
      <c r="U240" s="196" t="s">
        <v>94</v>
      </c>
      <c r="V240" s="32" t="s">
        <v>94</v>
      </c>
      <c r="W240" s="189" t="s">
        <v>991</v>
      </c>
      <c r="X240" s="187" t="s">
        <v>981</v>
      </c>
      <c r="Y240" s="197"/>
      <c r="Z240" s="187" t="s">
        <v>992</v>
      </c>
      <c r="AA240" s="186" t="s">
        <v>95</v>
      </c>
      <c r="AB240" s="187"/>
      <c r="AC240" s="16"/>
      <c r="AD240" s="197"/>
      <c r="AE240" s="187">
        <v>39</v>
      </c>
      <c r="AF240" s="189"/>
      <c r="AG240" s="29"/>
      <c r="AH240" s="197"/>
      <c r="AI240" s="198" t="s">
        <v>678</v>
      </c>
      <c r="AJ240" s="187"/>
      <c r="AK240" s="16"/>
      <c r="AL240" s="16"/>
      <c r="AN240" s="4">
        <v>1</v>
      </c>
      <c r="AO240" s="4" t="s">
        <v>176</v>
      </c>
    </row>
    <row r="241" spans="1:41" s="4" customFormat="1" ht="13.2" outlineLevel="1" x14ac:dyDescent="0.25">
      <c r="A241" s="16" t="s">
        <v>82</v>
      </c>
      <c r="B241" s="186"/>
      <c r="C241" s="187"/>
      <c r="D241" s="30">
        <f>D240+1</f>
        <v>21</v>
      </c>
      <c r="E241" s="21"/>
      <c r="F241" s="189" t="s">
        <v>201</v>
      </c>
      <c r="G241" s="29" t="s">
        <v>86</v>
      </c>
      <c r="H241" s="190" t="s">
        <v>87</v>
      </c>
      <c r="I241" s="190" t="s">
        <v>628</v>
      </c>
      <c r="J241" s="191" t="s">
        <v>771</v>
      </c>
      <c r="K241" s="192" t="s">
        <v>993</v>
      </c>
      <c r="L241" s="189" t="s">
        <v>203</v>
      </c>
      <c r="M241" s="193" t="s">
        <v>204</v>
      </c>
      <c r="N241" s="13" t="s">
        <v>994</v>
      </c>
      <c r="O241" s="194" t="s">
        <v>93</v>
      </c>
      <c r="P241" s="31" t="s">
        <v>94</v>
      </c>
      <c r="Q241" s="196" t="s">
        <v>94</v>
      </c>
      <c r="R241" s="31" t="s">
        <v>94</v>
      </c>
      <c r="S241" s="196" t="s">
        <v>94</v>
      </c>
      <c r="T241" s="31" t="s">
        <v>94</v>
      </c>
      <c r="U241" s="196" t="s">
        <v>94</v>
      </c>
      <c r="V241" s="32" t="s">
        <v>94</v>
      </c>
      <c r="W241" s="189" t="s">
        <v>995</v>
      </c>
      <c r="X241" s="187" t="s">
        <v>981</v>
      </c>
      <c r="Y241" s="197"/>
      <c r="Z241" s="187" t="s">
        <v>996</v>
      </c>
      <c r="AA241" s="186" t="s">
        <v>95</v>
      </c>
      <c r="AB241" s="187"/>
      <c r="AC241" s="16"/>
      <c r="AD241" s="197"/>
      <c r="AE241" s="187">
        <v>40</v>
      </c>
      <c r="AF241" s="189"/>
      <c r="AG241" s="29"/>
      <c r="AH241" s="197"/>
      <c r="AI241" s="198"/>
      <c r="AJ241" s="187"/>
      <c r="AK241" s="16"/>
      <c r="AL241" s="16"/>
      <c r="AN241" s="4">
        <v>1</v>
      </c>
      <c r="AO241" s="4" t="s">
        <v>176</v>
      </c>
    </row>
    <row r="242" spans="1:41" s="4" customFormat="1" ht="13.2" outlineLevel="1" x14ac:dyDescent="0.25">
      <c r="A242" s="16" t="s">
        <v>82</v>
      </c>
      <c r="B242" s="186"/>
      <c r="C242" s="187"/>
      <c r="D242" s="30">
        <f t="shared" si="9"/>
        <v>22</v>
      </c>
      <c r="E242" s="21"/>
      <c r="F242" s="189" t="s">
        <v>201</v>
      </c>
      <c r="G242" s="29" t="s">
        <v>86</v>
      </c>
      <c r="H242" s="190" t="s">
        <v>87</v>
      </c>
      <c r="I242" s="190" t="s">
        <v>628</v>
      </c>
      <c r="J242" s="191" t="s">
        <v>771</v>
      </c>
      <c r="K242" s="192" t="s">
        <v>997</v>
      </c>
      <c r="L242" s="189" t="s">
        <v>203</v>
      </c>
      <c r="M242" s="193" t="s">
        <v>204</v>
      </c>
      <c r="N242" s="13" t="s">
        <v>998</v>
      </c>
      <c r="O242" s="194" t="s">
        <v>93</v>
      </c>
      <c r="P242" s="31" t="s">
        <v>94</v>
      </c>
      <c r="Q242" s="196" t="s">
        <v>94</v>
      </c>
      <c r="R242" s="31" t="s">
        <v>94</v>
      </c>
      <c r="S242" s="196" t="s">
        <v>94</v>
      </c>
      <c r="T242" s="31" t="s">
        <v>94</v>
      </c>
      <c r="U242" s="196" t="s">
        <v>94</v>
      </c>
      <c r="V242" s="32" t="s">
        <v>94</v>
      </c>
      <c r="W242" s="189" t="s">
        <v>995</v>
      </c>
      <c r="X242" s="187" t="s">
        <v>999</v>
      </c>
      <c r="Y242" s="197"/>
      <c r="Z242" s="187" t="s">
        <v>1000</v>
      </c>
      <c r="AA242" s="186" t="s">
        <v>95</v>
      </c>
      <c r="AB242" s="187"/>
      <c r="AC242" s="16"/>
      <c r="AD242" s="197"/>
      <c r="AE242" s="187" t="s">
        <v>1001</v>
      </c>
      <c r="AF242" s="189"/>
      <c r="AG242" s="29"/>
      <c r="AH242" s="197"/>
      <c r="AI242" s="198"/>
      <c r="AJ242" s="187"/>
      <c r="AK242" s="16"/>
      <c r="AL242" s="16"/>
      <c r="AN242" s="4">
        <v>1</v>
      </c>
      <c r="AO242" s="4" t="s">
        <v>176</v>
      </c>
    </row>
    <row r="243" spans="1:41" s="4" customFormat="1" ht="13.2" outlineLevel="1" x14ac:dyDescent="0.25">
      <c r="A243" s="16" t="s">
        <v>82</v>
      </c>
      <c r="B243" s="186"/>
      <c r="C243" s="187"/>
      <c r="D243" s="30">
        <f>D241+1</f>
        <v>22</v>
      </c>
      <c r="E243" s="21"/>
      <c r="F243" s="189" t="s">
        <v>209</v>
      </c>
      <c r="G243" s="29" t="s">
        <v>86</v>
      </c>
      <c r="H243" s="190" t="s">
        <v>87</v>
      </c>
      <c r="I243" s="190" t="s">
        <v>628</v>
      </c>
      <c r="J243" s="191" t="s">
        <v>771</v>
      </c>
      <c r="K243" s="192" t="s">
        <v>2222</v>
      </c>
      <c r="L243" s="189" t="s">
        <v>210</v>
      </c>
      <c r="M243" s="193" t="s">
        <v>204</v>
      </c>
      <c r="N243" s="13" t="s">
        <v>2223</v>
      </c>
      <c r="O243" s="194" t="s">
        <v>93</v>
      </c>
      <c r="P243" s="31" t="s">
        <v>94</v>
      </c>
      <c r="Q243" s="196" t="s">
        <v>94</v>
      </c>
      <c r="R243" s="31" t="s">
        <v>94</v>
      </c>
      <c r="S243" s="196" t="s">
        <v>94</v>
      </c>
      <c r="T243" s="31" t="s">
        <v>94</v>
      </c>
      <c r="U243" s="196" t="s">
        <v>94</v>
      </c>
      <c r="V243" s="32" t="s">
        <v>94</v>
      </c>
      <c r="W243" s="189" t="s">
        <v>995</v>
      </c>
      <c r="X243" s="187" t="s">
        <v>1389</v>
      </c>
      <c r="Y243" s="197"/>
      <c r="Z243" s="187" t="s">
        <v>1005</v>
      </c>
      <c r="AA243" s="186" t="s">
        <v>95</v>
      </c>
      <c r="AB243" s="187"/>
      <c r="AC243" s="16"/>
      <c r="AD243" s="197"/>
      <c r="AE243" s="187">
        <v>43</v>
      </c>
      <c r="AF243" s="189"/>
      <c r="AG243" s="29"/>
      <c r="AH243" s="197"/>
      <c r="AI243" s="198"/>
      <c r="AJ243" s="187"/>
      <c r="AK243" s="16"/>
      <c r="AL243" s="16"/>
      <c r="AN243" s="4">
        <v>1</v>
      </c>
      <c r="AO243" s="4" t="s">
        <v>176</v>
      </c>
    </row>
    <row r="244" spans="1:41" s="4" customFormat="1" ht="13.2" outlineLevel="1" x14ac:dyDescent="0.25">
      <c r="A244" s="16" t="s">
        <v>82</v>
      </c>
      <c r="B244" s="186"/>
      <c r="C244" s="187"/>
      <c r="D244" s="30">
        <f>D242+1</f>
        <v>23</v>
      </c>
      <c r="E244" s="21"/>
      <c r="F244" s="189" t="s">
        <v>209</v>
      </c>
      <c r="G244" s="29" t="s">
        <v>86</v>
      </c>
      <c r="H244" s="190" t="s">
        <v>87</v>
      </c>
      <c r="I244" s="190" t="s">
        <v>628</v>
      </c>
      <c r="J244" s="191" t="s">
        <v>771</v>
      </c>
      <c r="K244" s="192" t="s">
        <v>1002</v>
      </c>
      <c r="L244" s="189" t="s">
        <v>210</v>
      </c>
      <c r="M244" s="193" t="s">
        <v>204</v>
      </c>
      <c r="N244" s="13" t="s">
        <v>1003</v>
      </c>
      <c r="O244" s="194" t="s">
        <v>93</v>
      </c>
      <c r="P244" s="31" t="s">
        <v>94</v>
      </c>
      <c r="Q244" s="196" t="s">
        <v>94</v>
      </c>
      <c r="R244" s="31" t="s">
        <v>94</v>
      </c>
      <c r="S244" s="196" t="s">
        <v>94</v>
      </c>
      <c r="T244" s="31" t="s">
        <v>94</v>
      </c>
      <c r="U244" s="196" t="s">
        <v>94</v>
      </c>
      <c r="V244" s="32" t="s">
        <v>94</v>
      </c>
      <c r="W244" s="189" t="s">
        <v>995</v>
      </c>
      <c r="X244" s="187" t="s">
        <v>1004</v>
      </c>
      <c r="Y244" s="197"/>
      <c r="Z244" s="187" t="s">
        <v>1005</v>
      </c>
      <c r="AA244" s="186" t="s">
        <v>95</v>
      </c>
      <c r="AB244" s="187"/>
      <c r="AC244" s="16"/>
      <c r="AD244" s="197"/>
      <c r="AE244" s="187">
        <v>43</v>
      </c>
      <c r="AF244" s="189"/>
      <c r="AG244" s="29"/>
      <c r="AH244" s="197"/>
      <c r="AI244" s="198"/>
      <c r="AJ244" s="187"/>
      <c r="AK244" s="16"/>
      <c r="AL244" s="16"/>
      <c r="AN244" s="4">
        <v>1</v>
      </c>
      <c r="AO244" s="4" t="s">
        <v>176</v>
      </c>
    </row>
    <row r="245" spans="1:41" s="4" customFormat="1" ht="13.2" outlineLevel="1" x14ac:dyDescent="0.25">
      <c r="A245" s="16" t="s">
        <v>82</v>
      </c>
      <c r="B245" s="186"/>
      <c r="C245" s="187"/>
      <c r="D245" s="30">
        <f t="shared" si="9"/>
        <v>24</v>
      </c>
      <c r="E245" s="21"/>
      <c r="F245" s="189" t="s">
        <v>209</v>
      </c>
      <c r="G245" s="29" t="s">
        <v>86</v>
      </c>
      <c r="H245" s="190" t="s">
        <v>87</v>
      </c>
      <c r="I245" s="190" t="s">
        <v>628</v>
      </c>
      <c r="J245" s="191" t="s">
        <v>771</v>
      </c>
      <c r="K245" s="192" t="s">
        <v>1006</v>
      </c>
      <c r="L245" s="189" t="s">
        <v>210</v>
      </c>
      <c r="M245" s="193" t="s">
        <v>204</v>
      </c>
      <c r="N245" s="13" t="s">
        <v>1007</v>
      </c>
      <c r="O245" s="194" t="s">
        <v>93</v>
      </c>
      <c r="P245" s="31" t="s">
        <v>94</v>
      </c>
      <c r="Q245" s="196" t="s">
        <v>94</v>
      </c>
      <c r="R245" s="31" t="s">
        <v>94</v>
      </c>
      <c r="S245" s="196" t="s">
        <v>94</v>
      </c>
      <c r="T245" s="31" t="s">
        <v>94</v>
      </c>
      <c r="U245" s="196" t="s">
        <v>94</v>
      </c>
      <c r="V245" s="32" t="s">
        <v>94</v>
      </c>
      <c r="W245" s="189" t="s">
        <v>995</v>
      </c>
      <c r="X245" s="187" t="s">
        <v>1008</v>
      </c>
      <c r="Y245" s="197"/>
      <c r="Z245" s="187" t="s">
        <v>717</v>
      </c>
      <c r="AA245" s="186" t="s">
        <v>95</v>
      </c>
      <c r="AB245" s="187"/>
      <c r="AC245" s="16"/>
      <c r="AD245" s="197"/>
      <c r="AE245" s="187"/>
      <c r="AF245" s="189"/>
      <c r="AG245" s="29"/>
      <c r="AH245" s="197"/>
      <c r="AI245" s="198"/>
      <c r="AJ245" s="187" t="s">
        <v>1009</v>
      </c>
      <c r="AK245" s="16"/>
      <c r="AL245" s="16"/>
      <c r="AN245" s="4">
        <v>1</v>
      </c>
      <c r="AO245" s="4" t="s">
        <v>176</v>
      </c>
    </row>
    <row r="246" spans="1:41" s="4" customFormat="1" ht="13.2" outlineLevel="1" x14ac:dyDescent="0.25">
      <c r="A246" s="16" t="s">
        <v>82</v>
      </c>
      <c r="B246" s="186"/>
      <c r="C246" s="187"/>
      <c r="D246" s="30">
        <f t="shared" si="9"/>
        <v>25</v>
      </c>
      <c r="E246" s="21"/>
      <c r="F246" s="189" t="s">
        <v>209</v>
      </c>
      <c r="G246" s="29" t="s">
        <v>86</v>
      </c>
      <c r="H246" s="190" t="s">
        <v>87</v>
      </c>
      <c r="I246" s="190" t="s">
        <v>628</v>
      </c>
      <c r="J246" s="191" t="s">
        <v>771</v>
      </c>
      <c r="K246" s="192" t="s">
        <v>1010</v>
      </c>
      <c r="L246" s="189" t="s">
        <v>210</v>
      </c>
      <c r="M246" s="193" t="s">
        <v>204</v>
      </c>
      <c r="N246" s="13" t="s">
        <v>1011</v>
      </c>
      <c r="O246" s="194" t="s">
        <v>93</v>
      </c>
      <c r="P246" s="31" t="s">
        <v>94</v>
      </c>
      <c r="Q246" s="196" t="s">
        <v>94</v>
      </c>
      <c r="R246" s="31" t="s">
        <v>94</v>
      </c>
      <c r="S246" s="196" t="s">
        <v>94</v>
      </c>
      <c r="T246" s="31" t="s">
        <v>94</v>
      </c>
      <c r="U246" s="196" t="s">
        <v>94</v>
      </c>
      <c r="V246" s="32" t="s">
        <v>94</v>
      </c>
      <c r="W246" s="189" t="s">
        <v>995</v>
      </c>
      <c r="X246" s="187" t="s">
        <v>1012</v>
      </c>
      <c r="Y246" s="197"/>
      <c r="Z246" s="187" t="s">
        <v>1013</v>
      </c>
      <c r="AA246" s="186" t="s">
        <v>95</v>
      </c>
      <c r="AB246" s="187"/>
      <c r="AC246" s="16"/>
      <c r="AD246" s="197"/>
      <c r="AE246" s="187"/>
      <c r="AF246" s="189"/>
      <c r="AG246" s="29"/>
      <c r="AH246" s="197"/>
      <c r="AI246" s="198"/>
      <c r="AJ246" s="187" t="s">
        <v>1009</v>
      </c>
      <c r="AK246" s="16"/>
      <c r="AL246" s="16"/>
      <c r="AN246" s="4">
        <v>1</v>
      </c>
      <c r="AO246" s="4" t="s">
        <v>176</v>
      </c>
    </row>
    <row r="247" spans="1:41" s="4" customFormat="1" ht="13.2" outlineLevel="1" x14ac:dyDescent="0.25">
      <c r="A247" s="16" t="s">
        <v>82</v>
      </c>
      <c r="B247" s="186"/>
      <c r="C247" s="187"/>
      <c r="D247" s="30">
        <f t="shared" si="9"/>
        <v>26</v>
      </c>
      <c r="E247" s="21"/>
      <c r="F247" s="189" t="s">
        <v>209</v>
      </c>
      <c r="G247" s="29" t="s">
        <v>86</v>
      </c>
      <c r="H247" s="190" t="s">
        <v>87</v>
      </c>
      <c r="I247" s="190" t="s">
        <v>628</v>
      </c>
      <c r="J247" s="191" t="s">
        <v>771</v>
      </c>
      <c r="K247" s="192" t="s">
        <v>2224</v>
      </c>
      <c r="L247" s="189" t="s">
        <v>210</v>
      </c>
      <c r="M247" s="193" t="s">
        <v>204</v>
      </c>
      <c r="N247" s="13" t="s">
        <v>1014</v>
      </c>
      <c r="O247" s="194" t="s">
        <v>93</v>
      </c>
      <c r="P247" s="31" t="s">
        <v>94</v>
      </c>
      <c r="Q247" s="196" t="s">
        <v>94</v>
      </c>
      <c r="R247" s="31" t="s">
        <v>94</v>
      </c>
      <c r="S247" s="196" t="s">
        <v>94</v>
      </c>
      <c r="T247" s="31" t="s">
        <v>94</v>
      </c>
      <c r="U247" s="196" t="s">
        <v>94</v>
      </c>
      <c r="V247" s="32" t="s">
        <v>94</v>
      </c>
      <c r="W247" s="189" t="s">
        <v>995</v>
      </c>
      <c r="X247" s="187" t="s">
        <v>1015</v>
      </c>
      <c r="Y247" s="197"/>
      <c r="Z247" s="187"/>
      <c r="AA247" s="186" t="s">
        <v>95</v>
      </c>
      <c r="AB247" s="187"/>
      <c r="AC247" s="16"/>
      <c r="AD247" s="197"/>
      <c r="AE247" s="187"/>
      <c r="AF247" s="189"/>
      <c r="AG247" s="29"/>
      <c r="AH247" s="197"/>
      <c r="AI247" s="198"/>
      <c r="AJ247" s="187" t="s">
        <v>1009</v>
      </c>
      <c r="AK247" s="16"/>
      <c r="AL247" s="16"/>
      <c r="AN247" s="4">
        <v>1</v>
      </c>
      <c r="AO247" s="4" t="s">
        <v>176</v>
      </c>
    </row>
    <row r="248" spans="1:41" s="4" customFormat="1" ht="13.2" outlineLevel="1" x14ac:dyDescent="0.25">
      <c r="A248" s="16" t="s">
        <v>82</v>
      </c>
      <c r="B248" s="186"/>
      <c r="C248" s="187"/>
      <c r="D248" s="30">
        <f t="shared" si="9"/>
        <v>27</v>
      </c>
      <c r="E248" s="21"/>
      <c r="F248" s="189" t="s">
        <v>209</v>
      </c>
      <c r="G248" s="29" t="s">
        <v>86</v>
      </c>
      <c r="H248" s="190" t="s">
        <v>87</v>
      </c>
      <c r="I248" s="190" t="s">
        <v>628</v>
      </c>
      <c r="J248" s="191" t="s">
        <v>771</v>
      </c>
      <c r="K248" s="192" t="s">
        <v>1016</v>
      </c>
      <c r="L248" s="189" t="s">
        <v>210</v>
      </c>
      <c r="M248" s="193" t="s">
        <v>204</v>
      </c>
      <c r="N248" s="13" t="s">
        <v>1017</v>
      </c>
      <c r="O248" s="194" t="s">
        <v>93</v>
      </c>
      <c r="P248" s="31" t="s">
        <v>94</v>
      </c>
      <c r="Q248" s="196" t="s">
        <v>94</v>
      </c>
      <c r="R248" s="31" t="s">
        <v>94</v>
      </c>
      <c r="S248" s="196" t="s">
        <v>94</v>
      </c>
      <c r="T248" s="31" t="s">
        <v>94</v>
      </c>
      <c r="U248" s="196" t="s">
        <v>94</v>
      </c>
      <c r="V248" s="32" t="s">
        <v>94</v>
      </c>
      <c r="W248" s="189" t="s">
        <v>995</v>
      </c>
      <c r="X248" s="187" t="s">
        <v>1018</v>
      </c>
      <c r="Y248" s="197"/>
      <c r="Z248" s="187" t="s">
        <v>717</v>
      </c>
      <c r="AA248" s="186" t="s">
        <v>95</v>
      </c>
      <c r="AB248" s="187"/>
      <c r="AC248" s="16"/>
      <c r="AD248" s="197"/>
      <c r="AE248" s="187"/>
      <c r="AF248" s="189"/>
      <c r="AG248" s="29"/>
      <c r="AH248" s="197"/>
      <c r="AI248" s="198"/>
      <c r="AJ248" s="187" t="s">
        <v>1009</v>
      </c>
      <c r="AK248" s="16"/>
      <c r="AL248" s="16"/>
      <c r="AN248" s="4">
        <v>1</v>
      </c>
      <c r="AO248" s="4" t="s">
        <v>176</v>
      </c>
    </row>
    <row r="249" spans="1:41" s="4" customFormat="1" ht="13.2" outlineLevel="1" x14ac:dyDescent="0.25">
      <c r="A249" s="16" t="s">
        <v>82</v>
      </c>
      <c r="B249" s="186"/>
      <c r="C249" s="187"/>
      <c r="D249" s="30">
        <f t="shared" si="9"/>
        <v>28</v>
      </c>
      <c r="E249" s="21"/>
      <c r="F249" s="189" t="s">
        <v>331</v>
      </c>
      <c r="G249" s="29" t="s">
        <v>86</v>
      </c>
      <c r="H249" s="190" t="s">
        <v>87</v>
      </c>
      <c r="I249" s="190" t="s">
        <v>628</v>
      </c>
      <c r="J249" s="191" t="s">
        <v>1019</v>
      </c>
      <c r="K249" s="192" t="s">
        <v>332</v>
      </c>
      <c r="L249" s="189" t="s">
        <v>220</v>
      </c>
      <c r="M249" s="193" t="s">
        <v>333</v>
      </c>
      <c r="N249" s="13" t="s">
        <v>334</v>
      </c>
      <c r="O249" s="194" t="s">
        <v>93</v>
      </c>
      <c r="P249" s="31" t="s">
        <v>94</v>
      </c>
      <c r="Q249" s="196" t="s">
        <v>94</v>
      </c>
      <c r="R249" s="31" t="s">
        <v>94</v>
      </c>
      <c r="S249" s="196" t="s">
        <v>94</v>
      </c>
      <c r="T249" s="31" t="s">
        <v>94</v>
      </c>
      <c r="U249" s="196" t="s">
        <v>94</v>
      </c>
      <c r="V249" s="32" t="s">
        <v>94</v>
      </c>
      <c r="W249" s="189" t="s">
        <v>1020</v>
      </c>
      <c r="X249" s="187" t="s">
        <v>981</v>
      </c>
      <c r="Y249" s="197"/>
      <c r="Z249" s="187" t="s">
        <v>1021</v>
      </c>
      <c r="AA249" s="186" t="s">
        <v>95</v>
      </c>
      <c r="AB249" s="187"/>
      <c r="AC249" s="16"/>
      <c r="AD249" s="197"/>
      <c r="AE249" s="187"/>
      <c r="AF249" s="189"/>
      <c r="AG249" s="29"/>
      <c r="AH249" s="197"/>
      <c r="AI249" s="198"/>
      <c r="AJ249" s="187"/>
      <c r="AK249" s="16"/>
      <c r="AL249" s="16"/>
      <c r="AN249" s="4">
        <v>1</v>
      </c>
      <c r="AO249" s="4" t="s">
        <v>176</v>
      </c>
    </row>
    <row r="250" spans="1:41" s="4" customFormat="1" ht="13.2" outlineLevel="1" x14ac:dyDescent="0.25">
      <c r="A250" s="16" t="s">
        <v>82</v>
      </c>
      <c r="B250" s="186"/>
      <c r="C250" s="187"/>
      <c r="D250" s="30">
        <f t="shared" si="9"/>
        <v>29</v>
      </c>
      <c r="E250" s="21"/>
      <c r="F250" s="189" t="s">
        <v>331</v>
      </c>
      <c r="G250" s="29" t="s">
        <v>86</v>
      </c>
      <c r="H250" s="190" t="s">
        <v>87</v>
      </c>
      <c r="I250" s="190" t="s">
        <v>628</v>
      </c>
      <c r="J250" s="191" t="s">
        <v>1019</v>
      </c>
      <c r="K250" s="192" t="s">
        <v>335</v>
      </c>
      <c r="L250" s="189" t="s">
        <v>220</v>
      </c>
      <c r="M250" s="193" t="s">
        <v>333</v>
      </c>
      <c r="N250" s="13" t="s">
        <v>336</v>
      </c>
      <c r="O250" s="194" t="s">
        <v>93</v>
      </c>
      <c r="P250" s="31" t="s">
        <v>94</v>
      </c>
      <c r="Q250" s="196" t="s">
        <v>94</v>
      </c>
      <c r="R250" s="31" t="s">
        <v>94</v>
      </c>
      <c r="S250" s="196" t="s">
        <v>94</v>
      </c>
      <c r="T250" s="31" t="s">
        <v>94</v>
      </c>
      <c r="U250" s="196" t="s">
        <v>94</v>
      </c>
      <c r="V250" s="32" t="s">
        <v>94</v>
      </c>
      <c r="W250" s="189" t="s">
        <v>1020</v>
      </c>
      <c r="X250" s="187" t="s">
        <v>999</v>
      </c>
      <c r="Y250" s="197"/>
      <c r="Z250" s="187" t="s">
        <v>1021</v>
      </c>
      <c r="AA250" s="186" t="s">
        <v>95</v>
      </c>
      <c r="AB250" s="187"/>
      <c r="AC250" s="16"/>
      <c r="AD250" s="197"/>
      <c r="AE250" s="187"/>
      <c r="AF250" s="189"/>
      <c r="AG250" s="29"/>
      <c r="AH250" s="197"/>
      <c r="AI250" s="198"/>
      <c r="AJ250" s="187"/>
      <c r="AK250" s="16"/>
      <c r="AL250" s="16"/>
      <c r="AN250" s="4">
        <v>1</v>
      </c>
      <c r="AO250" s="4" t="s">
        <v>176</v>
      </c>
    </row>
    <row r="251" spans="1:41" s="4" customFormat="1" ht="13.2" outlineLevel="1" x14ac:dyDescent="0.25">
      <c r="A251" s="16" t="s">
        <v>82</v>
      </c>
      <c r="B251" s="186"/>
      <c r="C251" s="187"/>
      <c r="D251" s="30">
        <f t="shared" si="9"/>
        <v>30</v>
      </c>
      <c r="E251" s="21"/>
      <c r="F251" s="189" t="s">
        <v>1022</v>
      </c>
      <c r="G251" s="29" t="s">
        <v>86</v>
      </c>
      <c r="H251" s="190" t="s">
        <v>87</v>
      </c>
      <c r="I251" s="190" t="s">
        <v>628</v>
      </c>
      <c r="J251" s="191" t="s">
        <v>1019</v>
      </c>
      <c r="K251" s="192" t="s">
        <v>1023</v>
      </c>
      <c r="L251" s="193" t="s">
        <v>90</v>
      </c>
      <c r="M251" s="193" t="s">
        <v>204</v>
      </c>
      <c r="N251" s="13" t="s">
        <v>1024</v>
      </c>
      <c r="O251" s="194" t="s">
        <v>93</v>
      </c>
      <c r="P251" s="31" t="s">
        <v>94</v>
      </c>
      <c r="Q251" s="196" t="s">
        <v>94</v>
      </c>
      <c r="R251" s="31" t="s">
        <v>94</v>
      </c>
      <c r="S251" s="196" t="s">
        <v>94</v>
      </c>
      <c r="T251" s="31" t="s">
        <v>94</v>
      </c>
      <c r="U251" s="196" t="s">
        <v>94</v>
      </c>
      <c r="V251" s="32" t="s">
        <v>94</v>
      </c>
      <c r="W251" s="189" t="s">
        <v>1020</v>
      </c>
      <c r="X251" s="187" t="s">
        <v>1018</v>
      </c>
      <c r="Y251" s="197"/>
      <c r="Z251" s="187" t="s">
        <v>1025</v>
      </c>
      <c r="AA251" s="186" t="s">
        <v>95</v>
      </c>
      <c r="AB251" s="187"/>
      <c r="AC251" s="16"/>
      <c r="AD251" s="197"/>
      <c r="AE251" s="187"/>
      <c r="AF251" s="189"/>
      <c r="AG251" s="29"/>
      <c r="AH251" s="197"/>
      <c r="AI251" s="198"/>
      <c r="AJ251" s="187"/>
      <c r="AK251" s="16"/>
      <c r="AL251" s="16"/>
      <c r="AN251" s="4">
        <v>1</v>
      </c>
      <c r="AO251" s="4" t="s">
        <v>176</v>
      </c>
    </row>
    <row r="252" spans="1:41" s="4" customFormat="1" ht="13.2" outlineLevel="1" x14ac:dyDescent="0.25">
      <c r="A252" s="16" t="s">
        <v>82</v>
      </c>
      <c r="B252" s="186"/>
      <c r="C252" s="187"/>
      <c r="D252" s="30">
        <f t="shared" si="9"/>
        <v>31</v>
      </c>
      <c r="E252" s="21"/>
      <c r="F252" s="189" t="s">
        <v>532</v>
      </c>
      <c r="G252" s="29" t="s">
        <v>86</v>
      </c>
      <c r="H252" s="190" t="s">
        <v>87</v>
      </c>
      <c r="I252" s="190" t="s">
        <v>628</v>
      </c>
      <c r="J252" s="191" t="s">
        <v>1019</v>
      </c>
      <c r="K252" s="192" t="s">
        <v>332</v>
      </c>
      <c r="L252" s="189" t="s">
        <v>533</v>
      </c>
      <c r="M252" s="193" t="s">
        <v>534</v>
      </c>
      <c r="N252" s="13" t="s">
        <v>1026</v>
      </c>
      <c r="O252" s="194" t="s">
        <v>93</v>
      </c>
      <c r="P252" s="31" t="s">
        <v>94</v>
      </c>
      <c r="Q252" s="196" t="s">
        <v>94</v>
      </c>
      <c r="R252" s="31" t="s">
        <v>94</v>
      </c>
      <c r="S252" s="196" t="s">
        <v>94</v>
      </c>
      <c r="T252" s="31" t="s">
        <v>94</v>
      </c>
      <c r="U252" s="196" t="s">
        <v>94</v>
      </c>
      <c r="V252" s="32" t="s">
        <v>94</v>
      </c>
      <c r="W252" s="189" t="s">
        <v>1020</v>
      </c>
      <c r="X252" s="187" t="s">
        <v>1004</v>
      </c>
      <c r="Y252" s="197"/>
      <c r="Z252" s="187" t="s">
        <v>1021</v>
      </c>
      <c r="AA252" s="186" t="s">
        <v>95</v>
      </c>
      <c r="AB252" s="187"/>
      <c r="AC252" s="16"/>
      <c r="AD252" s="197"/>
      <c r="AE252" s="187"/>
      <c r="AF252" s="189"/>
      <c r="AG252" s="29"/>
      <c r="AH252" s="197"/>
      <c r="AI252" s="198"/>
      <c r="AJ252" s="187"/>
      <c r="AK252" s="16"/>
      <c r="AL252" s="16"/>
      <c r="AN252" s="4">
        <v>1</v>
      </c>
      <c r="AO252" s="4" t="s">
        <v>176</v>
      </c>
    </row>
    <row r="253" spans="1:41" s="4" customFormat="1" ht="13.2" outlineLevel="1" x14ac:dyDescent="0.25">
      <c r="A253" s="16" t="s">
        <v>82</v>
      </c>
      <c r="B253" s="186"/>
      <c r="C253" s="187"/>
      <c r="D253" s="30">
        <f t="shared" si="9"/>
        <v>32</v>
      </c>
      <c r="E253" s="21"/>
      <c r="F253" s="189" t="s">
        <v>532</v>
      </c>
      <c r="G253" s="29" t="s">
        <v>86</v>
      </c>
      <c r="H253" s="190" t="s">
        <v>87</v>
      </c>
      <c r="I253" s="190" t="s">
        <v>628</v>
      </c>
      <c r="J253" s="191" t="s">
        <v>1019</v>
      </c>
      <c r="K253" s="192" t="s">
        <v>335</v>
      </c>
      <c r="L253" s="189" t="s">
        <v>533</v>
      </c>
      <c r="M253" s="193" t="s">
        <v>534</v>
      </c>
      <c r="N253" s="13" t="s">
        <v>535</v>
      </c>
      <c r="O253" s="194" t="s">
        <v>93</v>
      </c>
      <c r="P253" s="31" t="s">
        <v>94</v>
      </c>
      <c r="Q253" s="196" t="s">
        <v>94</v>
      </c>
      <c r="R253" s="31" t="s">
        <v>94</v>
      </c>
      <c r="S253" s="196" t="s">
        <v>94</v>
      </c>
      <c r="T253" s="31" t="s">
        <v>94</v>
      </c>
      <c r="U253" s="196" t="s">
        <v>94</v>
      </c>
      <c r="V253" s="32" t="s">
        <v>94</v>
      </c>
      <c r="W253" s="189" t="s">
        <v>1020</v>
      </c>
      <c r="X253" s="187" t="s">
        <v>1008</v>
      </c>
      <c r="Y253" s="197"/>
      <c r="Z253" s="187" t="s">
        <v>1021</v>
      </c>
      <c r="AA253" s="186" t="s">
        <v>95</v>
      </c>
      <c r="AB253" s="187"/>
      <c r="AC253" s="16"/>
      <c r="AD253" s="197"/>
      <c r="AE253" s="187"/>
      <c r="AF253" s="189"/>
      <c r="AG253" s="29"/>
      <c r="AH253" s="197"/>
      <c r="AI253" s="198"/>
      <c r="AJ253" s="187"/>
      <c r="AK253" s="16"/>
      <c r="AL253" s="16"/>
      <c r="AN253" s="4">
        <v>1</v>
      </c>
      <c r="AO253" s="4" t="s">
        <v>176</v>
      </c>
    </row>
    <row r="254" spans="1:41" s="4" customFormat="1" ht="13.2" outlineLevel="1" x14ac:dyDescent="0.25">
      <c r="A254" s="16" t="s">
        <v>82</v>
      </c>
      <c r="B254" s="186"/>
      <c r="C254" s="187"/>
      <c r="D254" s="30">
        <f t="shared" si="9"/>
        <v>33</v>
      </c>
      <c r="E254" s="21"/>
      <c r="F254" s="189" t="s">
        <v>209</v>
      </c>
      <c r="G254" s="29" t="s">
        <v>86</v>
      </c>
      <c r="H254" s="190" t="s">
        <v>87</v>
      </c>
      <c r="I254" s="190" t="s">
        <v>628</v>
      </c>
      <c r="J254" s="191" t="s">
        <v>825</v>
      </c>
      <c r="K254" s="192" t="s">
        <v>825</v>
      </c>
      <c r="L254" s="189" t="s">
        <v>210</v>
      </c>
      <c r="M254" s="193" t="s">
        <v>204</v>
      </c>
      <c r="N254" s="13" t="s">
        <v>1027</v>
      </c>
      <c r="O254" s="194" t="s">
        <v>93</v>
      </c>
      <c r="P254" s="31" t="s">
        <v>94</v>
      </c>
      <c r="Q254" s="196" t="s">
        <v>94</v>
      </c>
      <c r="R254" s="31" t="s">
        <v>94</v>
      </c>
      <c r="S254" s="196" t="s">
        <v>94</v>
      </c>
      <c r="T254" s="31" t="s">
        <v>94</v>
      </c>
      <c r="U254" s="196" t="s">
        <v>94</v>
      </c>
      <c r="V254" s="32" t="s">
        <v>94</v>
      </c>
      <c r="W254" s="189" t="s">
        <v>1028</v>
      </c>
      <c r="X254" s="187" t="s">
        <v>981</v>
      </c>
      <c r="Y254" s="197"/>
      <c r="Z254" s="187" t="s">
        <v>1029</v>
      </c>
      <c r="AA254" s="186" t="s">
        <v>95</v>
      </c>
      <c r="AB254" s="187"/>
      <c r="AC254" s="16"/>
      <c r="AD254" s="197"/>
      <c r="AE254" s="187" t="s">
        <v>1030</v>
      </c>
      <c r="AF254" s="189"/>
      <c r="AG254" s="29"/>
      <c r="AH254" s="197"/>
      <c r="AI254" s="198"/>
      <c r="AJ254" s="187"/>
      <c r="AK254" s="16"/>
      <c r="AL254" s="16"/>
      <c r="AN254" s="4">
        <v>1</v>
      </c>
      <c r="AO254" s="4" t="s">
        <v>176</v>
      </c>
    </row>
    <row r="255" spans="1:41" s="4" customFormat="1" ht="13.2" outlineLevel="1" x14ac:dyDescent="0.25">
      <c r="A255" s="16" t="s">
        <v>82</v>
      </c>
      <c r="B255" s="186"/>
      <c r="C255" s="187"/>
      <c r="D255" s="30">
        <f t="shared" si="9"/>
        <v>34</v>
      </c>
      <c r="E255" s="21"/>
      <c r="F255" s="189" t="s">
        <v>541</v>
      </c>
      <c r="G255" s="29" t="s">
        <v>86</v>
      </c>
      <c r="H255" s="190" t="s">
        <v>87</v>
      </c>
      <c r="I255" s="190" t="s">
        <v>628</v>
      </c>
      <c r="J255" s="191" t="s">
        <v>88</v>
      </c>
      <c r="K255" s="192" t="s">
        <v>1031</v>
      </c>
      <c r="L255" s="189" t="s">
        <v>210</v>
      </c>
      <c r="M255" s="193" t="s">
        <v>204</v>
      </c>
      <c r="N255" s="13" t="s">
        <v>1031</v>
      </c>
      <c r="O255" s="194" t="s">
        <v>93</v>
      </c>
      <c r="P255" s="31" t="s">
        <v>94</v>
      </c>
      <c r="Q255" s="196" t="s">
        <v>94</v>
      </c>
      <c r="R255" s="31" t="s">
        <v>94</v>
      </c>
      <c r="S255" s="196" t="s">
        <v>94</v>
      </c>
      <c r="T255" s="31" t="s">
        <v>94</v>
      </c>
      <c r="U255" s="196" t="s">
        <v>94</v>
      </c>
      <c r="V255" s="32" t="s">
        <v>94</v>
      </c>
      <c r="W255" s="189" t="s">
        <v>1032</v>
      </c>
      <c r="X255" s="187" t="s">
        <v>981</v>
      </c>
      <c r="Y255" s="197"/>
      <c r="Z255" s="187" t="s">
        <v>1033</v>
      </c>
      <c r="AA255" s="186" t="s">
        <v>95</v>
      </c>
      <c r="AB255" s="187"/>
      <c r="AC255" s="16"/>
      <c r="AD255" s="197"/>
      <c r="AE255" s="187"/>
      <c r="AF255" s="189"/>
      <c r="AG255" s="29"/>
      <c r="AH255" s="197"/>
      <c r="AI255" s="198"/>
      <c r="AJ255" s="187"/>
      <c r="AK255" s="16"/>
      <c r="AL255" s="16"/>
      <c r="AN255" s="4">
        <v>1</v>
      </c>
      <c r="AO255" s="4" t="s">
        <v>176</v>
      </c>
    </row>
    <row r="256" spans="1:41" s="4" customFormat="1" ht="13.2" outlineLevel="1" x14ac:dyDescent="0.25">
      <c r="A256" s="16" t="s">
        <v>82</v>
      </c>
      <c r="B256" s="186"/>
      <c r="C256" s="187"/>
      <c r="D256" s="30">
        <f t="shared" si="9"/>
        <v>35</v>
      </c>
      <c r="E256" s="21"/>
      <c r="F256" s="189" t="s">
        <v>209</v>
      </c>
      <c r="G256" s="29" t="s">
        <v>86</v>
      </c>
      <c r="H256" s="190" t="s">
        <v>87</v>
      </c>
      <c r="I256" s="190" t="s">
        <v>628</v>
      </c>
      <c r="J256" s="191" t="s">
        <v>848</v>
      </c>
      <c r="K256" s="192" t="s">
        <v>1034</v>
      </c>
      <c r="L256" s="189" t="s">
        <v>210</v>
      </c>
      <c r="M256" s="193" t="s">
        <v>204</v>
      </c>
      <c r="N256" s="13" t="s">
        <v>1035</v>
      </c>
      <c r="O256" s="194" t="s">
        <v>93</v>
      </c>
      <c r="P256" s="31" t="s">
        <v>94</v>
      </c>
      <c r="Q256" s="196" t="s">
        <v>94</v>
      </c>
      <c r="R256" s="31" t="s">
        <v>94</v>
      </c>
      <c r="S256" s="196" t="s">
        <v>94</v>
      </c>
      <c r="T256" s="31" t="s">
        <v>94</v>
      </c>
      <c r="U256" s="196" t="s">
        <v>94</v>
      </c>
      <c r="V256" s="32" t="s">
        <v>94</v>
      </c>
      <c r="W256" s="189" t="s">
        <v>1036</v>
      </c>
      <c r="X256" s="187" t="s">
        <v>1018</v>
      </c>
      <c r="Y256" s="197"/>
      <c r="Z256" s="187" t="s">
        <v>1037</v>
      </c>
      <c r="AA256" s="186" t="s">
        <v>95</v>
      </c>
      <c r="AB256" s="187"/>
      <c r="AC256" s="16"/>
      <c r="AD256" s="197"/>
      <c r="AE256" s="187"/>
      <c r="AF256" s="189"/>
      <c r="AG256" s="29"/>
      <c r="AH256" s="197"/>
      <c r="AI256" s="198"/>
      <c r="AJ256" s="187"/>
      <c r="AK256" s="16"/>
      <c r="AL256" s="16"/>
      <c r="AN256" s="4">
        <v>1</v>
      </c>
      <c r="AO256" s="4" t="s">
        <v>176</v>
      </c>
    </row>
    <row r="257" spans="1:41" s="4" customFormat="1" ht="13.2" outlineLevel="1" x14ac:dyDescent="0.25">
      <c r="A257" s="16" t="s">
        <v>82</v>
      </c>
      <c r="B257" s="186"/>
      <c r="C257" s="187"/>
      <c r="D257" s="30">
        <f t="shared" si="9"/>
        <v>36</v>
      </c>
      <c r="E257" s="21"/>
      <c r="F257" s="189" t="s">
        <v>209</v>
      </c>
      <c r="G257" s="29" t="s">
        <v>86</v>
      </c>
      <c r="H257" s="190" t="s">
        <v>87</v>
      </c>
      <c r="I257" s="190" t="s">
        <v>628</v>
      </c>
      <c r="J257" s="191" t="s">
        <v>848</v>
      </c>
      <c r="K257" s="192" t="s">
        <v>1038</v>
      </c>
      <c r="L257" s="189" t="s">
        <v>210</v>
      </c>
      <c r="M257" s="193" t="s">
        <v>204</v>
      </c>
      <c r="N257" s="13" t="s">
        <v>1039</v>
      </c>
      <c r="O257" s="194" t="s">
        <v>93</v>
      </c>
      <c r="P257" s="31" t="s">
        <v>94</v>
      </c>
      <c r="Q257" s="196" t="s">
        <v>94</v>
      </c>
      <c r="R257" s="31" t="s">
        <v>94</v>
      </c>
      <c r="S257" s="196" t="s">
        <v>94</v>
      </c>
      <c r="T257" s="31" t="s">
        <v>94</v>
      </c>
      <c r="U257" s="196" t="s">
        <v>94</v>
      </c>
      <c r="V257" s="32" t="s">
        <v>94</v>
      </c>
      <c r="W257" s="189" t="s">
        <v>1036</v>
      </c>
      <c r="X257" s="187" t="s">
        <v>1008</v>
      </c>
      <c r="Y257" s="197"/>
      <c r="Z257" s="187" t="s">
        <v>1037</v>
      </c>
      <c r="AA257" s="186" t="s">
        <v>95</v>
      </c>
      <c r="AB257" s="187"/>
      <c r="AC257" s="16"/>
      <c r="AD257" s="197"/>
      <c r="AE257" s="187"/>
      <c r="AF257" s="189"/>
      <c r="AG257" s="29"/>
      <c r="AH257" s="197"/>
      <c r="AI257" s="198"/>
      <c r="AJ257" s="187"/>
      <c r="AK257" s="16"/>
      <c r="AL257" s="16"/>
      <c r="AN257" s="4">
        <v>1</v>
      </c>
      <c r="AO257" s="4" t="s">
        <v>176</v>
      </c>
    </row>
    <row r="258" spans="1:41" s="4" customFormat="1" ht="13.2" outlineLevel="1" x14ac:dyDescent="0.25">
      <c r="A258" s="16" t="s">
        <v>82</v>
      </c>
      <c r="B258" s="186"/>
      <c r="C258" s="187"/>
      <c r="D258" s="30">
        <f t="shared" si="9"/>
        <v>37</v>
      </c>
      <c r="E258" s="21"/>
      <c r="F258" s="189" t="s">
        <v>209</v>
      </c>
      <c r="G258" s="29" t="s">
        <v>86</v>
      </c>
      <c r="H258" s="190" t="s">
        <v>87</v>
      </c>
      <c r="I258" s="190" t="s">
        <v>628</v>
      </c>
      <c r="J258" s="191" t="s">
        <v>848</v>
      </c>
      <c r="K258" s="192" t="s">
        <v>1040</v>
      </c>
      <c r="L258" s="189" t="s">
        <v>210</v>
      </c>
      <c r="M258" s="193" t="s">
        <v>204</v>
      </c>
      <c r="N258" s="13" t="s">
        <v>1041</v>
      </c>
      <c r="O258" s="194" t="s">
        <v>93</v>
      </c>
      <c r="P258" s="31" t="s">
        <v>94</v>
      </c>
      <c r="Q258" s="196" t="s">
        <v>94</v>
      </c>
      <c r="R258" s="31" t="s">
        <v>94</v>
      </c>
      <c r="S258" s="196" t="s">
        <v>94</v>
      </c>
      <c r="T258" s="31" t="s">
        <v>94</v>
      </c>
      <c r="U258" s="196" t="s">
        <v>94</v>
      </c>
      <c r="V258" s="32" t="s">
        <v>94</v>
      </c>
      <c r="W258" s="189" t="s">
        <v>1036</v>
      </c>
      <c r="X258" s="187" t="s">
        <v>1004</v>
      </c>
      <c r="Y258" s="197"/>
      <c r="Z258" s="187" t="s">
        <v>1037</v>
      </c>
      <c r="AA258" s="186" t="s">
        <v>95</v>
      </c>
      <c r="AB258" s="187"/>
      <c r="AC258" s="16"/>
      <c r="AD258" s="197"/>
      <c r="AE258" s="187"/>
      <c r="AF258" s="189"/>
      <c r="AG258" s="29"/>
      <c r="AH258" s="197"/>
      <c r="AI258" s="198"/>
      <c r="AJ258" s="187"/>
      <c r="AK258" s="16"/>
      <c r="AL258" s="16"/>
      <c r="AN258" s="4">
        <v>1</v>
      </c>
      <c r="AO258" s="4" t="s">
        <v>176</v>
      </c>
    </row>
    <row r="259" spans="1:41" s="4" customFormat="1" ht="13.2" outlineLevel="1" x14ac:dyDescent="0.25">
      <c r="A259" s="16" t="s">
        <v>82</v>
      </c>
      <c r="B259" s="186"/>
      <c r="C259" s="187"/>
      <c r="D259" s="30">
        <f t="shared" si="9"/>
        <v>38</v>
      </c>
      <c r="E259" s="21"/>
      <c r="F259" s="189" t="s">
        <v>209</v>
      </c>
      <c r="G259" s="29" t="s">
        <v>86</v>
      </c>
      <c r="H259" s="190" t="s">
        <v>87</v>
      </c>
      <c r="I259" s="190" t="s">
        <v>628</v>
      </c>
      <c r="J259" s="191" t="s">
        <v>848</v>
      </c>
      <c r="K259" s="192" t="s">
        <v>1042</v>
      </c>
      <c r="L259" s="189" t="s">
        <v>210</v>
      </c>
      <c r="M259" s="193" t="s">
        <v>204</v>
      </c>
      <c r="N259" s="13" t="s">
        <v>1043</v>
      </c>
      <c r="O259" s="194" t="s">
        <v>93</v>
      </c>
      <c r="P259" s="31" t="s">
        <v>94</v>
      </c>
      <c r="Q259" s="196" t="s">
        <v>94</v>
      </c>
      <c r="R259" s="31" t="s">
        <v>94</v>
      </c>
      <c r="S259" s="196" t="s">
        <v>94</v>
      </c>
      <c r="T259" s="31" t="s">
        <v>94</v>
      </c>
      <c r="U259" s="196" t="s">
        <v>94</v>
      </c>
      <c r="V259" s="32" t="s">
        <v>94</v>
      </c>
      <c r="W259" s="189" t="s">
        <v>1036</v>
      </c>
      <c r="X259" s="187" t="s">
        <v>999</v>
      </c>
      <c r="Y259" s="197"/>
      <c r="Z259" s="187" t="s">
        <v>1037</v>
      </c>
      <c r="AA259" s="186" t="s">
        <v>95</v>
      </c>
      <c r="AB259" s="187"/>
      <c r="AC259" s="16"/>
      <c r="AD259" s="197"/>
      <c r="AE259" s="187"/>
      <c r="AF259" s="189"/>
      <c r="AG259" s="29"/>
      <c r="AH259" s="197"/>
      <c r="AI259" s="198"/>
      <c r="AJ259" s="187"/>
      <c r="AK259" s="16"/>
      <c r="AL259" s="16"/>
      <c r="AN259" s="4">
        <v>1</v>
      </c>
      <c r="AO259" s="4" t="s">
        <v>176</v>
      </c>
    </row>
    <row r="260" spans="1:41" s="4" customFormat="1" ht="13.2" outlineLevel="1" x14ac:dyDescent="0.25">
      <c r="A260" s="16" t="s">
        <v>82</v>
      </c>
      <c r="B260" s="186"/>
      <c r="C260" s="187"/>
      <c r="D260" s="30">
        <f t="shared" si="9"/>
        <v>39</v>
      </c>
      <c r="E260" s="21"/>
      <c r="F260" s="189" t="s">
        <v>209</v>
      </c>
      <c r="G260" s="29" t="s">
        <v>86</v>
      </c>
      <c r="H260" s="190" t="s">
        <v>87</v>
      </c>
      <c r="I260" s="190" t="s">
        <v>628</v>
      </c>
      <c r="J260" s="191" t="s">
        <v>848</v>
      </c>
      <c r="K260" s="192" t="s">
        <v>1044</v>
      </c>
      <c r="L260" s="189" t="s">
        <v>210</v>
      </c>
      <c r="M260" s="193" t="s">
        <v>204</v>
      </c>
      <c r="N260" s="13" t="s">
        <v>1045</v>
      </c>
      <c r="O260" s="194" t="s">
        <v>93</v>
      </c>
      <c r="P260" s="31" t="s">
        <v>94</v>
      </c>
      <c r="Q260" s="196" t="s">
        <v>94</v>
      </c>
      <c r="R260" s="31" t="s">
        <v>94</v>
      </c>
      <c r="S260" s="196" t="s">
        <v>94</v>
      </c>
      <c r="T260" s="31" t="s">
        <v>94</v>
      </c>
      <c r="U260" s="196" t="s">
        <v>94</v>
      </c>
      <c r="V260" s="32" t="s">
        <v>94</v>
      </c>
      <c r="W260" s="189" t="s">
        <v>1036</v>
      </c>
      <c r="X260" s="187" t="s">
        <v>981</v>
      </c>
      <c r="Y260" s="197"/>
      <c r="Z260" s="187" t="s">
        <v>1037</v>
      </c>
      <c r="AA260" s="186" t="s">
        <v>95</v>
      </c>
      <c r="AB260" s="187"/>
      <c r="AC260" s="16"/>
      <c r="AD260" s="197"/>
      <c r="AE260" s="187"/>
      <c r="AF260" s="189"/>
      <c r="AG260" s="29"/>
      <c r="AH260" s="197"/>
      <c r="AI260" s="198"/>
      <c r="AJ260" s="187"/>
      <c r="AK260" s="16"/>
      <c r="AL260" s="16"/>
      <c r="AN260" s="4">
        <v>1</v>
      </c>
      <c r="AO260" s="4" t="s">
        <v>176</v>
      </c>
    </row>
    <row r="261" spans="1:41" s="4" customFormat="1" ht="13.2" outlineLevel="1" x14ac:dyDescent="0.25">
      <c r="A261" s="16" t="s">
        <v>82</v>
      </c>
      <c r="B261" s="186"/>
      <c r="C261" s="187"/>
      <c r="D261" s="30">
        <f t="shared" si="9"/>
        <v>40</v>
      </c>
      <c r="E261" s="21"/>
      <c r="F261" s="189" t="s">
        <v>209</v>
      </c>
      <c r="G261" s="29" t="s">
        <v>86</v>
      </c>
      <c r="H261" s="190" t="s">
        <v>87</v>
      </c>
      <c r="I261" s="190" t="s">
        <v>628</v>
      </c>
      <c r="J261" s="191" t="s">
        <v>943</v>
      </c>
      <c r="K261" s="192" t="s">
        <v>1046</v>
      </c>
      <c r="L261" s="189" t="s">
        <v>210</v>
      </c>
      <c r="M261" s="193" t="s">
        <v>204</v>
      </c>
      <c r="N261" s="13" t="s">
        <v>1046</v>
      </c>
      <c r="O261" s="194" t="s">
        <v>93</v>
      </c>
      <c r="P261" s="31" t="s">
        <v>94</v>
      </c>
      <c r="Q261" s="196" t="s">
        <v>94</v>
      </c>
      <c r="R261" s="31" t="s">
        <v>94</v>
      </c>
      <c r="S261" s="196" t="s">
        <v>94</v>
      </c>
      <c r="T261" s="31" t="s">
        <v>94</v>
      </c>
      <c r="U261" s="196" t="s">
        <v>94</v>
      </c>
      <c r="V261" s="32" t="s">
        <v>94</v>
      </c>
      <c r="W261" s="189" t="s">
        <v>758</v>
      </c>
      <c r="X261" s="187" t="s">
        <v>1047</v>
      </c>
      <c r="Y261" s="197"/>
      <c r="Z261" s="187" t="s">
        <v>1048</v>
      </c>
      <c r="AA261" s="186" t="s">
        <v>95</v>
      </c>
      <c r="AB261" s="187"/>
      <c r="AC261" s="16"/>
      <c r="AD261" s="197"/>
      <c r="AE261" s="187">
        <v>285</v>
      </c>
      <c r="AF261" s="189"/>
      <c r="AG261" s="29"/>
      <c r="AH261" s="197"/>
      <c r="AI261" s="198" t="s">
        <v>640</v>
      </c>
      <c r="AJ261" s="187" t="s">
        <v>1049</v>
      </c>
      <c r="AK261" s="16"/>
      <c r="AL261" s="16"/>
      <c r="AN261" s="4">
        <v>1</v>
      </c>
      <c r="AO261" s="4" t="s">
        <v>176</v>
      </c>
    </row>
    <row r="262" spans="1:41" s="4" customFormat="1" ht="13.2" outlineLevel="1" x14ac:dyDescent="0.25">
      <c r="A262" s="16" t="s">
        <v>82</v>
      </c>
      <c r="B262" s="186"/>
      <c r="C262" s="187"/>
      <c r="D262" s="30">
        <f t="shared" si="9"/>
        <v>41</v>
      </c>
      <c r="E262" s="21"/>
      <c r="F262" s="189" t="s">
        <v>948</v>
      </c>
      <c r="G262" s="29" t="s">
        <v>86</v>
      </c>
      <c r="H262" s="190" t="s">
        <v>87</v>
      </c>
      <c r="I262" s="190" t="s">
        <v>628</v>
      </c>
      <c r="J262" s="191" t="s">
        <v>956</v>
      </c>
      <c r="K262" s="192" t="s">
        <v>1050</v>
      </c>
      <c r="L262" s="189" t="s">
        <v>950</v>
      </c>
      <c r="M262" s="193" t="s">
        <v>951</v>
      </c>
      <c r="N262" s="13" t="s">
        <v>1050</v>
      </c>
      <c r="O262" s="194" t="s">
        <v>93</v>
      </c>
      <c r="P262" s="31" t="s">
        <v>94</v>
      </c>
      <c r="Q262" s="196" t="s">
        <v>94</v>
      </c>
      <c r="R262" s="31" t="s">
        <v>94</v>
      </c>
      <c r="S262" s="196" t="s">
        <v>94</v>
      </c>
      <c r="T262" s="31" t="s">
        <v>94</v>
      </c>
      <c r="U262" s="196" t="s">
        <v>94</v>
      </c>
      <c r="V262" s="32" t="s">
        <v>94</v>
      </c>
      <c r="W262" s="189" t="s">
        <v>957</v>
      </c>
      <c r="X262" s="187" t="s">
        <v>1051</v>
      </c>
      <c r="Y262" s="197"/>
      <c r="Z262" s="187"/>
      <c r="AA262" s="186" t="s">
        <v>95</v>
      </c>
      <c r="AB262" s="187"/>
      <c r="AC262" s="16"/>
      <c r="AD262" s="197"/>
      <c r="AE262" s="187"/>
      <c r="AF262" s="189"/>
      <c r="AG262" s="29"/>
      <c r="AH262" s="197"/>
      <c r="AI262" s="198" t="s">
        <v>678</v>
      </c>
      <c r="AJ262" s="187" t="s">
        <v>1052</v>
      </c>
      <c r="AK262" s="16"/>
      <c r="AL262" s="16"/>
      <c r="AN262" s="4">
        <v>1</v>
      </c>
      <c r="AO262" s="4" t="s">
        <v>176</v>
      </c>
    </row>
    <row r="263" spans="1:41" s="4" customFormat="1" ht="13.2" outlineLevel="1" x14ac:dyDescent="0.25">
      <c r="A263" s="16" t="s">
        <v>82</v>
      </c>
      <c r="B263" s="186"/>
      <c r="C263" s="187"/>
      <c r="D263" s="30">
        <f t="shared" si="9"/>
        <v>42</v>
      </c>
      <c r="E263" s="21"/>
      <c r="F263" s="189" t="s">
        <v>948</v>
      </c>
      <c r="G263" s="29" t="s">
        <v>86</v>
      </c>
      <c r="H263" s="190" t="s">
        <v>87</v>
      </c>
      <c r="I263" s="190" t="s">
        <v>628</v>
      </c>
      <c r="J263" s="191" t="s">
        <v>958</v>
      </c>
      <c r="K263" s="192" t="s">
        <v>1050</v>
      </c>
      <c r="L263" s="189" t="s">
        <v>950</v>
      </c>
      <c r="M263" s="193" t="s">
        <v>951</v>
      </c>
      <c r="N263" s="13" t="s">
        <v>1050</v>
      </c>
      <c r="O263" s="194" t="s">
        <v>93</v>
      </c>
      <c r="P263" s="31" t="s">
        <v>94</v>
      </c>
      <c r="Q263" s="196" t="s">
        <v>94</v>
      </c>
      <c r="R263" s="31" t="s">
        <v>94</v>
      </c>
      <c r="S263" s="196" t="s">
        <v>94</v>
      </c>
      <c r="T263" s="31" t="s">
        <v>94</v>
      </c>
      <c r="U263" s="196" t="s">
        <v>94</v>
      </c>
      <c r="V263" s="32" t="s">
        <v>94</v>
      </c>
      <c r="W263" s="189" t="s">
        <v>959</v>
      </c>
      <c r="X263" s="187" t="s">
        <v>1051</v>
      </c>
      <c r="Y263" s="197"/>
      <c r="Z263" s="187"/>
      <c r="AA263" s="186" t="s">
        <v>95</v>
      </c>
      <c r="AB263" s="187"/>
      <c r="AC263" s="16"/>
      <c r="AD263" s="197"/>
      <c r="AE263" s="187"/>
      <c r="AF263" s="189"/>
      <c r="AG263" s="29"/>
      <c r="AH263" s="197"/>
      <c r="AI263" s="198" t="s">
        <v>678</v>
      </c>
      <c r="AJ263" s="187" t="s">
        <v>1052</v>
      </c>
      <c r="AK263" s="16"/>
      <c r="AL263" s="16"/>
      <c r="AN263" s="4">
        <v>1</v>
      </c>
      <c r="AO263" s="4" t="s">
        <v>176</v>
      </c>
    </row>
    <row r="264" spans="1:41" s="4" customFormat="1" ht="13.2" outlineLevel="1" x14ac:dyDescent="0.25">
      <c r="A264" s="16" t="s">
        <v>82</v>
      </c>
      <c r="B264" s="186"/>
      <c r="C264" s="187"/>
      <c r="D264" s="30">
        <f t="shared" si="9"/>
        <v>43</v>
      </c>
      <c r="E264" s="21"/>
      <c r="F264" s="189" t="s">
        <v>948</v>
      </c>
      <c r="G264" s="29" t="s">
        <v>86</v>
      </c>
      <c r="H264" s="190" t="s">
        <v>87</v>
      </c>
      <c r="I264" s="190" t="s">
        <v>628</v>
      </c>
      <c r="J264" s="191" t="s">
        <v>960</v>
      </c>
      <c r="K264" s="192" t="s">
        <v>1050</v>
      </c>
      <c r="L264" s="189" t="s">
        <v>950</v>
      </c>
      <c r="M264" s="193" t="s">
        <v>951</v>
      </c>
      <c r="N264" s="13" t="s">
        <v>1050</v>
      </c>
      <c r="O264" s="194" t="s">
        <v>93</v>
      </c>
      <c r="P264" s="31" t="s">
        <v>94</v>
      </c>
      <c r="Q264" s="196" t="s">
        <v>94</v>
      </c>
      <c r="R264" s="31" t="s">
        <v>94</v>
      </c>
      <c r="S264" s="196" t="s">
        <v>94</v>
      </c>
      <c r="T264" s="31" t="s">
        <v>94</v>
      </c>
      <c r="U264" s="196" t="s">
        <v>94</v>
      </c>
      <c r="V264" s="32" t="s">
        <v>94</v>
      </c>
      <c r="W264" s="189" t="s">
        <v>961</v>
      </c>
      <c r="X264" s="187" t="s">
        <v>1051</v>
      </c>
      <c r="Y264" s="197"/>
      <c r="Z264" s="187"/>
      <c r="AA264" s="186" t="s">
        <v>95</v>
      </c>
      <c r="AB264" s="187"/>
      <c r="AC264" s="16"/>
      <c r="AD264" s="197"/>
      <c r="AE264" s="187"/>
      <c r="AF264" s="189"/>
      <c r="AG264" s="29"/>
      <c r="AH264" s="197"/>
      <c r="AI264" s="198" t="s">
        <v>678</v>
      </c>
      <c r="AJ264" s="187" t="s">
        <v>1052</v>
      </c>
      <c r="AK264" s="16"/>
      <c r="AL264" s="16"/>
      <c r="AN264" s="4">
        <v>1</v>
      </c>
      <c r="AO264" s="4" t="s">
        <v>176</v>
      </c>
    </row>
    <row r="265" spans="1:41" s="4" customFormat="1" ht="13.2" outlineLevel="1" x14ac:dyDescent="0.25">
      <c r="A265" s="16" t="s">
        <v>82</v>
      </c>
      <c r="B265" s="186"/>
      <c r="C265" s="187"/>
      <c r="D265" s="30">
        <f t="shared" si="9"/>
        <v>44</v>
      </c>
      <c r="E265" s="21"/>
      <c r="F265" s="189" t="s">
        <v>201</v>
      </c>
      <c r="G265" s="29" t="s">
        <v>86</v>
      </c>
      <c r="H265" s="190" t="s">
        <v>87</v>
      </c>
      <c r="I265" s="190" t="s">
        <v>628</v>
      </c>
      <c r="J265" s="191" t="s">
        <v>708</v>
      </c>
      <c r="K265" s="192" t="s">
        <v>1053</v>
      </c>
      <c r="L265" s="189" t="s">
        <v>203</v>
      </c>
      <c r="M265" s="193" t="s">
        <v>204</v>
      </c>
      <c r="N265" s="13" t="s">
        <v>1054</v>
      </c>
      <c r="O265" s="194" t="s">
        <v>93</v>
      </c>
      <c r="P265" s="31" t="s">
        <v>94</v>
      </c>
      <c r="Q265" s="196" t="s">
        <v>94</v>
      </c>
      <c r="R265" s="31" t="s">
        <v>94</v>
      </c>
      <c r="S265" s="196" t="s">
        <v>94</v>
      </c>
      <c r="T265" s="31" t="s">
        <v>94</v>
      </c>
      <c r="U265" s="196" t="s">
        <v>94</v>
      </c>
      <c r="V265" s="32" t="s">
        <v>94</v>
      </c>
      <c r="W265" s="189" t="s">
        <v>711</v>
      </c>
      <c r="X265" s="187" t="s">
        <v>1055</v>
      </c>
      <c r="Y265" s="197"/>
      <c r="Z265" s="187"/>
      <c r="AA265" s="186" t="s">
        <v>95</v>
      </c>
      <c r="AB265" s="187"/>
      <c r="AC265" s="16"/>
      <c r="AD265" s="197"/>
      <c r="AE265" s="187"/>
      <c r="AF265" s="189"/>
      <c r="AG265" s="29"/>
      <c r="AH265" s="197"/>
      <c r="AI265" s="198" t="s">
        <v>713</v>
      </c>
      <c r="AJ265" s="187" t="s">
        <v>1056</v>
      </c>
      <c r="AK265" s="16"/>
      <c r="AL265" s="16"/>
      <c r="AN265" s="4">
        <v>1</v>
      </c>
      <c r="AO265" s="4" t="s">
        <v>176</v>
      </c>
    </row>
    <row r="266" spans="1:41" s="4" customFormat="1" ht="13.2" outlineLevel="1" x14ac:dyDescent="0.25">
      <c r="A266" s="16" t="s">
        <v>82</v>
      </c>
      <c r="B266" s="186"/>
      <c r="C266" s="187"/>
      <c r="D266" s="30">
        <f t="shared" si="9"/>
        <v>45</v>
      </c>
      <c r="E266" s="21"/>
      <c r="F266" s="189" t="s">
        <v>626</v>
      </c>
      <c r="G266" s="29" t="s">
        <v>86</v>
      </c>
      <c r="H266" s="190" t="s">
        <v>87</v>
      </c>
      <c r="I266" s="190" t="s">
        <v>628</v>
      </c>
      <c r="J266" s="191"/>
      <c r="K266" s="192" t="s">
        <v>1057</v>
      </c>
      <c r="L266" s="189" t="s">
        <v>210</v>
      </c>
      <c r="M266" s="193" t="s">
        <v>204</v>
      </c>
      <c r="N266" s="13" t="s">
        <v>1058</v>
      </c>
      <c r="O266" s="194" t="s">
        <v>93</v>
      </c>
      <c r="P266" s="31" t="s">
        <v>94</v>
      </c>
      <c r="Q266" s="196" t="s">
        <v>94</v>
      </c>
      <c r="R266" s="31" t="s">
        <v>94</v>
      </c>
      <c r="S266" s="196" t="s">
        <v>94</v>
      </c>
      <c r="T266" s="31" t="s">
        <v>94</v>
      </c>
      <c r="U266" s="196" t="s">
        <v>94</v>
      </c>
      <c r="V266" s="32" t="s">
        <v>94</v>
      </c>
      <c r="W266" s="189" t="s">
        <v>1059</v>
      </c>
      <c r="X266" s="187" t="s">
        <v>1060</v>
      </c>
      <c r="Y266" s="197"/>
      <c r="Z266" s="187"/>
      <c r="AA266" s="186" t="s">
        <v>95</v>
      </c>
      <c r="AB266" s="187"/>
      <c r="AC266" s="16"/>
      <c r="AD266" s="197"/>
      <c r="AE266" s="187"/>
      <c r="AF266" s="189"/>
      <c r="AG266" s="29"/>
      <c r="AH266" s="197"/>
      <c r="AI266" s="198"/>
      <c r="AJ266" s="187" t="s">
        <v>1061</v>
      </c>
      <c r="AK266" s="16"/>
      <c r="AL266" s="16"/>
      <c r="AN266" s="4">
        <v>1</v>
      </c>
      <c r="AO266" s="4" t="s">
        <v>176</v>
      </c>
    </row>
    <row r="267" spans="1:41" s="4" customFormat="1" ht="13.2" outlineLevel="1" x14ac:dyDescent="0.25">
      <c r="A267" s="16" t="s">
        <v>82</v>
      </c>
      <c r="B267" s="186"/>
      <c r="C267" s="187"/>
      <c r="D267" s="30">
        <f t="shared" si="9"/>
        <v>46</v>
      </c>
      <c r="E267" s="21"/>
      <c r="F267" s="189" t="s">
        <v>1062</v>
      </c>
      <c r="G267" s="29" t="s">
        <v>671</v>
      </c>
      <c r="H267" s="190" t="s">
        <v>87</v>
      </c>
      <c r="I267" s="190" t="s">
        <v>628</v>
      </c>
      <c r="J267" s="191">
        <v>52</v>
      </c>
      <c r="K267" s="192" t="s">
        <v>1063</v>
      </c>
      <c r="L267" s="189"/>
      <c r="M267" s="193" t="s">
        <v>499</v>
      </c>
      <c r="N267" s="13" t="s">
        <v>1064</v>
      </c>
      <c r="O267" s="194" t="s">
        <v>93</v>
      </c>
      <c r="P267" s="31" t="s">
        <v>94</v>
      </c>
      <c r="Q267" s="196" t="s">
        <v>94</v>
      </c>
      <c r="R267" s="31" t="s">
        <v>94</v>
      </c>
      <c r="S267" s="196" t="s">
        <v>94</v>
      </c>
      <c r="T267" s="31" t="s">
        <v>94</v>
      </c>
      <c r="U267" s="196" t="s">
        <v>94</v>
      </c>
      <c r="V267" s="32" t="s">
        <v>94</v>
      </c>
      <c r="W267" s="189" t="s">
        <v>758</v>
      </c>
      <c r="X267" s="187" t="s">
        <v>1065</v>
      </c>
      <c r="Y267" s="197"/>
      <c r="Z267" s="187" t="s">
        <v>1066</v>
      </c>
      <c r="AA267" s="186" t="s">
        <v>95</v>
      </c>
      <c r="AB267" s="187"/>
      <c r="AC267" s="16"/>
      <c r="AD267" s="197">
        <v>1</v>
      </c>
      <c r="AE267" s="187"/>
      <c r="AF267" s="189">
        <v>21</v>
      </c>
      <c r="AG267" s="29"/>
      <c r="AH267" s="197"/>
      <c r="AI267" s="198" t="s">
        <v>640</v>
      </c>
      <c r="AJ267" s="187" t="s">
        <v>1067</v>
      </c>
      <c r="AK267" s="16"/>
      <c r="AL267" s="16"/>
      <c r="AN267" s="4">
        <v>1</v>
      </c>
      <c r="AO267" s="4" t="s">
        <v>176</v>
      </c>
    </row>
    <row r="268" spans="1:41" s="4" customFormat="1" ht="13.2" outlineLevel="1" x14ac:dyDescent="0.25">
      <c r="A268" s="16" t="s">
        <v>82</v>
      </c>
      <c r="B268" s="186"/>
      <c r="C268" s="187"/>
      <c r="D268" s="30">
        <f t="shared" si="9"/>
        <v>47</v>
      </c>
      <c r="E268" s="21"/>
      <c r="F268" s="189" t="s">
        <v>1062</v>
      </c>
      <c r="G268" s="29" t="s">
        <v>671</v>
      </c>
      <c r="H268" s="190" t="s">
        <v>87</v>
      </c>
      <c r="I268" s="190" t="s">
        <v>628</v>
      </c>
      <c r="J268" s="191">
        <v>52</v>
      </c>
      <c r="K268" s="192" t="s">
        <v>1063</v>
      </c>
      <c r="L268" s="189" t="s">
        <v>680</v>
      </c>
      <c r="M268" s="193"/>
      <c r="N268" s="13" t="s">
        <v>1064</v>
      </c>
      <c r="O268" s="194" t="s">
        <v>93</v>
      </c>
      <c r="P268" s="31" t="s">
        <v>94</v>
      </c>
      <c r="Q268" s="196" t="s">
        <v>94</v>
      </c>
      <c r="R268" s="31" t="s">
        <v>94</v>
      </c>
      <c r="S268" s="196" t="s">
        <v>94</v>
      </c>
      <c r="T268" s="31" t="s">
        <v>94</v>
      </c>
      <c r="U268" s="196" t="s">
        <v>94</v>
      </c>
      <c r="V268" s="32" t="s">
        <v>94</v>
      </c>
      <c r="W268" s="189" t="s">
        <v>758</v>
      </c>
      <c r="X268" s="187" t="s">
        <v>1065</v>
      </c>
      <c r="Y268" s="197"/>
      <c r="Z268" s="187" t="s">
        <v>1066</v>
      </c>
      <c r="AA268" s="186" t="s">
        <v>95</v>
      </c>
      <c r="AB268" s="187"/>
      <c r="AC268" s="16"/>
      <c r="AD268" s="197">
        <v>1</v>
      </c>
      <c r="AE268" s="187"/>
      <c r="AF268" s="189">
        <v>21</v>
      </c>
      <c r="AG268" s="29"/>
      <c r="AH268" s="197"/>
      <c r="AI268" s="198" t="s">
        <v>640</v>
      </c>
      <c r="AJ268" s="187" t="s">
        <v>1067</v>
      </c>
      <c r="AK268" s="16"/>
      <c r="AL268" s="16"/>
      <c r="AN268" s="4">
        <v>1</v>
      </c>
      <c r="AO268" s="4" t="s">
        <v>176</v>
      </c>
    </row>
    <row r="269" spans="1:41" s="4" customFormat="1" ht="13.2" outlineLevel="1" x14ac:dyDescent="0.25">
      <c r="A269" s="16" t="s">
        <v>82</v>
      </c>
      <c r="B269" s="186"/>
      <c r="C269" s="187"/>
      <c r="D269" s="30">
        <f t="shared" si="9"/>
        <v>48</v>
      </c>
      <c r="E269" s="21"/>
      <c r="F269" s="189" t="s">
        <v>1068</v>
      </c>
      <c r="G269" s="29" t="s">
        <v>671</v>
      </c>
      <c r="H269" s="190" t="s">
        <v>87</v>
      </c>
      <c r="I269" s="190" t="s">
        <v>628</v>
      </c>
      <c r="J269" s="191" t="s">
        <v>708</v>
      </c>
      <c r="K269" s="192" t="s">
        <v>1069</v>
      </c>
      <c r="L269" s="189"/>
      <c r="M269" s="193" t="s">
        <v>778</v>
      </c>
      <c r="N269" s="13" t="s">
        <v>1070</v>
      </c>
      <c r="O269" s="194" t="s">
        <v>93</v>
      </c>
      <c r="P269" s="31" t="s">
        <v>94</v>
      </c>
      <c r="Q269" s="196" t="s">
        <v>94</v>
      </c>
      <c r="R269" s="31" t="s">
        <v>94</v>
      </c>
      <c r="S269" s="196" t="s">
        <v>94</v>
      </c>
      <c r="T269" s="31" t="s">
        <v>94</v>
      </c>
      <c r="U269" s="196" t="s">
        <v>94</v>
      </c>
      <c r="V269" s="32" t="s">
        <v>94</v>
      </c>
      <c r="W269" s="189" t="s">
        <v>711</v>
      </c>
      <c r="X269" s="187" t="s">
        <v>1071</v>
      </c>
      <c r="Y269" s="197"/>
      <c r="Z269" s="187" t="s">
        <v>1072</v>
      </c>
      <c r="AA269" s="186" t="s">
        <v>95</v>
      </c>
      <c r="AB269" s="187"/>
      <c r="AC269" s="16"/>
      <c r="AD269" s="197">
        <v>5</v>
      </c>
      <c r="AE269" s="187">
        <v>1</v>
      </c>
      <c r="AF269" s="189"/>
      <c r="AG269" s="29"/>
      <c r="AH269" s="197"/>
      <c r="AI269" s="198" t="s">
        <v>713</v>
      </c>
      <c r="AJ269" s="187" t="s">
        <v>1073</v>
      </c>
      <c r="AK269" s="16"/>
      <c r="AL269" s="16"/>
      <c r="AN269" s="4">
        <v>1</v>
      </c>
      <c r="AO269" s="4" t="s">
        <v>176</v>
      </c>
    </row>
    <row r="270" spans="1:41" s="4" customFormat="1" ht="13.2" outlineLevel="1" x14ac:dyDescent="0.25">
      <c r="A270" s="16" t="s">
        <v>82</v>
      </c>
      <c r="B270" s="186"/>
      <c r="C270" s="187"/>
      <c r="D270" s="30">
        <f t="shared" si="9"/>
        <v>49</v>
      </c>
      <c r="E270" s="21"/>
      <c r="F270" s="189" t="s">
        <v>1068</v>
      </c>
      <c r="G270" s="29" t="s">
        <v>671</v>
      </c>
      <c r="H270" s="190" t="s">
        <v>87</v>
      </c>
      <c r="I270" s="190" t="s">
        <v>628</v>
      </c>
      <c r="J270" s="191" t="s">
        <v>708</v>
      </c>
      <c r="K270" s="192" t="s">
        <v>1069</v>
      </c>
      <c r="L270" s="189" t="s">
        <v>777</v>
      </c>
      <c r="M270" s="193"/>
      <c r="N270" s="13" t="s">
        <v>1070</v>
      </c>
      <c r="O270" s="194" t="s">
        <v>93</v>
      </c>
      <c r="P270" s="31" t="s">
        <v>94</v>
      </c>
      <c r="Q270" s="196" t="s">
        <v>94</v>
      </c>
      <c r="R270" s="31" t="s">
        <v>94</v>
      </c>
      <c r="S270" s="196" t="s">
        <v>94</v>
      </c>
      <c r="T270" s="31" t="s">
        <v>94</v>
      </c>
      <c r="U270" s="196" t="s">
        <v>94</v>
      </c>
      <c r="V270" s="32" t="s">
        <v>94</v>
      </c>
      <c r="W270" s="189" t="s">
        <v>711</v>
      </c>
      <c r="X270" s="187" t="s">
        <v>1071</v>
      </c>
      <c r="Y270" s="197"/>
      <c r="Z270" s="187" t="s">
        <v>1072</v>
      </c>
      <c r="AA270" s="186" t="s">
        <v>95</v>
      </c>
      <c r="AB270" s="187"/>
      <c r="AC270" s="16"/>
      <c r="AD270" s="197">
        <v>5</v>
      </c>
      <c r="AE270" s="187">
        <v>1</v>
      </c>
      <c r="AF270" s="189"/>
      <c r="AG270" s="29"/>
      <c r="AH270" s="197"/>
      <c r="AI270" s="198" t="s">
        <v>713</v>
      </c>
      <c r="AJ270" s="187" t="s">
        <v>1073</v>
      </c>
      <c r="AK270" s="16"/>
      <c r="AL270" s="16"/>
      <c r="AN270" s="4">
        <v>1</v>
      </c>
      <c r="AO270" s="4" t="s">
        <v>176</v>
      </c>
    </row>
    <row r="271" spans="1:41" s="4" customFormat="1" ht="13.2" outlineLevel="1" x14ac:dyDescent="0.25">
      <c r="A271" s="16" t="s">
        <v>82</v>
      </c>
      <c r="B271" s="186"/>
      <c r="C271" s="187"/>
      <c r="D271" s="30">
        <f t="shared" si="9"/>
        <v>50</v>
      </c>
      <c r="E271" s="21"/>
      <c r="F271" s="189" t="s">
        <v>1074</v>
      </c>
      <c r="G271" s="29" t="s">
        <v>671</v>
      </c>
      <c r="H271" s="190" t="s">
        <v>87</v>
      </c>
      <c r="I271" s="190" t="s">
        <v>628</v>
      </c>
      <c r="J271" s="191"/>
      <c r="K271" s="192" t="s">
        <v>1075</v>
      </c>
      <c r="L271" s="189"/>
      <c r="M271" s="193" t="s">
        <v>1076</v>
      </c>
      <c r="N271" s="13" t="s">
        <v>1077</v>
      </c>
      <c r="O271" s="194" t="s">
        <v>93</v>
      </c>
      <c r="P271" s="31" t="s">
        <v>94</v>
      </c>
      <c r="Q271" s="196" t="s">
        <v>94</v>
      </c>
      <c r="R271" s="31" t="s">
        <v>94</v>
      </c>
      <c r="S271" s="196" t="s">
        <v>94</v>
      </c>
      <c r="T271" s="31" t="s">
        <v>94</v>
      </c>
      <c r="U271" s="196" t="s">
        <v>94</v>
      </c>
      <c r="V271" s="32" t="s">
        <v>94</v>
      </c>
      <c r="W271" s="189" t="s">
        <v>1059</v>
      </c>
      <c r="X271" s="187" t="s">
        <v>1078</v>
      </c>
      <c r="Y271" s="197"/>
      <c r="Z271" s="187"/>
      <c r="AA271" s="186" t="s">
        <v>95</v>
      </c>
      <c r="AB271" s="187"/>
      <c r="AC271" s="16"/>
      <c r="AD271" s="197">
        <v>6</v>
      </c>
      <c r="AE271" s="187"/>
      <c r="AF271" s="189"/>
      <c r="AG271" s="29"/>
      <c r="AH271" s="197"/>
      <c r="AI271" s="198"/>
      <c r="AJ271" s="187" t="s">
        <v>1079</v>
      </c>
      <c r="AK271" s="16"/>
      <c r="AL271" s="16"/>
      <c r="AN271" s="4">
        <v>1</v>
      </c>
      <c r="AO271" s="4" t="s">
        <v>176</v>
      </c>
    </row>
    <row r="272" spans="1:41" s="4" customFormat="1" ht="13.2" outlineLevel="1" x14ac:dyDescent="0.25">
      <c r="A272" s="16" t="s">
        <v>82</v>
      </c>
      <c r="B272" s="186"/>
      <c r="C272" s="187"/>
      <c r="D272" s="30">
        <f t="shared" si="9"/>
        <v>51</v>
      </c>
      <c r="E272" s="21"/>
      <c r="F272" s="189" t="s">
        <v>1074</v>
      </c>
      <c r="G272" s="29" t="s">
        <v>671</v>
      </c>
      <c r="H272" s="190" t="s">
        <v>87</v>
      </c>
      <c r="I272" s="190" t="s">
        <v>628</v>
      </c>
      <c r="J272" s="191"/>
      <c r="K272" s="192" t="s">
        <v>1075</v>
      </c>
      <c r="L272" s="189" t="s">
        <v>1080</v>
      </c>
      <c r="M272" s="193"/>
      <c r="N272" s="13" t="s">
        <v>1077</v>
      </c>
      <c r="O272" s="194" t="s">
        <v>93</v>
      </c>
      <c r="P272" s="31" t="s">
        <v>94</v>
      </c>
      <c r="Q272" s="196" t="s">
        <v>94</v>
      </c>
      <c r="R272" s="31" t="s">
        <v>94</v>
      </c>
      <c r="S272" s="196" t="s">
        <v>94</v>
      </c>
      <c r="T272" s="31" t="s">
        <v>94</v>
      </c>
      <c r="U272" s="196" t="s">
        <v>94</v>
      </c>
      <c r="V272" s="32" t="s">
        <v>94</v>
      </c>
      <c r="W272" s="189" t="s">
        <v>1059</v>
      </c>
      <c r="X272" s="187" t="s">
        <v>1078</v>
      </c>
      <c r="Y272" s="197"/>
      <c r="Z272" s="187"/>
      <c r="AA272" s="186" t="s">
        <v>95</v>
      </c>
      <c r="AB272" s="187"/>
      <c r="AC272" s="16"/>
      <c r="AD272" s="197">
        <v>6</v>
      </c>
      <c r="AE272" s="187"/>
      <c r="AF272" s="189"/>
      <c r="AG272" s="29"/>
      <c r="AH272" s="197"/>
      <c r="AI272" s="198"/>
      <c r="AJ272" s="187" t="s">
        <v>1079</v>
      </c>
      <c r="AK272" s="16"/>
      <c r="AL272" s="16"/>
      <c r="AN272" s="4">
        <v>1</v>
      </c>
      <c r="AO272" s="4" t="s">
        <v>176</v>
      </c>
    </row>
    <row r="273" spans="1:41" s="4" customFormat="1" ht="13.2" outlineLevel="1" x14ac:dyDescent="0.25">
      <c r="A273" s="16" t="s">
        <v>82</v>
      </c>
      <c r="B273" s="186"/>
      <c r="C273" s="187"/>
      <c r="D273" s="30">
        <f t="shared" si="9"/>
        <v>52</v>
      </c>
      <c r="E273" s="21"/>
      <c r="F273" s="189" t="s">
        <v>1074</v>
      </c>
      <c r="G273" s="29" t="s">
        <v>671</v>
      </c>
      <c r="H273" s="190"/>
      <c r="I273" s="190"/>
      <c r="J273" s="191"/>
      <c r="K273" s="192" t="s">
        <v>1081</v>
      </c>
      <c r="L273" s="189"/>
      <c r="M273" s="193" t="s">
        <v>1076</v>
      </c>
      <c r="N273" s="13" t="s">
        <v>1081</v>
      </c>
      <c r="O273" s="194" t="s">
        <v>94</v>
      </c>
      <c r="P273" s="31" t="s">
        <v>94</v>
      </c>
      <c r="Q273" s="196" t="s">
        <v>94</v>
      </c>
      <c r="R273" s="31" t="s">
        <v>94</v>
      </c>
      <c r="S273" s="196" t="s">
        <v>94</v>
      </c>
      <c r="T273" s="31" t="s">
        <v>94</v>
      </c>
      <c r="U273" s="196" t="s">
        <v>94</v>
      </c>
      <c r="V273" s="32" t="s">
        <v>94</v>
      </c>
      <c r="W273" s="189" t="s">
        <v>1082</v>
      </c>
      <c r="X273" s="187" t="s">
        <v>1083</v>
      </c>
      <c r="Y273" s="197"/>
      <c r="Z273" s="187"/>
      <c r="AA273" s="186" t="s">
        <v>95</v>
      </c>
      <c r="AB273" s="187"/>
      <c r="AC273" s="16"/>
      <c r="AD273" s="197">
        <v>113</v>
      </c>
      <c r="AE273" s="187"/>
      <c r="AF273" s="189"/>
      <c r="AG273" s="29"/>
      <c r="AH273" s="197"/>
      <c r="AI273" s="198"/>
      <c r="AJ273" s="187" t="s">
        <v>1084</v>
      </c>
      <c r="AK273" s="16"/>
      <c r="AL273" s="16"/>
      <c r="AN273" s="4">
        <v>1</v>
      </c>
      <c r="AO273" s="4" t="s">
        <v>176</v>
      </c>
    </row>
    <row r="274" spans="1:41" s="4" customFormat="1" ht="13.2" outlineLevel="1" x14ac:dyDescent="0.25">
      <c r="A274" s="16" t="s">
        <v>82</v>
      </c>
      <c r="B274" s="186"/>
      <c r="C274" s="187"/>
      <c r="D274" s="30">
        <f t="shared" si="9"/>
        <v>53</v>
      </c>
      <c r="E274" s="21"/>
      <c r="F274" s="189" t="s">
        <v>1074</v>
      </c>
      <c r="G274" s="29" t="s">
        <v>671</v>
      </c>
      <c r="H274" s="190"/>
      <c r="I274" s="190"/>
      <c r="J274" s="191"/>
      <c r="K274" s="192" t="s">
        <v>1081</v>
      </c>
      <c r="L274" s="189" t="s">
        <v>1080</v>
      </c>
      <c r="M274" s="193"/>
      <c r="N274" s="13" t="s">
        <v>1081</v>
      </c>
      <c r="O274" s="194" t="s">
        <v>94</v>
      </c>
      <c r="P274" s="31" t="s">
        <v>94</v>
      </c>
      <c r="Q274" s="196" t="s">
        <v>94</v>
      </c>
      <c r="R274" s="31" t="s">
        <v>94</v>
      </c>
      <c r="S274" s="196" t="s">
        <v>94</v>
      </c>
      <c r="T274" s="31" t="s">
        <v>94</v>
      </c>
      <c r="U274" s="196" t="s">
        <v>94</v>
      </c>
      <c r="V274" s="32" t="s">
        <v>94</v>
      </c>
      <c r="W274" s="189" t="s">
        <v>1082</v>
      </c>
      <c r="X274" s="187" t="s">
        <v>1083</v>
      </c>
      <c r="Y274" s="197"/>
      <c r="Z274" s="187"/>
      <c r="AA274" s="186" t="s">
        <v>95</v>
      </c>
      <c r="AB274" s="187"/>
      <c r="AC274" s="16"/>
      <c r="AD274" s="197">
        <v>113</v>
      </c>
      <c r="AE274" s="187"/>
      <c r="AF274" s="189"/>
      <c r="AG274" s="29"/>
      <c r="AH274" s="197"/>
      <c r="AI274" s="198"/>
      <c r="AJ274" s="187" t="s">
        <v>1084</v>
      </c>
      <c r="AK274" s="16"/>
      <c r="AL274" s="16"/>
      <c r="AN274" s="4">
        <v>1</v>
      </c>
      <c r="AO274" s="4" t="s">
        <v>176</v>
      </c>
    </row>
    <row r="275" spans="1:41" s="4" customFormat="1" ht="13.2" outlineLevel="1" x14ac:dyDescent="0.25">
      <c r="A275" s="16" t="s">
        <v>82</v>
      </c>
      <c r="B275" s="186"/>
      <c r="C275" s="187"/>
      <c r="D275" s="30">
        <f t="shared" si="9"/>
        <v>54</v>
      </c>
      <c r="E275" s="21"/>
      <c r="F275" s="189" t="s">
        <v>1085</v>
      </c>
      <c r="G275" s="29" t="s">
        <v>1086</v>
      </c>
      <c r="H275" s="190" t="s">
        <v>87</v>
      </c>
      <c r="I275" s="190" t="s">
        <v>628</v>
      </c>
      <c r="J275" s="191" t="s">
        <v>708</v>
      </c>
      <c r="K275" s="192" t="s">
        <v>1087</v>
      </c>
      <c r="L275" s="189"/>
      <c r="M275" s="193"/>
      <c r="N275" s="13" t="s">
        <v>1088</v>
      </c>
      <c r="O275" s="194" t="s">
        <v>93</v>
      </c>
      <c r="P275" s="31" t="s">
        <v>94</v>
      </c>
      <c r="Q275" s="196" t="s">
        <v>94</v>
      </c>
      <c r="R275" s="31" t="s">
        <v>94</v>
      </c>
      <c r="S275" s="196" t="s">
        <v>94</v>
      </c>
      <c r="T275" s="31" t="s">
        <v>94</v>
      </c>
      <c r="U275" s="196" t="s">
        <v>94</v>
      </c>
      <c r="V275" s="32" t="s">
        <v>94</v>
      </c>
      <c r="W275" s="189" t="s">
        <v>711</v>
      </c>
      <c r="X275" s="187" t="s">
        <v>1089</v>
      </c>
      <c r="Y275" s="197"/>
      <c r="Z275" s="187"/>
      <c r="AA275" s="186" t="s">
        <v>95</v>
      </c>
      <c r="AB275" s="187"/>
      <c r="AC275" s="16"/>
      <c r="AD275" s="197"/>
      <c r="AE275" s="187"/>
      <c r="AF275" s="189"/>
      <c r="AG275" s="29"/>
      <c r="AH275" s="197"/>
      <c r="AI275" s="198" t="s">
        <v>713</v>
      </c>
      <c r="AJ275" s="187" t="s">
        <v>1090</v>
      </c>
      <c r="AK275" s="16"/>
      <c r="AL275" s="16"/>
      <c r="AN275" s="4">
        <v>1</v>
      </c>
      <c r="AO275" s="4" t="s">
        <v>176</v>
      </c>
    </row>
    <row r="276" spans="1:41" s="4" customFormat="1" ht="13.2" outlineLevel="1" x14ac:dyDescent="0.25">
      <c r="A276" s="16" t="s">
        <v>82</v>
      </c>
      <c r="B276" s="186"/>
      <c r="C276" s="187"/>
      <c r="D276" s="30">
        <f t="shared" si="9"/>
        <v>55</v>
      </c>
      <c r="E276" s="21"/>
      <c r="F276" s="189" t="s">
        <v>1091</v>
      </c>
      <c r="G276" s="29" t="s">
        <v>1086</v>
      </c>
      <c r="H276" s="190" t="s">
        <v>87</v>
      </c>
      <c r="I276" s="190" t="s">
        <v>628</v>
      </c>
      <c r="J276" s="191" t="s">
        <v>708</v>
      </c>
      <c r="K276" s="192" t="s">
        <v>1092</v>
      </c>
      <c r="L276" s="189"/>
      <c r="M276" s="193"/>
      <c r="N276" s="13" t="s">
        <v>1093</v>
      </c>
      <c r="O276" s="194" t="s">
        <v>93</v>
      </c>
      <c r="P276" s="31" t="s">
        <v>94</v>
      </c>
      <c r="Q276" s="196" t="s">
        <v>94</v>
      </c>
      <c r="R276" s="31" t="s">
        <v>94</v>
      </c>
      <c r="S276" s="196" t="s">
        <v>94</v>
      </c>
      <c r="T276" s="31" t="s">
        <v>94</v>
      </c>
      <c r="U276" s="196" t="s">
        <v>94</v>
      </c>
      <c r="V276" s="32" t="s">
        <v>94</v>
      </c>
      <c r="W276" s="189" t="s">
        <v>711</v>
      </c>
      <c r="X276" s="187" t="s">
        <v>1094</v>
      </c>
      <c r="Y276" s="197"/>
      <c r="Z276" s="187" t="s">
        <v>1072</v>
      </c>
      <c r="AA276" s="186" t="s">
        <v>95</v>
      </c>
      <c r="AB276" s="187"/>
      <c r="AC276" s="16"/>
      <c r="AD276" s="197"/>
      <c r="AE276" s="187"/>
      <c r="AF276" s="189"/>
      <c r="AG276" s="29"/>
      <c r="AH276" s="197"/>
      <c r="AI276" s="198" t="s">
        <v>713</v>
      </c>
      <c r="AJ276" s="187" t="s">
        <v>1095</v>
      </c>
      <c r="AK276" s="16"/>
      <c r="AL276" s="16"/>
      <c r="AN276" s="4">
        <v>1</v>
      </c>
      <c r="AO276" s="4" t="s">
        <v>176</v>
      </c>
    </row>
    <row r="277" spans="1:41" s="4" customFormat="1" ht="13.2" outlineLevel="1" x14ac:dyDescent="0.25">
      <c r="A277" s="16" t="s">
        <v>82</v>
      </c>
      <c r="B277" s="186"/>
      <c r="C277" s="187"/>
      <c r="D277" s="30">
        <f t="shared" si="9"/>
        <v>56</v>
      </c>
      <c r="E277" s="21"/>
      <c r="F277" s="189" t="s">
        <v>111</v>
      </c>
      <c r="G277" s="29" t="s">
        <v>86</v>
      </c>
      <c r="H277" s="190"/>
      <c r="I277" s="190"/>
      <c r="J277" s="191"/>
      <c r="K277" s="192"/>
      <c r="L277" s="189"/>
      <c r="M277" s="193"/>
      <c r="N277" s="13"/>
      <c r="O277" s="194"/>
      <c r="P277" s="31"/>
      <c r="Q277" s="196"/>
      <c r="R277" s="31"/>
      <c r="S277" s="196"/>
      <c r="T277" s="31"/>
      <c r="U277" s="196"/>
      <c r="V277" s="32"/>
      <c r="W277" s="189"/>
      <c r="X277" s="187"/>
      <c r="Y277" s="197"/>
      <c r="Z277" s="187"/>
      <c r="AA277" s="186" t="s">
        <v>95</v>
      </c>
      <c r="AB277" s="187"/>
      <c r="AC277" s="16" t="s">
        <v>112</v>
      </c>
      <c r="AD277" s="197"/>
      <c r="AE277" s="187"/>
      <c r="AF277" s="189"/>
      <c r="AG277" s="29"/>
      <c r="AH277" s="197"/>
      <c r="AI277" s="198"/>
      <c r="AJ277" s="187"/>
      <c r="AK277" s="16"/>
      <c r="AL277" s="16"/>
      <c r="AN277" s="4">
        <v>1</v>
      </c>
      <c r="AO277" s="4" t="s">
        <v>176</v>
      </c>
    </row>
    <row r="278" spans="1:41" s="4" customFormat="1" ht="13.2" x14ac:dyDescent="0.25">
      <c r="I278" s="3"/>
      <c r="J278" s="3"/>
      <c r="K278" s="3"/>
      <c r="L278" s="3"/>
      <c r="N278" s="3"/>
    </row>
    <row r="279" spans="1:41" s="4" customFormat="1" ht="13.8" thickBot="1" x14ac:dyDescent="0.3">
      <c r="D279" s="4" t="s">
        <v>177</v>
      </c>
      <c r="I279" s="3"/>
      <c r="J279" s="3"/>
      <c r="K279" s="3"/>
      <c r="L279" s="3"/>
      <c r="N279" s="3"/>
    </row>
    <row r="280" spans="1:41" s="4" customFormat="1" ht="13.8" outlineLevel="1" thickBot="1" x14ac:dyDescent="0.3">
      <c r="A280" s="160" t="s">
        <v>29</v>
      </c>
      <c r="B280" s="161" t="s">
        <v>30</v>
      </c>
      <c r="C280" s="162"/>
      <c r="D280" s="161" t="s">
        <v>178</v>
      </c>
      <c r="E280" s="162"/>
      <c r="F280" s="163" t="s">
        <v>32</v>
      </c>
      <c r="G280" s="164"/>
      <c r="H280" s="164"/>
      <c r="I280" s="164"/>
      <c r="J280" s="165"/>
      <c r="K280" s="166" t="s">
        <v>33</v>
      </c>
      <c r="L280" s="163" t="s">
        <v>34</v>
      </c>
      <c r="M280" s="164"/>
      <c r="N280" s="167" t="s">
        <v>33</v>
      </c>
      <c r="O280" s="168" t="s">
        <v>35</v>
      </c>
      <c r="P280" s="161"/>
      <c r="Q280" s="161"/>
      <c r="R280" s="161"/>
      <c r="S280" s="161"/>
      <c r="T280" s="161"/>
      <c r="U280" s="162"/>
      <c r="V280" s="161"/>
      <c r="W280" s="163" t="s">
        <v>36</v>
      </c>
      <c r="X280" s="169"/>
      <c r="Y280" s="168" t="s">
        <v>115</v>
      </c>
      <c r="Z280" s="161" t="s">
        <v>115</v>
      </c>
      <c r="AA280" s="162"/>
      <c r="AB280" s="161" t="s">
        <v>116</v>
      </c>
      <c r="AC280" s="170" t="s">
        <v>39</v>
      </c>
      <c r="AD280" s="168" t="s">
        <v>40</v>
      </c>
      <c r="AE280" s="162"/>
      <c r="AF280" s="163" t="s">
        <v>41</v>
      </c>
      <c r="AG280" s="168" t="s">
        <v>115</v>
      </c>
      <c r="AH280" s="168" t="s">
        <v>42</v>
      </c>
      <c r="AI280" s="168"/>
      <c r="AJ280" s="168"/>
      <c r="AK280" s="170" t="s">
        <v>43</v>
      </c>
      <c r="AL280" s="167"/>
    </row>
    <row r="281" spans="1:41" s="4" customFormat="1" ht="205.5" customHeight="1" outlineLevel="1" x14ac:dyDescent="0.25">
      <c r="A281" s="171" t="s">
        <v>44</v>
      </c>
      <c r="B281" s="172" t="s">
        <v>45</v>
      </c>
      <c r="C281" s="171" t="s">
        <v>46</v>
      </c>
      <c r="D281" s="172" t="s">
        <v>167</v>
      </c>
      <c r="E281" s="225" t="s">
        <v>175</v>
      </c>
      <c r="F281" s="175" t="s">
        <v>49</v>
      </c>
      <c r="G281" s="176" t="s">
        <v>118</v>
      </c>
      <c r="H281" s="174" t="s">
        <v>51</v>
      </c>
      <c r="I281" s="174" t="s">
        <v>52</v>
      </c>
      <c r="J281" s="177" t="s">
        <v>53</v>
      </c>
      <c r="K281" s="173" t="s">
        <v>54</v>
      </c>
      <c r="L281" s="175" t="s">
        <v>119</v>
      </c>
      <c r="M281" s="178" t="s">
        <v>120</v>
      </c>
      <c r="N281" s="179" t="s">
        <v>57</v>
      </c>
      <c r="O281" s="175" t="s">
        <v>58</v>
      </c>
      <c r="P281" s="174" t="s">
        <v>59</v>
      </c>
      <c r="Q281" s="174" t="s">
        <v>60</v>
      </c>
      <c r="R281" s="174" t="s">
        <v>61</v>
      </c>
      <c r="S281" s="174" t="s">
        <v>62</v>
      </c>
      <c r="T281" s="174" t="s">
        <v>63</v>
      </c>
      <c r="U281" s="174" t="s">
        <v>64</v>
      </c>
      <c r="V281" s="177" t="s">
        <v>65</v>
      </c>
      <c r="W281" s="180" t="s">
        <v>66</v>
      </c>
      <c r="X281" s="181" t="s">
        <v>67</v>
      </c>
      <c r="Y281" s="201"/>
      <c r="Z281" s="177" t="s">
        <v>69</v>
      </c>
      <c r="AA281" s="202"/>
      <c r="AB281" s="171" t="s">
        <v>121</v>
      </c>
      <c r="AC281" s="182" t="s">
        <v>122</v>
      </c>
      <c r="AD281" s="182" t="s">
        <v>123</v>
      </c>
      <c r="AE281" s="171" t="s">
        <v>124</v>
      </c>
      <c r="AF281" s="179" t="s">
        <v>75</v>
      </c>
      <c r="AG281" s="226" t="s">
        <v>179</v>
      </c>
      <c r="AH281" s="175" t="s">
        <v>77</v>
      </c>
      <c r="AI281" s="183" t="s">
        <v>78</v>
      </c>
      <c r="AJ281" s="177" t="s">
        <v>79</v>
      </c>
      <c r="AK281" s="184" t="s">
        <v>80</v>
      </c>
      <c r="AL281" s="185" t="s">
        <v>81</v>
      </c>
    </row>
    <row r="282" spans="1:41" s="4" customFormat="1" ht="13.2" outlineLevel="1" x14ac:dyDescent="0.25">
      <c r="A282" s="16" t="s">
        <v>82</v>
      </c>
      <c r="B282" s="186"/>
      <c r="C282" s="187"/>
      <c r="D282" s="21">
        <v>1</v>
      </c>
      <c r="E282" s="21"/>
      <c r="F282" s="189" t="s">
        <v>1096</v>
      </c>
      <c r="G282" s="29" t="s">
        <v>125</v>
      </c>
      <c r="H282" s="190" t="s">
        <v>87</v>
      </c>
      <c r="I282" s="190" t="s">
        <v>628</v>
      </c>
      <c r="J282" s="191" t="s">
        <v>708</v>
      </c>
      <c r="K282" s="192" t="s">
        <v>1097</v>
      </c>
      <c r="L282" s="189" t="s">
        <v>210</v>
      </c>
      <c r="M282" s="193"/>
      <c r="N282" s="13" t="s">
        <v>1098</v>
      </c>
      <c r="O282" s="194" t="s">
        <v>93</v>
      </c>
      <c r="P282" s="31" t="s">
        <v>94</v>
      </c>
      <c r="Q282" s="196" t="s">
        <v>94</v>
      </c>
      <c r="R282" s="31" t="s">
        <v>94</v>
      </c>
      <c r="S282" s="196" t="s">
        <v>94</v>
      </c>
      <c r="T282" s="31" t="s">
        <v>94</v>
      </c>
      <c r="U282" s="196" t="s">
        <v>94</v>
      </c>
      <c r="V282" s="32" t="s">
        <v>94</v>
      </c>
      <c r="W282" s="189" t="s">
        <v>711</v>
      </c>
      <c r="X282" s="187" t="s">
        <v>1099</v>
      </c>
      <c r="Y282" s="205"/>
      <c r="Z282" s="187"/>
      <c r="AA282" s="206"/>
      <c r="AB282" s="187"/>
      <c r="AC282" s="16"/>
      <c r="AD282" s="197"/>
      <c r="AE282" s="187"/>
      <c r="AF282" s="13"/>
      <c r="AG282" s="206"/>
      <c r="AH282" s="197"/>
      <c r="AI282" s="198" t="s">
        <v>713</v>
      </c>
      <c r="AJ282" s="187" t="s">
        <v>1100</v>
      </c>
      <c r="AK282" s="16"/>
      <c r="AL282" s="16"/>
      <c r="AN282" s="4">
        <v>2</v>
      </c>
      <c r="AO282" s="4" t="s">
        <v>181</v>
      </c>
    </row>
    <row r="283" spans="1:41" s="4" customFormat="1" ht="13.2" outlineLevel="1" x14ac:dyDescent="0.25">
      <c r="A283" s="16" t="s">
        <v>82</v>
      </c>
      <c r="B283" s="186"/>
      <c r="C283" s="187"/>
      <c r="D283" s="30">
        <f t="shared" ref="D283:D291" si="10">D282+1</f>
        <v>2</v>
      </c>
      <c r="E283" s="21"/>
      <c r="F283" s="189" t="s">
        <v>1101</v>
      </c>
      <c r="G283" s="29" t="s">
        <v>125</v>
      </c>
      <c r="H283" s="190" t="s">
        <v>87</v>
      </c>
      <c r="I283" s="190" t="s">
        <v>628</v>
      </c>
      <c r="J283" s="191" t="s">
        <v>923</v>
      </c>
      <c r="K283" s="192" t="s">
        <v>1102</v>
      </c>
      <c r="L283" s="189" t="s">
        <v>777</v>
      </c>
      <c r="M283" s="193" t="s">
        <v>778</v>
      </c>
      <c r="N283" s="13" t="s">
        <v>1103</v>
      </c>
      <c r="O283" s="194" t="s">
        <v>93</v>
      </c>
      <c r="P283" s="31" t="s">
        <v>94</v>
      </c>
      <c r="Q283" s="196" t="s">
        <v>94</v>
      </c>
      <c r="R283" s="31" t="s">
        <v>94</v>
      </c>
      <c r="S283" s="196" t="s">
        <v>94</v>
      </c>
      <c r="T283" s="31" t="s">
        <v>94</v>
      </c>
      <c r="U283" s="196" t="s">
        <v>94</v>
      </c>
      <c r="V283" s="32" t="s">
        <v>94</v>
      </c>
      <c r="W283" s="189" t="s">
        <v>852</v>
      </c>
      <c r="X283" s="187" t="s">
        <v>1104</v>
      </c>
      <c r="Y283" s="205"/>
      <c r="Z283" s="187"/>
      <c r="AA283" s="206"/>
      <c r="AB283" s="187"/>
      <c r="AC283" s="16"/>
      <c r="AD283" s="197">
        <v>114</v>
      </c>
      <c r="AE283" s="187"/>
      <c r="AF283" s="13"/>
      <c r="AG283" s="206"/>
      <c r="AH283" s="197"/>
      <c r="AI283" s="198" t="s">
        <v>927</v>
      </c>
      <c r="AJ283" s="187" t="s">
        <v>1105</v>
      </c>
      <c r="AK283" s="16"/>
      <c r="AL283" s="16"/>
      <c r="AN283" s="4">
        <v>2</v>
      </c>
      <c r="AO283" s="4" t="s">
        <v>181</v>
      </c>
    </row>
    <row r="284" spans="1:41" s="4" customFormat="1" ht="13.2" outlineLevel="1" x14ac:dyDescent="0.25">
      <c r="A284" s="16" t="s">
        <v>82</v>
      </c>
      <c r="B284" s="186"/>
      <c r="C284" s="187"/>
      <c r="D284" s="30">
        <f t="shared" si="10"/>
        <v>3</v>
      </c>
      <c r="E284" s="21"/>
      <c r="F284" s="189" t="s">
        <v>1106</v>
      </c>
      <c r="G284" s="29" t="s">
        <v>755</v>
      </c>
      <c r="H284" s="190" t="s">
        <v>87</v>
      </c>
      <c r="I284" s="190" t="s">
        <v>628</v>
      </c>
      <c r="J284" s="191" t="s">
        <v>708</v>
      </c>
      <c r="K284" s="192" t="s">
        <v>1107</v>
      </c>
      <c r="L284" s="189"/>
      <c r="M284" s="193" t="s">
        <v>778</v>
      </c>
      <c r="N284" s="13" t="s">
        <v>1108</v>
      </c>
      <c r="O284" s="194" t="s">
        <v>93</v>
      </c>
      <c r="P284" s="31" t="s">
        <v>94</v>
      </c>
      <c r="Q284" s="196" t="s">
        <v>94</v>
      </c>
      <c r="R284" s="31" t="s">
        <v>94</v>
      </c>
      <c r="S284" s="196" t="s">
        <v>94</v>
      </c>
      <c r="T284" s="31" t="s">
        <v>94</v>
      </c>
      <c r="U284" s="196" t="s">
        <v>94</v>
      </c>
      <c r="V284" s="32" t="s">
        <v>94</v>
      </c>
      <c r="W284" s="189" t="s">
        <v>711</v>
      </c>
      <c r="X284" s="187" t="s">
        <v>1109</v>
      </c>
      <c r="Y284" s="205"/>
      <c r="Z284" s="187"/>
      <c r="AA284" s="206"/>
      <c r="AB284" s="187"/>
      <c r="AC284" s="16"/>
      <c r="AD284" s="197">
        <v>5</v>
      </c>
      <c r="AE284" s="187"/>
      <c r="AF284" s="13"/>
      <c r="AG284" s="206"/>
      <c r="AH284" s="197"/>
      <c r="AI284" s="198" t="s">
        <v>713</v>
      </c>
      <c r="AJ284" s="187" t="s">
        <v>1110</v>
      </c>
      <c r="AK284" s="16"/>
      <c r="AL284" s="16"/>
      <c r="AN284" s="4">
        <v>2</v>
      </c>
      <c r="AO284" s="4" t="s">
        <v>181</v>
      </c>
    </row>
    <row r="285" spans="1:41" s="4" customFormat="1" ht="13.2" outlineLevel="1" x14ac:dyDescent="0.25">
      <c r="A285" s="16" t="s">
        <v>82</v>
      </c>
      <c r="B285" s="186"/>
      <c r="C285" s="187"/>
      <c r="D285" s="30">
        <f t="shared" si="10"/>
        <v>4</v>
      </c>
      <c r="E285" s="21"/>
      <c r="F285" s="189" t="s">
        <v>1106</v>
      </c>
      <c r="G285" s="29" t="s">
        <v>755</v>
      </c>
      <c r="H285" s="190" t="s">
        <v>87</v>
      </c>
      <c r="I285" s="190" t="s">
        <v>628</v>
      </c>
      <c r="J285" s="191" t="s">
        <v>708</v>
      </c>
      <c r="K285" s="192" t="s">
        <v>1107</v>
      </c>
      <c r="L285" s="189" t="s">
        <v>777</v>
      </c>
      <c r="M285" s="193"/>
      <c r="N285" s="13" t="s">
        <v>1108</v>
      </c>
      <c r="O285" s="194" t="s">
        <v>93</v>
      </c>
      <c r="P285" s="31" t="s">
        <v>94</v>
      </c>
      <c r="Q285" s="196" t="s">
        <v>94</v>
      </c>
      <c r="R285" s="31" t="s">
        <v>94</v>
      </c>
      <c r="S285" s="196" t="s">
        <v>94</v>
      </c>
      <c r="T285" s="31" t="s">
        <v>94</v>
      </c>
      <c r="U285" s="196" t="s">
        <v>94</v>
      </c>
      <c r="V285" s="32" t="s">
        <v>94</v>
      </c>
      <c r="W285" s="189" t="s">
        <v>711</v>
      </c>
      <c r="X285" s="187" t="s">
        <v>1109</v>
      </c>
      <c r="Y285" s="205"/>
      <c r="Z285" s="187"/>
      <c r="AA285" s="206"/>
      <c r="AB285" s="187"/>
      <c r="AC285" s="16"/>
      <c r="AD285" s="197">
        <v>5</v>
      </c>
      <c r="AE285" s="187"/>
      <c r="AF285" s="13"/>
      <c r="AG285" s="206"/>
      <c r="AH285" s="197"/>
      <c r="AI285" s="198" t="s">
        <v>713</v>
      </c>
      <c r="AJ285" s="187" t="s">
        <v>1110</v>
      </c>
      <c r="AK285" s="16"/>
      <c r="AL285" s="16"/>
      <c r="AN285" s="4">
        <v>2</v>
      </c>
      <c r="AO285" s="4" t="s">
        <v>181</v>
      </c>
    </row>
    <row r="286" spans="1:41" s="4" customFormat="1" ht="13.2" outlineLevel="1" x14ac:dyDescent="0.25">
      <c r="A286" s="16" t="s">
        <v>82</v>
      </c>
      <c r="B286" s="186"/>
      <c r="C286" s="187"/>
      <c r="D286" s="30">
        <f t="shared" si="10"/>
        <v>5</v>
      </c>
      <c r="E286" s="21"/>
      <c r="F286" s="189" t="s">
        <v>1111</v>
      </c>
      <c r="G286" s="29" t="s">
        <v>755</v>
      </c>
      <c r="H286" s="190" t="s">
        <v>87</v>
      </c>
      <c r="I286" s="190" t="s">
        <v>628</v>
      </c>
      <c r="J286" s="191"/>
      <c r="K286" s="192" t="s">
        <v>1112</v>
      </c>
      <c r="L286" s="189"/>
      <c r="M286" s="193" t="s">
        <v>1076</v>
      </c>
      <c r="N286" s="13" t="s">
        <v>1112</v>
      </c>
      <c r="O286" s="194" t="s">
        <v>93</v>
      </c>
      <c r="P286" s="31" t="s">
        <v>94</v>
      </c>
      <c r="Q286" s="196" t="s">
        <v>94</v>
      </c>
      <c r="R286" s="31" t="s">
        <v>94</v>
      </c>
      <c r="S286" s="196" t="s">
        <v>94</v>
      </c>
      <c r="T286" s="227" t="s">
        <v>94</v>
      </c>
      <c r="U286" s="31" t="s">
        <v>94</v>
      </c>
      <c r="V286" s="32" t="s">
        <v>94</v>
      </c>
      <c r="W286" s="189" t="s">
        <v>1059</v>
      </c>
      <c r="X286" s="187" t="s">
        <v>1113</v>
      </c>
      <c r="Y286" s="205"/>
      <c r="Z286" s="187"/>
      <c r="AA286" s="206"/>
      <c r="AB286" s="187"/>
      <c r="AC286" s="16"/>
      <c r="AD286" s="197">
        <v>6</v>
      </c>
      <c r="AE286" s="187"/>
      <c r="AF286" s="13"/>
      <c r="AG286" s="206"/>
      <c r="AH286" s="197"/>
      <c r="AI286" s="198"/>
      <c r="AJ286" s="187" t="s">
        <v>1114</v>
      </c>
      <c r="AK286" s="16"/>
      <c r="AL286" s="16"/>
      <c r="AN286" s="4">
        <v>2</v>
      </c>
      <c r="AO286" s="4" t="s">
        <v>181</v>
      </c>
    </row>
    <row r="287" spans="1:41" s="4" customFormat="1" ht="13.2" outlineLevel="1" x14ac:dyDescent="0.25">
      <c r="A287" s="16" t="s">
        <v>82</v>
      </c>
      <c r="B287" s="186"/>
      <c r="C287" s="187"/>
      <c r="D287" s="30">
        <f t="shared" si="10"/>
        <v>6</v>
      </c>
      <c r="E287" s="21"/>
      <c r="F287" s="189" t="s">
        <v>1111</v>
      </c>
      <c r="G287" s="29" t="s">
        <v>755</v>
      </c>
      <c r="H287" s="190" t="s">
        <v>87</v>
      </c>
      <c r="I287" s="190" t="s">
        <v>628</v>
      </c>
      <c r="J287" s="191"/>
      <c r="K287" s="192" t="s">
        <v>1112</v>
      </c>
      <c r="L287" s="189" t="s">
        <v>1080</v>
      </c>
      <c r="M287" s="193"/>
      <c r="N287" s="13" t="s">
        <v>1112</v>
      </c>
      <c r="O287" s="194" t="s">
        <v>93</v>
      </c>
      <c r="P287" s="31" t="s">
        <v>94</v>
      </c>
      <c r="Q287" s="196" t="s">
        <v>94</v>
      </c>
      <c r="R287" s="31" t="s">
        <v>94</v>
      </c>
      <c r="S287" s="196" t="s">
        <v>94</v>
      </c>
      <c r="T287" s="31" t="s">
        <v>94</v>
      </c>
      <c r="U287" s="196" t="s">
        <v>94</v>
      </c>
      <c r="V287" s="32" t="s">
        <v>94</v>
      </c>
      <c r="W287" s="189" t="s">
        <v>1059</v>
      </c>
      <c r="X287" s="187" t="s">
        <v>1113</v>
      </c>
      <c r="Y287" s="205"/>
      <c r="Z287" s="187"/>
      <c r="AA287" s="206"/>
      <c r="AB287" s="187"/>
      <c r="AC287" s="16"/>
      <c r="AD287" s="197">
        <v>6</v>
      </c>
      <c r="AE287" s="187"/>
      <c r="AF287" s="13"/>
      <c r="AG287" s="206"/>
      <c r="AH287" s="197"/>
      <c r="AI287" s="198"/>
      <c r="AJ287" s="187" t="s">
        <v>1114</v>
      </c>
      <c r="AK287" s="16"/>
      <c r="AL287" s="16"/>
      <c r="AN287" s="4">
        <v>2</v>
      </c>
      <c r="AO287" s="4" t="s">
        <v>181</v>
      </c>
    </row>
    <row r="288" spans="1:41" s="4" customFormat="1" ht="13.2" outlineLevel="1" x14ac:dyDescent="0.25">
      <c r="A288" s="16" t="s">
        <v>82</v>
      </c>
      <c r="B288" s="186"/>
      <c r="C288" s="187"/>
      <c r="D288" s="30">
        <f t="shared" si="10"/>
        <v>7</v>
      </c>
      <c r="E288" s="21"/>
      <c r="F288" s="189" t="s">
        <v>1115</v>
      </c>
      <c r="G288" s="29" t="s">
        <v>755</v>
      </c>
      <c r="H288" s="190"/>
      <c r="I288" s="190"/>
      <c r="J288" s="191"/>
      <c r="K288" s="192" t="s">
        <v>1116</v>
      </c>
      <c r="L288" s="189"/>
      <c r="M288" s="193" t="s">
        <v>1076</v>
      </c>
      <c r="N288" s="13" t="s">
        <v>1117</v>
      </c>
      <c r="O288" s="194" t="s">
        <v>94</v>
      </c>
      <c r="P288" s="31" t="s">
        <v>94</v>
      </c>
      <c r="Q288" s="196" t="s">
        <v>94</v>
      </c>
      <c r="R288" s="31" t="s">
        <v>94</v>
      </c>
      <c r="S288" s="196" t="s">
        <v>94</v>
      </c>
      <c r="T288" s="31" t="s">
        <v>94</v>
      </c>
      <c r="U288" s="196" t="s">
        <v>94</v>
      </c>
      <c r="V288" s="32" t="s">
        <v>94</v>
      </c>
      <c r="W288" s="189" t="s">
        <v>1082</v>
      </c>
      <c r="X288" s="187" t="s">
        <v>1118</v>
      </c>
      <c r="Y288" s="205"/>
      <c r="Z288" s="187"/>
      <c r="AA288" s="206"/>
      <c r="AB288" s="187"/>
      <c r="AC288" s="16"/>
      <c r="AD288" s="197">
        <v>113</v>
      </c>
      <c r="AE288" s="187"/>
      <c r="AF288" s="13"/>
      <c r="AG288" s="206"/>
      <c r="AH288" s="197"/>
      <c r="AI288" s="198"/>
      <c r="AJ288" s="187" t="s">
        <v>1119</v>
      </c>
      <c r="AK288" s="16"/>
      <c r="AL288" s="16"/>
      <c r="AN288" s="4">
        <v>2</v>
      </c>
      <c r="AO288" s="4" t="s">
        <v>181</v>
      </c>
    </row>
    <row r="289" spans="1:41" s="4" customFormat="1" ht="13.2" outlineLevel="1" x14ac:dyDescent="0.25">
      <c r="A289" s="16" t="s">
        <v>82</v>
      </c>
      <c r="B289" s="186"/>
      <c r="C289" s="187"/>
      <c r="D289" s="30">
        <f t="shared" si="10"/>
        <v>8</v>
      </c>
      <c r="E289" s="21"/>
      <c r="F289" s="189" t="s">
        <v>1115</v>
      </c>
      <c r="G289" s="29" t="s">
        <v>755</v>
      </c>
      <c r="H289" s="190"/>
      <c r="I289" s="190"/>
      <c r="J289" s="191"/>
      <c r="K289" s="192" t="s">
        <v>1116</v>
      </c>
      <c r="L289" s="189" t="s">
        <v>1080</v>
      </c>
      <c r="M289" s="193"/>
      <c r="N289" s="13" t="s">
        <v>1117</v>
      </c>
      <c r="O289" s="194" t="s">
        <v>94</v>
      </c>
      <c r="P289" s="31" t="s">
        <v>94</v>
      </c>
      <c r="Q289" s="196" t="s">
        <v>94</v>
      </c>
      <c r="R289" s="31" t="s">
        <v>94</v>
      </c>
      <c r="S289" s="196" t="s">
        <v>94</v>
      </c>
      <c r="T289" s="31" t="s">
        <v>94</v>
      </c>
      <c r="U289" s="196" t="s">
        <v>94</v>
      </c>
      <c r="V289" s="32" t="s">
        <v>94</v>
      </c>
      <c r="W289" s="189" t="s">
        <v>1082</v>
      </c>
      <c r="X289" s="187" t="s">
        <v>1118</v>
      </c>
      <c r="Y289" s="205"/>
      <c r="Z289" s="187"/>
      <c r="AA289" s="206"/>
      <c r="AB289" s="187"/>
      <c r="AC289" s="16"/>
      <c r="AD289" s="197">
        <v>113</v>
      </c>
      <c r="AE289" s="187"/>
      <c r="AF289" s="13"/>
      <c r="AG289" s="206"/>
      <c r="AH289" s="197"/>
      <c r="AI289" s="198"/>
      <c r="AJ289" s="187" t="s">
        <v>1119</v>
      </c>
      <c r="AK289" s="16"/>
      <c r="AL289" s="16"/>
      <c r="AN289" s="4">
        <v>2</v>
      </c>
      <c r="AO289" s="4" t="s">
        <v>181</v>
      </c>
    </row>
    <row r="290" spans="1:41" s="4" customFormat="1" ht="13.2" outlineLevel="1" x14ac:dyDescent="0.25">
      <c r="A290" s="16" t="s">
        <v>82</v>
      </c>
      <c r="B290" s="186"/>
      <c r="C290" s="187"/>
      <c r="D290" s="30">
        <f t="shared" si="10"/>
        <v>9</v>
      </c>
      <c r="E290" s="21"/>
      <c r="F290" s="189" t="s">
        <v>111</v>
      </c>
      <c r="G290" s="29" t="s">
        <v>125</v>
      </c>
      <c r="H290" s="190"/>
      <c r="I290" s="190"/>
      <c r="J290" s="191"/>
      <c r="K290" s="192"/>
      <c r="L290" s="189"/>
      <c r="M290" s="193"/>
      <c r="N290" s="13"/>
      <c r="O290" s="194"/>
      <c r="P290" s="31"/>
      <c r="Q290" s="196"/>
      <c r="R290" s="31"/>
      <c r="S290" s="196"/>
      <c r="T290" s="31"/>
      <c r="U290" s="196"/>
      <c r="V290" s="32"/>
      <c r="W290" s="189"/>
      <c r="X290" s="187"/>
      <c r="Y290" s="205"/>
      <c r="Z290" s="187"/>
      <c r="AA290" s="206"/>
      <c r="AB290" s="187"/>
      <c r="AC290" s="16"/>
      <c r="AD290" s="197"/>
      <c r="AE290" s="187"/>
      <c r="AF290" s="13"/>
      <c r="AG290" s="206" t="s">
        <v>180</v>
      </c>
      <c r="AH290" s="197"/>
      <c r="AI290" s="198"/>
      <c r="AJ290" s="187"/>
      <c r="AK290" s="16"/>
      <c r="AL290" s="16"/>
      <c r="AN290" s="4">
        <v>2</v>
      </c>
      <c r="AO290" s="4" t="s">
        <v>181</v>
      </c>
    </row>
    <row r="291" spans="1:41" s="4" customFormat="1" ht="13.2" outlineLevel="1" x14ac:dyDescent="0.25">
      <c r="A291" s="16" t="s">
        <v>82</v>
      </c>
      <c r="B291" s="186"/>
      <c r="C291" s="187"/>
      <c r="D291" s="21">
        <f t="shared" si="10"/>
        <v>10</v>
      </c>
      <c r="E291" s="21"/>
      <c r="F291" s="189" t="s">
        <v>111</v>
      </c>
      <c r="G291" s="29" t="s">
        <v>125</v>
      </c>
      <c r="H291" s="190"/>
      <c r="I291" s="190"/>
      <c r="J291" s="191"/>
      <c r="K291" s="192"/>
      <c r="L291" s="189"/>
      <c r="M291" s="193"/>
      <c r="N291" s="13"/>
      <c r="O291" s="194"/>
      <c r="P291" s="31"/>
      <c r="Q291" s="196"/>
      <c r="R291" s="31"/>
      <c r="S291" s="196"/>
      <c r="T291" s="31"/>
      <c r="U291" s="196"/>
      <c r="V291" s="32"/>
      <c r="W291" s="189"/>
      <c r="X291" s="187"/>
      <c r="Y291" s="205"/>
      <c r="Z291" s="187"/>
      <c r="AA291" s="206"/>
      <c r="AB291" s="187"/>
      <c r="AC291" s="16"/>
      <c r="AD291" s="197"/>
      <c r="AE291" s="187"/>
      <c r="AF291" s="13"/>
      <c r="AG291" s="16" t="s">
        <v>180</v>
      </c>
      <c r="AH291" s="197"/>
      <c r="AI291" s="198"/>
      <c r="AJ291" s="187"/>
      <c r="AK291" s="16"/>
      <c r="AL291" s="16"/>
      <c r="AN291" s="4">
        <v>2</v>
      </c>
      <c r="AO291" s="4" t="s">
        <v>181</v>
      </c>
    </row>
    <row r="292" spans="1:41" s="4" customFormat="1" ht="13.2" x14ac:dyDescent="0.25">
      <c r="I292" s="3"/>
      <c r="J292" s="3"/>
      <c r="K292" s="3"/>
      <c r="L292" s="3"/>
      <c r="N292" s="3"/>
    </row>
    <row r="293" spans="1:41" s="4" customFormat="1" ht="13.8" thickBot="1" x14ac:dyDescent="0.3">
      <c r="D293" s="4" t="s">
        <v>182</v>
      </c>
      <c r="L293" s="3"/>
    </row>
    <row r="294" spans="1:41" s="4" customFormat="1" ht="13.8" outlineLevel="1" thickBot="1" x14ac:dyDescent="0.3">
      <c r="A294" s="160" t="s">
        <v>29</v>
      </c>
      <c r="B294" s="161" t="s">
        <v>30</v>
      </c>
      <c r="C294" s="162"/>
      <c r="D294" s="161" t="s">
        <v>183</v>
      </c>
      <c r="E294" s="161"/>
      <c r="F294" s="163" t="s">
        <v>32</v>
      </c>
      <c r="G294" s="164"/>
      <c r="H294" s="164"/>
      <c r="I294" s="164"/>
      <c r="J294" s="165"/>
      <c r="K294" s="162" t="s">
        <v>33</v>
      </c>
      <c r="L294" s="161" t="s">
        <v>34</v>
      </c>
      <c r="M294" s="161"/>
      <c r="N294" s="167" t="s">
        <v>33</v>
      </c>
      <c r="O294" s="168" t="s">
        <v>35</v>
      </c>
      <c r="P294" s="161"/>
      <c r="Q294" s="161"/>
      <c r="R294" s="161"/>
      <c r="S294" s="161"/>
      <c r="T294" s="161"/>
      <c r="U294" s="161"/>
      <c r="V294" s="165"/>
      <c r="W294" s="163" t="s">
        <v>36</v>
      </c>
      <c r="X294" s="169"/>
      <c r="Y294" s="168" t="s">
        <v>115</v>
      </c>
      <c r="Z294" s="161" t="s">
        <v>115</v>
      </c>
      <c r="AA294" s="162"/>
      <c r="AB294" s="161" t="s">
        <v>38</v>
      </c>
      <c r="AC294" s="167" t="s">
        <v>39</v>
      </c>
      <c r="AD294" s="161" t="s">
        <v>128</v>
      </c>
      <c r="AE294" s="162"/>
      <c r="AF294" s="163" t="s">
        <v>41</v>
      </c>
      <c r="AG294" s="169"/>
      <c r="AH294" s="168" t="s">
        <v>42</v>
      </c>
      <c r="AI294" s="168"/>
      <c r="AJ294" s="168"/>
      <c r="AK294" s="170" t="s">
        <v>43</v>
      </c>
      <c r="AL294" s="167"/>
    </row>
    <row r="295" spans="1:41" s="209" customFormat="1" ht="183" customHeight="1" outlineLevel="1" x14ac:dyDescent="0.3">
      <c r="A295" s="171" t="s">
        <v>44</v>
      </c>
      <c r="B295" s="172" t="s">
        <v>45</v>
      </c>
      <c r="C295" s="171" t="s">
        <v>46</v>
      </c>
      <c r="D295" s="172" t="s">
        <v>167</v>
      </c>
      <c r="E295" s="225" t="s">
        <v>175</v>
      </c>
      <c r="F295" s="175" t="s">
        <v>49</v>
      </c>
      <c r="G295" s="176" t="s">
        <v>131</v>
      </c>
      <c r="H295" s="174" t="s">
        <v>51</v>
      </c>
      <c r="I295" s="174" t="s">
        <v>52</v>
      </c>
      <c r="J295" s="177" t="s">
        <v>53</v>
      </c>
      <c r="K295" s="226" t="s">
        <v>54</v>
      </c>
      <c r="L295" s="173" t="s">
        <v>184</v>
      </c>
      <c r="M295" s="178" t="s">
        <v>185</v>
      </c>
      <c r="N295" s="179" t="s">
        <v>57</v>
      </c>
      <c r="O295" s="175" t="s">
        <v>58</v>
      </c>
      <c r="P295" s="174" t="s">
        <v>59</v>
      </c>
      <c r="Q295" s="174" t="s">
        <v>60</v>
      </c>
      <c r="R295" s="174" t="s">
        <v>61</v>
      </c>
      <c r="S295" s="174" t="s">
        <v>62</v>
      </c>
      <c r="T295" s="174" t="s">
        <v>63</v>
      </c>
      <c r="U295" s="174" t="s">
        <v>64</v>
      </c>
      <c r="V295" s="177" t="s">
        <v>65</v>
      </c>
      <c r="W295" s="180" t="s">
        <v>66</v>
      </c>
      <c r="X295" s="181" t="s">
        <v>67</v>
      </c>
      <c r="Y295" s="201"/>
      <c r="Z295" s="177" t="s">
        <v>69</v>
      </c>
      <c r="AA295" s="202"/>
      <c r="AB295" s="171" t="s">
        <v>71</v>
      </c>
      <c r="AC295" s="208" t="s">
        <v>72</v>
      </c>
      <c r="AD295" s="182" t="s">
        <v>134</v>
      </c>
      <c r="AE295" s="171" t="s">
        <v>135</v>
      </c>
      <c r="AF295" s="175" t="s">
        <v>75</v>
      </c>
      <c r="AG295" s="178" t="s">
        <v>76</v>
      </c>
      <c r="AH295" s="175" t="s">
        <v>77</v>
      </c>
      <c r="AI295" s="183" t="s">
        <v>78</v>
      </c>
      <c r="AJ295" s="177" t="s">
        <v>79</v>
      </c>
      <c r="AK295" s="184" t="s">
        <v>80</v>
      </c>
      <c r="AL295" s="185" t="s">
        <v>81</v>
      </c>
    </row>
    <row r="296" spans="1:41" s="4" customFormat="1" ht="13.2" outlineLevel="1" x14ac:dyDescent="0.25">
      <c r="A296" s="16" t="s">
        <v>82</v>
      </c>
      <c r="B296" s="186"/>
      <c r="C296" s="187"/>
      <c r="D296" s="21">
        <v>1</v>
      </c>
      <c r="E296" s="21"/>
      <c r="F296" s="189" t="s">
        <v>1120</v>
      </c>
      <c r="G296" s="29"/>
      <c r="H296" s="190" t="s">
        <v>87</v>
      </c>
      <c r="I296" s="190" t="s">
        <v>628</v>
      </c>
      <c r="J296" s="191" t="s">
        <v>1121</v>
      </c>
      <c r="K296" s="13" t="s">
        <v>1122</v>
      </c>
      <c r="L296" s="219" t="s">
        <v>147</v>
      </c>
      <c r="M296" s="220" t="s">
        <v>1123</v>
      </c>
      <c r="N296" s="13" t="s">
        <v>1122</v>
      </c>
      <c r="O296" s="194" t="s">
        <v>93</v>
      </c>
      <c r="P296" s="31" t="s">
        <v>94</v>
      </c>
      <c r="Q296" s="196" t="s">
        <v>94</v>
      </c>
      <c r="R296" s="31" t="s">
        <v>94</v>
      </c>
      <c r="S296" s="196" t="s">
        <v>94</v>
      </c>
      <c r="T296" s="31" t="s">
        <v>94</v>
      </c>
      <c r="U296" s="196" t="s">
        <v>94</v>
      </c>
      <c r="V296" s="32" t="s">
        <v>94</v>
      </c>
      <c r="W296" s="189" t="s">
        <v>1124</v>
      </c>
      <c r="X296" s="187" t="s">
        <v>1125</v>
      </c>
      <c r="Y296" s="205"/>
      <c r="Z296" s="187"/>
      <c r="AA296" s="206"/>
      <c r="AB296" s="187"/>
      <c r="AC296" s="16"/>
      <c r="AD296" s="197"/>
      <c r="AE296" s="217"/>
      <c r="AF296" s="189"/>
      <c r="AG296" s="218"/>
      <c r="AH296" s="205"/>
      <c r="AI296" s="29" t="s">
        <v>1126</v>
      </c>
      <c r="AJ296" s="187" t="s">
        <v>1127</v>
      </c>
      <c r="AK296" s="16"/>
      <c r="AL296" s="16"/>
      <c r="AN296" s="4">
        <v>6</v>
      </c>
      <c r="AO296" s="4" t="s">
        <v>186</v>
      </c>
    </row>
    <row r="297" spans="1:41" s="4" customFormat="1" ht="13.2" outlineLevel="1" x14ac:dyDescent="0.25">
      <c r="A297" s="16" t="s">
        <v>82</v>
      </c>
      <c r="B297" s="186"/>
      <c r="C297" s="187"/>
      <c r="D297" s="30">
        <f>D296+1</f>
        <v>2</v>
      </c>
      <c r="E297" s="21"/>
      <c r="F297" s="189" t="s">
        <v>1120</v>
      </c>
      <c r="G297" s="29"/>
      <c r="H297" s="190" t="s">
        <v>87</v>
      </c>
      <c r="I297" s="190" t="s">
        <v>628</v>
      </c>
      <c r="J297" s="191" t="s">
        <v>1121</v>
      </c>
      <c r="K297" s="13" t="s">
        <v>1128</v>
      </c>
      <c r="L297" s="219" t="s">
        <v>147</v>
      </c>
      <c r="M297" s="220" t="s">
        <v>1123</v>
      </c>
      <c r="N297" s="13" t="s">
        <v>1128</v>
      </c>
      <c r="O297" s="194" t="s">
        <v>93</v>
      </c>
      <c r="P297" s="31" t="s">
        <v>94</v>
      </c>
      <c r="Q297" s="196" t="s">
        <v>94</v>
      </c>
      <c r="R297" s="31" t="s">
        <v>94</v>
      </c>
      <c r="S297" s="196" t="s">
        <v>94</v>
      </c>
      <c r="T297" s="31" t="s">
        <v>94</v>
      </c>
      <c r="U297" s="196" t="s">
        <v>94</v>
      </c>
      <c r="V297" s="32" t="s">
        <v>94</v>
      </c>
      <c r="W297" s="189" t="s">
        <v>1124</v>
      </c>
      <c r="X297" s="187" t="s">
        <v>916</v>
      </c>
      <c r="Y297" s="205"/>
      <c r="Z297" s="187"/>
      <c r="AA297" s="206"/>
      <c r="AB297" s="187"/>
      <c r="AC297" s="16"/>
      <c r="AD297" s="197"/>
      <c r="AE297" s="217"/>
      <c r="AF297" s="189"/>
      <c r="AG297" s="218"/>
      <c r="AH297" s="205"/>
      <c r="AI297" s="29" t="s">
        <v>1126</v>
      </c>
      <c r="AJ297" s="187" t="s">
        <v>1127</v>
      </c>
      <c r="AK297" s="16"/>
      <c r="AL297" s="16"/>
      <c r="AN297" s="4">
        <v>6</v>
      </c>
      <c r="AO297" s="4" t="s">
        <v>186</v>
      </c>
    </row>
    <row r="298" spans="1:41" s="4" customFormat="1" ht="13.2" outlineLevel="1" x14ac:dyDescent="0.25">
      <c r="A298" s="16" t="s">
        <v>82</v>
      </c>
      <c r="B298" s="186"/>
      <c r="C298" s="187"/>
      <c r="D298" s="30">
        <f>D297+1</f>
        <v>3</v>
      </c>
      <c r="E298" s="21"/>
      <c r="F298" s="189" t="s">
        <v>111</v>
      </c>
      <c r="G298" s="29"/>
      <c r="H298" s="190"/>
      <c r="I298" s="190"/>
      <c r="J298" s="191"/>
      <c r="K298" s="13"/>
      <c r="L298" s="219"/>
      <c r="M298" s="220"/>
      <c r="N298" s="13"/>
      <c r="O298" s="194"/>
      <c r="P298" s="31"/>
      <c r="Q298" s="196"/>
      <c r="R298" s="31"/>
      <c r="S298" s="196"/>
      <c r="T298" s="31"/>
      <c r="U298" s="196"/>
      <c r="V298" s="32"/>
      <c r="W298" s="189"/>
      <c r="X298" s="187"/>
      <c r="Y298" s="205"/>
      <c r="Z298" s="187"/>
      <c r="AA298" s="206"/>
      <c r="AB298" s="187"/>
      <c r="AC298" s="16" t="s">
        <v>103</v>
      </c>
      <c r="AD298" s="197"/>
      <c r="AE298" s="217"/>
      <c r="AF298" s="189"/>
      <c r="AG298" s="218"/>
      <c r="AH298" s="205"/>
      <c r="AI298" s="29"/>
      <c r="AJ298" s="187"/>
      <c r="AK298" s="16"/>
      <c r="AL298" s="16"/>
      <c r="AN298" s="4">
        <v>6</v>
      </c>
      <c r="AO298" s="4" t="s">
        <v>186</v>
      </c>
    </row>
    <row r="299" spans="1:41" s="4" customFormat="1" ht="13.2" outlineLevel="1" x14ac:dyDescent="0.25">
      <c r="A299" s="16" t="s">
        <v>82</v>
      </c>
      <c r="B299" s="186"/>
      <c r="C299" s="187"/>
      <c r="D299" s="21">
        <f t="shared" ref="D299:D311" si="11">D298+1</f>
        <v>4</v>
      </c>
      <c r="E299" s="21"/>
      <c r="F299" s="189" t="s">
        <v>111</v>
      </c>
      <c r="G299" s="29"/>
      <c r="H299" s="190"/>
      <c r="I299" s="190"/>
      <c r="J299" s="191"/>
      <c r="K299" s="13"/>
      <c r="L299" s="219"/>
      <c r="M299" s="220"/>
      <c r="N299" s="13"/>
      <c r="O299" s="194"/>
      <c r="P299" s="31"/>
      <c r="Q299" s="196"/>
      <c r="R299" s="31"/>
      <c r="S299" s="196"/>
      <c r="T299" s="31"/>
      <c r="U299" s="196"/>
      <c r="V299" s="32"/>
      <c r="W299" s="189"/>
      <c r="X299" s="187"/>
      <c r="Y299" s="205"/>
      <c r="Z299" s="187"/>
      <c r="AA299" s="206"/>
      <c r="AB299" s="187"/>
      <c r="AC299" s="16" t="s">
        <v>103</v>
      </c>
      <c r="AD299" s="197"/>
      <c r="AE299" s="217"/>
      <c r="AF299" s="189"/>
      <c r="AG299" s="29"/>
      <c r="AH299" s="205"/>
      <c r="AI299" s="29"/>
      <c r="AJ299" s="187"/>
      <c r="AK299" s="16"/>
      <c r="AL299" s="16"/>
      <c r="AN299" s="4">
        <v>6</v>
      </c>
      <c r="AO299" s="4" t="s">
        <v>186</v>
      </c>
    </row>
    <row r="300" spans="1:41" s="4" customFormat="1" ht="13.2" outlineLevel="1" x14ac:dyDescent="0.25">
      <c r="A300" s="16" t="s">
        <v>82</v>
      </c>
      <c r="B300" s="186"/>
      <c r="C300" s="187"/>
      <c r="D300" s="21">
        <f t="shared" si="11"/>
        <v>5</v>
      </c>
      <c r="E300" s="21"/>
      <c r="F300" s="189" t="s">
        <v>111</v>
      </c>
      <c r="G300" s="29"/>
      <c r="H300" s="190"/>
      <c r="I300" s="190"/>
      <c r="J300" s="191"/>
      <c r="K300" s="13"/>
      <c r="L300" s="219"/>
      <c r="M300" s="220"/>
      <c r="N300" s="13"/>
      <c r="O300" s="194"/>
      <c r="P300" s="31"/>
      <c r="Q300" s="196"/>
      <c r="R300" s="31"/>
      <c r="S300" s="196"/>
      <c r="T300" s="31"/>
      <c r="U300" s="196"/>
      <c r="V300" s="32"/>
      <c r="W300" s="189"/>
      <c r="X300" s="187"/>
      <c r="Y300" s="205"/>
      <c r="Z300" s="187"/>
      <c r="AA300" s="206"/>
      <c r="AB300" s="187"/>
      <c r="AC300" s="16" t="s">
        <v>103</v>
      </c>
      <c r="AD300" s="197"/>
      <c r="AE300" s="217"/>
      <c r="AF300" s="189"/>
      <c r="AG300" s="29"/>
      <c r="AH300" s="205"/>
      <c r="AI300" s="29"/>
      <c r="AJ300" s="187"/>
      <c r="AK300" s="16"/>
      <c r="AL300" s="16"/>
      <c r="AN300" s="4">
        <v>6</v>
      </c>
      <c r="AO300" s="4" t="s">
        <v>186</v>
      </c>
    </row>
    <row r="301" spans="1:41" s="4" customFormat="1" ht="13.2" outlineLevel="1" x14ac:dyDescent="0.25">
      <c r="A301" s="16" t="s">
        <v>82</v>
      </c>
      <c r="B301" s="186"/>
      <c r="C301" s="187"/>
      <c r="D301" s="21">
        <f t="shared" si="11"/>
        <v>6</v>
      </c>
      <c r="E301" s="21"/>
      <c r="F301" s="189" t="s">
        <v>111</v>
      </c>
      <c r="G301" s="29"/>
      <c r="H301" s="190"/>
      <c r="I301" s="190"/>
      <c r="J301" s="191"/>
      <c r="K301" s="13"/>
      <c r="L301" s="219"/>
      <c r="M301" s="220"/>
      <c r="N301" s="13"/>
      <c r="O301" s="194"/>
      <c r="P301" s="31"/>
      <c r="Q301" s="196"/>
      <c r="R301" s="31"/>
      <c r="S301" s="196"/>
      <c r="T301" s="31"/>
      <c r="U301" s="196"/>
      <c r="V301" s="32"/>
      <c r="W301" s="189"/>
      <c r="X301" s="187"/>
      <c r="Y301" s="205"/>
      <c r="Z301" s="187"/>
      <c r="AA301" s="206"/>
      <c r="AB301" s="187"/>
      <c r="AC301" s="16" t="s">
        <v>103</v>
      </c>
      <c r="AD301" s="197"/>
      <c r="AE301" s="217"/>
      <c r="AF301" s="189"/>
      <c r="AG301" s="29"/>
      <c r="AH301" s="205"/>
      <c r="AI301" s="29"/>
      <c r="AJ301" s="187"/>
      <c r="AK301" s="16"/>
      <c r="AL301" s="16"/>
      <c r="AN301" s="4">
        <v>6</v>
      </c>
      <c r="AO301" s="4" t="s">
        <v>186</v>
      </c>
    </row>
    <row r="302" spans="1:41" s="4" customFormat="1" ht="13.2" outlineLevel="1" x14ac:dyDescent="0.25">
      <c r="A302" s="16" t="s">
        <v>82</v>
      </c>
      <c r="B302" s="186"/>
      <c r="C302" s="187"/>
      <c r="D302" s="21">
        <f t="shared" si="11"/>
        <v>7</v>
      </c>
      <c r="E302" s="21"/>
      <c r="F302" s="189" t="s">
        <v>111</v>
      </c>
      <c r="G302" s="29"/>
      <c r="H302" s="190"/>
      <c r="I302" s="190"/>
      <c r="J302" s="191"/>
      <c r="K302" s="13"/>
      <c r="L302" s="219"/>
      <c r="M302" s="220"/>
      <c r="N302" s="13"/>
      <c r="O302" s="194"/>
      <c r="P302" s="31"/>
      <c r="Q302" s="196"/>
      <c r="R302" s="31"/>
      <c r="S302" s="196"/>
      <c r="T302" s="31"/>
      <c r="U302" s="196"/>
      <c r="V302" s="32"/>
      <c r="W302" s="189"/>
      <c r="X302" s="187"/>
      <c r="Y302" s="205"/>
      <c r="Z302" s="187"/>
      <c r="AA302" s="206"/>
      <c r="AB302" s="187"/>
      <c r="AC302" s="16" t="s">
        <v>103</v>
      </c>
      <c r="AD302" s="197"/>
      <c r="AE302" s="217"/>
      <c r="AF302" s="189"/>
      <c r="AG302" s="29"/>
      <c r="AH302" s="205"/>
      <c r="AI302" s="29"/>
      <c r="AJ302" s="187"/>
      <c r="AK302" s="16"/>
      <c r="AL302" s="16"/>
      <c r="AN302" s="4">
        <v>6</v>
      </c>
      <c r="AO302" s="4" t="s">
        <v>186</v>
      </c>
    </row>
    <row r="303" spans="1:41" s="4" customFormat="1" ht="13.2" outlineLevel="1" x14ac:dyDescent="0.25">
      <c r="A303" s="16" t="s">
        <v>82</v>
      </c>
      <c r="B303" s="186"/>
      <c r="C303" s="187"/>
      <c r="D303" s="21">
        <f t="shared" si="11"/>
        <v>8</v>
      </c>
      <c r="E303" s="21"/>
      <c r="F303" s="189" t="s">
        <v>111</v>
      </c>
      <c r="G303" s="29"/>
      <c r="H303" s="190"/>
      <c r="I303" s="190"/>
      <c r="J303" s="191"/>
      <c r="K303" s="13"/>
      <c r="L303" s="219"/>
      <c r="M303" s="220"/>
      <c r="N303" s="13"/>
      <c r="O303" s="194"/>
      <c r="P303" s="31"/>
      <c r="Q303" s="196"/>
      <c r="R303" s="31"/>
      <c r="S303" s="196"/>
      <c r="T303" s="31"/>
      <c r="U303" s="196"/>
      <c r="V303" s="32"/>
      <c r="W303" s="189"/>
      <c r="X303" s="187"/>
      <c r="Y303" s="205"/>
      <c r="Z303" s="187"/>
      <c r="AA303" s="206"/>
      <c r="AB303" s="187"/>
      <c r="AC303" s="16" t="s">
        <v>103</v>
      </c>
      <c r="AD303" s="197"/>
      <c r="AE303" s="217"/>
      <c r="AF303" s="189"/>
      <c r="AG303" s="29"/>
      <c r="AH303" s="205"/>
      <c r="AI303" s="29"/>
      <c r="AJ303" s="187"/>
      <c r="AK303" s="16"/>
      <c r="AL303" s="16"/>
      <c r="AN303" s="4">
        <v>6</v>
      </c>
      <c r="AO303" s="4" t="s">
        <v>186</v>
      </c>
    </row>
    <row r="304" spans="1:41" s="4" customFormat="1" ht="13.2" outlineLevel="1" x14ac:dyDescent="0.25">
      <c r="A304" s="16" t="s">
        <v>82</v>
      </c>
      <c r="B304" s="186"/>
      <c r="C304" s="187"/>
      <c r="D304" s="21">
        <f t="shared" si="11"/>
        <v>9</v>
      </c>
      <c r="E304" s="21"/>
      <c r="F304" s="189" t="s">
        <v>111</v>
      </c>
      <c r="G304" s="29"/>
      <c r="H304" s="190"/>
      <c r="I304" s="190"/>
      <c r="J304" s="191"/>
      <c r="K304" s="13"/>
      <c r="L304" s="219"/>
      <c r="M304" s="220"/>
      <c r="N304" s="13"/>
      <c r="O304" s="194"/>
      <c r="P304" s="31"/>
      <c r="Q304" s="196"/>
      <c r="R304" s="31"/>
      <c r="S304" s="196"/>
      <c r="T304" s="31"/>
      <c r="U304" s="196"/>
      <c r="V304" s="32"/>
      <c r="W304" s="189"/>
      <c r="X304" s="187"/>
      <c r="Y304" s="205"/>
      <c r="Z304" s="187"/>
      <c r="AA304" s="206"/>
      <c r="AB304" s="187"/>
      <c r="AC304" s="16" t="s">
        <v>103</v>
      </c>
      <c r="AD304" s="197"/>
      <c r="AE304" s="217"/>
      <c r="AF304" s="189"/>
      <c r="AG304" s="29"/>
      <c r="AH304" s="205"/>
      <c r="AI304" s="29"/>
      <c r="AJ304" s="187"/>
      <c r="AK304" s="16"/>
      <c r="AL304" s="16"/>
      <c r="AN304" s="4">
        <v>6</v>
      </c>
      <c r="AO304" s="4" t="s">
        <v>186</v>
      </c>
    </row>
    <row r="305" spans="1:41" s="4" customFormat="1" ht="13.2" outlineLevel="1" x14ac:dyDescent="0.25">
      <c r="A305" s="16" t="s">
        <v>82</v>
      </c>
      <c r="B305" s="186"/>
      <c r="C305" s="187"/>
      <c r="D305" s="21">
        <f t="shared" si="11"/>
        <v>10</v>
      </c>
      <c r="E305" s="21"/>
      <c r="F305" s="189" t="s">
        <v>111</v>
      </c>
      <c r="G305" s="29"/>
      <c r="H305" s="190"/>
      <c r="I305" s="190"/>
      <c r="J305" s="191"/>
      <c r="K305" s="13"/>
      <c r="L305" s="219"/>
      <c r="M305" s="220"/>
      <c r="N305" s="13"/>
      <c r="O305" s="194"/>
      <c r="P305" s="31"/>
      <c r="Q305" s="196"/>
      <c r="R305" s="31"/>
      <c r="S305" s="196"/>
      <c r="T305" s="31"/>
      <c r="U305" s="196"/>
      <c r="V305" s="32"/>
      <c r="W305" s="189"/>
      <c r="X305" s="187"/>
      <c r="Y305" s="205"/>
      <c r="Z305" s="187"/>
      <c r="AA305" s="206"/>
      <c r="AB305" s="187"/>
      <c r="AC305" s="16" t="s">
        <v>103</v>
      </c>
      <c r="AD305" s="197"/>
      <c r="AE305" s="217"/>
      <c r="AF305" s="189"/>
      <c r="AG305" s="29"/>
      <c r="AH305" s="205"/>
      <c r="AI305" s="29"/>
      <c r="AJ305" s="187"/>
      <c r="AK305" s="16"/>
      <c r="AL305" s="16"/>
      <c r="AN305" s="4">
        <v>6</v>
      </c>
      <c r="AO305" s="4" t="s">
        <v>186</v>
      </c>
    </row>
    <row r="306" spans="1:41" s="4" customFormat="1" ht="13.2" outlineLevel="1" x14ac:dyDescent="0.25">
      <c r="A306" s="16" t="s">
        <v>82</v>
      </c>
      <c r="B306" s="186"/>
      <c r="C306" s="187"/>
      <c r="D306" s="21">
        <f t="shared" si="11"/>
        <v>11</v>
      </c>
      <c r="E306" s="21"/>
      <c r="F306" s="189" t="s">
        <v>111</v>
      </c>
      <c r="G306" s="29"/>
      <c r="H306" s="190"/>
      <c r="I306" s="190"/>
      <c r="J306" s="191"/>
      <c r="K306" s="13"/>
      <c r="L306" s="219"/>
      <c r="M306" s="220"/>
      <c r="N306" s="13"/>
      <c r="O306" s="194"/>
      <c r="P306" s="31"/>
      <c r="Q306" s="196"/>
      <c r="R306" s="31"/>
      <c r="S306" s="196"/>
      <c r="T306" s="31"/>
      <c r="U306" s="196"/>
      <c r="V306" s="32"/>
      <c r="W306" s="189"/>
      <c r="X306" s="187"/>
      <c r="Y306" s="205"/>
      <c r="Z306" s="187"/>
      <c r="AA306" s="206"/>
      <c r="AB306" s="187"/>
      <c r="AC306" s="16" t="s">
        <v>103</v>
      </c>
      <c r="AD306" s="197"/>
      <c r="AE306" s="217"/>
      <c r="AF306" s="189"/>
      <c r="AG306" s="29"/>
      <c r="AH306" s="205"/>
      <c r="AI306" s="29"/>
      <c r="AJ306" s="187"/>
      <c r="AK306" s="16"/>
      <c r="AL306" s="16"/>
      <c r="AN306" s="4">
        <v>6</v>
      </c>
      <c r="AO306" s="4" t="s">
        <v>186</v>
      </c>
    </row>
    <row r="307" spans="1:41" s="4" customFormat="1" ht="13.2" outlineLevel="1" x14ac:dyDescent="0.25">
      <c r="A307" s="16" t="s">
        <v>82</v>
      </c>
      <c r="B307" s="186"/>
      <c r="C307" s="187"/>
      <c r="D307" s="21">
        <f t="shared" si="11"/>
        <v>12</v>
      </c>
      <c r="E307" s="21"/>
      <c r="F307" s="189" t="s">
        <v>111</v>
      </c>
      <c r="G307" s="29"/>
      <c r="H307" s="190"/>
      <c r="I307" s="190"/>
      <c r="J307" s="191"/>
      <c r="K307" s="13"/>
      <c r="L307" s="219"/>
      <c r="M307" s="220"/>
      <c r="N307" s="13"/>
      <c r="O307" s="194"/>
      <c r="P307" s="31"/>
      <c r="Q307" s="196"/>
      <c r="R307" s="31"/>
      <c r="S307" s="196"/>
      <c r="T307" s="31"/>
      <c r="U307" s="196"/>
      <c r="V307" s="32"/>
      <c r="W307" s="189"/>
      <c r="X307" s="187"/>
      <c r="Y307" s="205"/>
      <c r="Z307" s="187"/>
      <c r="AA307" s="206"/>
      <c r="AB307" s="187"/>
      <c r="AC307" s="16" t="s">
        <v>103</v>
      </c>
      <c r="AD307" s="197"/>
      <c r="AE307" s="217"/>
      <c r="AF307" s="189"/>
      <c r="AG307" s="29"/>
      <c r="AH307" s="205"/>
      <c r="AI307" s="29"/>
      <c r="AJ307" s="187"/>
      <c r="AK307" s="16"/>
      <c r="AL307" s="16"/>
      <c r="AN307" s="4">
        <v>6</v>
      </c>
      <c r="AO307" s="4" t="s">
        <v>186</v>
      </c>
    </row>
    <row r="308" spans="1:41" s="4" customFormat="1" ht="13.2" outlineLevel="1" x14ac:dyDescent="0.25">
      <c r="A308" s="16" t="s">
        <v>82</v>
      </c>
      <c r="B308" s="186"/>
      <c r="C308" s="187"/>
      <c r="D308" s="21">
        <f t="shared" si="11"/>
        <v>13</v>
      </c>
      <c r="E308" s="21"/>
      <c r="F308" s="189" t="s">
        <v>111</v>
      </c>
      <c r="G308" s="29"/>
      <c r="H308" s="190"/>
      <c r="I308" s="190"/>
      <c r="J308" s="191"/>
      <c r="K308" s="13"/>
      <c r="L308" s="219"/>
      <c r="M308" s="220"/>
      <c r="N308" s="13"/>
      <c r="O308" s="194"/>
      <c r="P308" s="31"/>
      <c r="Q308" s="196"/>
      <c r="R308" s="31"/>
      <c r="S308" s="196"/>
      <c r="T308" s="31"/>
      <c r="U308" s="196"/>
      <c r="V308" s="32"/>
      <c r="W308" s="189"/>
      <c r="X308" s="187"/>
      <c r="Y308" s="205"/>
      <c r="Z308" s="187"/>
      <c r="AA308" s="206"/>
      <c r="AB308" s="187"/>
      <c r="AC308" s="16" t="s">
        <v>103</v>
      </c>
      <c r="AD308" s="197"/>
      <c r="AE308" s="217"/>
      <c r="AF308" s="189"/>
      <c r="AG308" s="29"/>
      <c r="AH308" s="205"/>
      <c r="AI308" s="29"/>
      <c r="AJ308" s="187"/>
      <c r="AK308" s="16"/>
      <c r="AL308" s="16"/>
      <c r="AN308" s="4">
        <v>6</v>
      </c>
      <c r="AO308" s="4" t="s">
        <v>186</v>
      </c>
    </row>
    <row r="309" spans="1:41" s="4" customFormat="1" ht="13.2" outlineLevel="1" x14ac:dyDescent="0.25">
      <c r="A309" s="16" t="s">
        <v>82</v>
      </c>
      <c r="B309" s="186"/>
      <c r="C309" s="187"/>
      <c r="D309" s="21">
        <f t="shared" si="11"/>
        <v>14</v>
      </c>
      <c r="E309" s="21"/>
      <c r="F309" s="189" t="s">
        <v>111</v>
      </c>
      <c r="G309" s="29"/>
      <c r="H309" s="190"/>
      <c r="I309" s="190"/>
      <c r="J309" s="191"/>
      <c r="K309" s="13"/>
      <c r="L309" s="219"/>
      <c r="M309" s="220"/>
      <c r="N309" s="13"/>
      <c r="O309" s="194"/>
      <c r="P309" s="31"/>
      <c r="Q309" s="196"/>
      <c r="R309" s="31"/>
      <c r="S309" s="196"/>
      <c r="T309" s="31"/>
      <c r="U309" s="196"/>
      <c r="V309" s="32"/>
      <c r="W309" s="189"/>
      <c r="X309" s="187"/>
      <c r="Y309" s="205"/>
      <c r="Z309" s="187"/>
      <c r="AA309" s="206"/>
      <c r="AB309" s="187"/>
      <c r="AC309" s="16" t="s">
        <v>103</v>
      </c>
      <c r="AD309" s="197"/>
      <c r="AE309" s="217"/>
      <c r="AF309" s="189"/>
      <c r="AG309" s="29"/>
      <c r="AH309" s="205"/>
      <c r="AI309" s="29"/>
      <c r="AJ309" s="187"/>
      <c r="AK309" s="16"/>
      <c r="AL309" s="16"/>
      <c r="AN309" s="4">
        <v>6</v>
      </c>
      <c r="AO309" s="4" t="s">
        <v>186</v>
      </c>
    </row>
    <row r="310" spans="1:41" s="4" customFormat="1" ht="13.2" outlineLevel="1" x14ac:dyDescent="0.25">
      <c r="A310" s="16" t="s">
        <v>82</v>
      </c>
      <c r="B310" s="186"/>
      <c r="C310" s="187"/>
      <c r="D310" s="21">
        <f t="shared" si="11"/>
        <v>15</v>
      </c>
      <c r="E310" s="21"/>
      <c r="F310" s="189" t="s">
        <v>111</v>
      </c>
      <c r="G310" s="29"/>
      <c r="H310" s="190"/>
      <c r="I310" s="190"/>
      <c r="J310" s="191"/>
      <c r="K310" s="13"/>
      <c r="L310" s="219"/>
      <c r="M310" s="220"/>
      <c r="N310" s="13"/>
      <c r="O310" s="194"/>
      <c r="P310" s="31"/>
      <c r="Q310" s="196"/>
      <c r="R310" s="31"/>
      <c r="S310" s="196"/>
      <c r="T310" s="31"/>
      <c r="U310" s="196"/>
      <c r="V310" s="32"/>
      <c r="W310" s="189"/>
      <c r="X310" s="187"/>
      <c r="Y310" s="205"/>
      <c r="Z310" s="187"/>
      <c r="AA310" s="206"/>
      <c r="AB310" s="187"/>
      <c r="AC310" s="16" t="s">
        <v>103</v>
      </c>
      <c r="AD310" s="197"/>
      <c r="AE310" s="217"/>
      <c r="AF310" s="189"/>
      <c r="AG310" s="29"/>
      <c r="AH310" s="205"/>
      <c r="AI310" s="29"/>
      <c r="AJ310" s="187"/>
      <c r="AK310" s="16"/>
      <c r="AL310" s="16"/>
      <c r="AN310" s="4">
        <v>6</v>
      </c>
      <c r="AO310" s="4" t="s">
        <v>186</v>
      </c>
    </row>
    <row r="311" spans="1:41" s="4" customFormat="1" ht="13.2" outlineLevel="1" x14ac:dyDescent="0.25">
      <c r="A311" s="16" t="s">
        <v>82</v>
      </c>
      <c r="B311" s="186"/>
      <c r="C311" s="187"/>
      <c r="D311" s="21">
        <f t="shared" si="11"/>
        <v>16</v>
      </c>
      <c r="E311" s="21"/>
      <c r="F311" s="189" t="s">
        <v>111</v>
      </c>
      <c r="G311" s="29"/>
      <c r="H311" s="190"/>
      <c r="I311" s="190"/>
      <c r="J311" s="191"/>
      <c r="K311" s="13"/>
      <c r="L311" s="219"/>
      <c r="M311" s="220"/>
      <c r="N311" s="13"/>
      <c r="O311" s="194"/>
      <c r="P311" s="31"/>
      <c r="Q311" s="196"/>
      <c r="R311" s="31"/>
      <c r="S311" s="196"/>
      <c r="T311" s="31"/>
      <c r="U311" s="196"/>
      <c r="V311" s="32"/>
      <c r="W311" s="189"/>
      <c r="X311" s="187"/>
      <c r="Y311" s="205"/>
      <c r="Z311" s="187"/>
      <c r="AA311" s="206"/>
      <c r="AB311" s="187"/>
      <c r="AC311" s="16" t="s">
        <v>103</v>
      </c>
      <c r="AD311" s="197"/>
      <c r="AE311" s="217"/>
      <c r="AF311" s="189"/>
      <c r="AG311" s="29"/>
      <c r="AH311" s="205"/>
      <c r="AI311" s="29"/>
      <c r="AJ311" s="187"/>
      <c r="AK311" s="16"/>
      <c r="AL311" s="16"/>
      <c r="AN311" s="4">
        <v>6</v>
      </c>
      <c r="AO311" s="4" t="s">
        <v>186</v>
      </c>
    </row>
    <row r="312" spans="1:41" s="4" customFormat="1" ht="13.2" x14ac:dyDescent="0.25">
      <c r="A312" s="158"/>
      <c r="B312" s="20"/>
      <c r="C312" s="20"/>
      <c r="D312" s="25"/>
      <c r="E312" s="20"/>
      <c r="F312" s="221"/>
      <c r="G312" s="20"/>
      <c r="H312" s="221"/>
      <c r="I312" s="221"/>
      <c r="J312" s="221"/>
      <c r="K312" s="221"/>
      <c r="L312" s="20"/>
      <c r="M312" s="20"/>
      <c r="N312" s="221"/>
      <c r="O312" s="221"/>
      <c r="P312" s="20"/>
      <c r="Q312" s="221"/>
      <c r="R312" s="20"/>
      <c r="S312" s="221"/>
      <c r="T312" s="20"/>
      <c r="U312" s="20"/>
      <c r="V312" s="20"/>
      <c r="Y312" s="20"/>
      <c r="Z312" s="20"/>
      <c r="AA312" s="20"/>
      <c r="AB312" s="20"/>
      <c r="AC312" s="20"/>
      <c r="AF312" s="221"/>
      <c r="AG312" s="20"/>
      <c r="AH312" s="20"/>
      <c r="AI312" s="20"/>
      <c r="AJ312" s="20"/>
    </row>
    <row r="313" spans="1:41" s="4" customFormat="1" ht="13.8" thickBot="1" x14ac:dyDescent="0.3">
      <c r="D313" s="4" t="s">
        <v>187</v>
      </c>
      <c r="L313" s="3"/>
    </row>
    <row r="314" spans="1:41" s="4" customFormat="1" ht="13.8" outlineLevel="1" thickBot="1" x14ac:dyDescent="0.3">
      <c r="A314" s="160" t="s">
        <v>29</v>
      </c>
      <c r="B314" s="161" t="s">
        <v>30</v>
      </c>
      <c r="C314" s="162"/>
      <c r="D314" s="161" t="s">
        <v>188</v>
      </c>
      <c r="E314" s="161"/>
      <c r="F314" s="163" t="s">
        <v>32</v>
      </c>
      <c r="G314" s="164"/>
      <c r="H314" s="164"/>
      <c r="I314" s="164"/>
      <c r="J314" s="165"/>
      <c r="K314" s="162" t="s">
        <v>33</v>
      </c>
      <c r="L314" s="161" t="s">
        <v>158</v>
      </c>
      <c r="M314" s="161"/>
      <c r="N314" s="167" t="s">
        <v>33</v>
      </c>
      <c r="O314" s="168" t="s">
        <v>35</v>
      </c>
      <c r="P314" s="161"/>
      <c r="Q314" s="161"/>
      <c r="R314" s="161"/>
      <c r="S314" s="161"/>
      <c r="T314" s="161"/>
      <c r="U314" s="161"/>
      <c r="V314" s="162"/>
      <c r="W314" s="163" t="s">
        <v>36</v>
      </c>
      <c r="X314" s="169"/>
      <c r="Y314" s="161" t="s">
        <v>115</v>
      </c>
      <c r="Z314" s="161" t="s">
        <v>115</v>
      </c>
      <c r="AA314" s="162"/>
      <c r="AB314" s="162" t="s">
        <v>38</v>
      </c>
      <c r="AC314" s="167" t="s">
        <v>39</v>
      </c>
      <c r="AD314" s="161" t="s">
        <v>128</v>
      </c>
      <c r="AE314" s="162"/>
      <c r="AF314" s="163" t="s">
        <v>41</v>
      </c>
      <c r="AG314" s="165" t="s">
        <v>115</v>
      </c>
      <c r="AH314" s="168" t="s">
        <v>42</v>
      </c>
      <c r="AI314" s="168"/>
      <c r="AJ314" s="168"/>
      <c r="AK314" s="170" t="s">
        <v>43</v>
      </c>
      <c r="AL314" s="167"/>
    </row>
    <row r="315" spans="1:41" s="209" customFormat="1" ht="190.2" outlineLevel="1" x14ac:dyDescent="0.3">
      <c r="A315" s="171" t="s">
        <v>44</v>
      </c>
      <c r="B315" s="172" t="s">
        <v>45</v>
      </c>
      <c r="C315" s="171" t="s">
        <v>46</v>
      </c>
      <c r="D315" s="172" t="s">
        <v>167</v>
      </c>
      <c r="E315" s="225" t="s">
        <v>175</v>
      </c>
      <c r="F315" s="175" t="s">
        <v>49</v>
      </c>
      <c r="G315" s="176" t="s">
        <v>131</v>
      </c>
      <c r="H315" s="174" t="s">
        <v>51</v>
      </c>
      <c r="I315" s="174" t="s">
        <v>52</v>
      </c>
      <c r="J315" s="177" t="s">
        <v>53</v>
      </c>
      <c r="K315" s="226" t="s">
        <v>54</v>
      </c>
      <c r="L315" s="173" t="s">
        <v>161</v>
      </c>
      <c r="M315" s="177" t="s">
        <v>162</v>
      </c>
      <c r="N315" s="179" t="s">
        <v>57</v>
      </c>
      <c r="O315" s="175" t="s">
        <v>58</v>
      </c>
      <c r="P315" s="174" t="s">
        <v>59</v>
      </c>
      <c r="Q315" s="174" t="s">
        <v>60</v>
      </c>
      <c r="R315" s="174" t="s">
        <v>61</v>
      </c>
      <c r="S315" s="174" t="s">
        <v>62</v>
      </c>
      <c r="T315" s="174" t="s">
        <v>63</v>
      </c>
      <c r="U315" s="174" t="s">
        <v>64</v>
      </c>
      <c r="V315" s="177" t="s">
        <v>65</v>
      </c>
      <c r="W315" s="180" t="s">
        <v>66</v>
      </c>
      <c r="X315" s="181" t="s">
        <v>67</v>
      </c>
      <c r="Y315" s="201"/>
      <c r="Z315" s="183"/>
      <c r="AA315" s="202"/>
      <c r="AB315" s="208" t="s">
        <v>71</v>
      </c>
      <c r="AC315" s="208" t="s">
        <v>72</v>
      </c>
      <c r="AD315" s="182" t="s">
        <v>163</v>
      </c>
      <c r="AE315" s="171" t="s">
        <v>135</v>
      </c>
      <c r="AF315" s="175" t="s">
        <v>75</v>
      </c>
      <c r="AG315" s="177"/>
      <c r="AH315" s="175" t="s">
        <v>77</v>
      </c>
      <c r="AI315" s="183" t="s">
        <v>78</v>
      </c>
      <c r="AJ315" s="177" t="s">
        <v>79</v>
      </c>
      <c r="AK315" s="184" t="s">
        <v>80</v>
      </c>
      <c r="AL315" s="185" t="s">
        <v>81</v>
      </c>
    </row>
    <row r="316" spans="1:41" s="4" customFormat="1" ht="13.2" outlineLevel="1" x14ac:dyDescent="0.25">
      <c r="A316" s="16" t="s">
        <v>82</v>
      </c>
      <c r="B316" s="186"/>
      <c r="C316" s="187"/>
      <c r="D316" s="21">
        <v>1</v>
      </c>
      <c r="E316" s="21"/>
      <c r="F316" s="189" t="s">
        <v>111</v>
      </c>
      <c r="G316" s="29"/>
      <c r="H316" s="190"/>
      <c r="I316" s="190"/>
      <c r="J316" s="191"/>
      <c r="K316" s="13"/>
      <c r="L316" s="186"/>
      <c r="M316" s="187"/>
      <c r="N316" s="13"/>
      <c r="O316" s="195"/>
      <c r="P316" s="31"/>
      <c r="Q316" s="196"/>
      <c r="R316" s="31"/>
      <c r="S316" s="196"/>
      <c r="T316" s="31"/>
      <c r="U316" s="196"/>
      <c r="V316" s="32"/>
      <c r="W316" s="192"/>
      <c r="X316" s="187"/>
      <c r="Y316" s="205"/>
      <c r="Z316" s="198"/>
      <c r="AA316" s="206"/>
      <c r="AB316" s="187"/>
      <c r="AC316" s="16" t="s">
        <v>103</v>
      </c>
      <c r="AD316" s="197"/>
      <c r="AE316" s="217"/>
      <c r="AF316" s="189"/>
      <c r="AG316" s="187"/>
      <c r="AH316" s="205"/>
      <c r="AI316" s="29"/>
      <c r="AJ316" s="187"/>
      <c r="AK316" s="16"/>
      <c r="AL316" s="16"/>
      <c r="AN316" s="4">
        <v>39</v>
      </c>
      <c r="AO316" s="4" t="s">
        <v>189</v>
      </c>
    </row>
    <row r="317" spans="1:41" s="4" customFormat="1" ht="13.2" outlineLevel="1" x14ac:dyDescent="0.25">
      <c r="A317" s="16" t="s">
        <v>82</v>
      </c>
      <c r="B317" s="186"/>
      <c r="C317" s="187"/>
      <c r="D317" s="21">
        <f t="shared" ref="D317:D331" si="12">D316+1</f>
        <v>2</v>
      </c>
      <c r="E317" s="21"/>
      <c r="F317" s="189" t="s">
        <v>111</v>
      </c>
      <c r="G317" s="29"/>
      <c r="H317" s="190"/>
      <c r="I317" s="190"/>
      <c r="J317" s="191"/>
      <c r="K317" s="13"/>
      <c r="L317" s="186"/>
      <c r="M317" s="187"/>
      <c r="N317" s="13"/>
      <c r="O317" s="195"/>
      <c r="P317" s="31"/>
      <c r="Q317" s="196"/>
      <c r="R317" s="31"/>
      <c r="S317" s="196"/>
      <c r="T317" s="31"/>
      <c r="U317" s="196"/>
      <c r="V317" s="32"/>
      <c r="W317" s="192"/>
      <c r="X317" s="187"/>
      <c r="Y317" s="205"/>
      <c r="Z317" s="198"/>
      <c r="AA317" s="206"/>
      <c r="AB317" s="187"/>
      <c r="AC317" s="16" t="s">
        <v>103</v>
      </c>
      <c r="AD317" s="197"/>
      <c r="AE317" s="217"/>
      <c r="AF317" s="189"/>
      <c r="AG317" s="187"/>
      <c r="AH317" s="205"/>
      <c r="AI317" s="29"/>
      <c r="AJ317" s="187"/>
      <c r="AK317" s="16"/>
      <c r="AL317" s="16"/>
      <c r="AN317" s="4">
        <v>39</v>
      </c>
      <c r="AO317" s="4" t="s">
        <v>189</v>
      </c>
    </row>
    <row r="318" spans="1:41" s="4" customFormat="1" ht="13.2" outlineLevel="1" x14ac:dyDescent="0.25">
      <c r="A318" s="16" t="s">
        <v>82</v>
      </c>
      <c r="B318" s="186"/>
      <c r="C318" s="187"/>
      <c r="D318" s="21">
        <f t="shared" si="12"/>
        <v>3</v>
      </c>
      <c r="E318" s="21"/>
      <c r="F318" s="189" t="s">
        <v>111</v>
      </c>
      <c r="G318" s="29"/>
      <c r="H318" s="190"/>
      <c r="I318" s="190"/>
      <c r="J318" s="191"/>
      <c r="K318" s="13"/>
      <c r="L318" s="186"/>
      <c r="M318" s="187"/>
      <c r="N318" s="13"/>
      <c r="O318" s="195"/>
      <c r="P318" s="31"/>
      <c r="Q318" s="196"/>
      <c r="R318" s="31"/>
      <c r="S318" s="196"/>
      <c r="T318" s="31"/>
      <c r="U318" s="196"/>
      <c r="V318" s="32"/>
      <c r="W318" s="192"/>
      <c r="X318" s="187"/>
      <c r="Y318" s="205"/>
      <c r="Z318" s="198"/>
      <c r="AA318" s="206"/>
      <c r="AB318" s="187"/>
      <c r="AC318" s="16" t="s">
        <v>103</v>
      </c>
      <c r="AD318" s="197"/>
      <c r="AE318" s="217"/>
      <c r="AF318" s="189"/>
      <c r="AG318" s="187"/>
      <c r="AH318" s="205"/>
      <c r="AI318" s="29"/>
      <c r="AJ318" s="187"/>
      <c r="AK318" s="16"/>
      <c r="AL318" s="16"/>
      <c r="AN318" s="4">
        <v>39</v>
      </c>
      <c r="AO318" s="4" t="s">
        <v>189</v>
      </c>
    </row>
    <row r="319" spans="1:41" s="4" customFormat="1" ht="13.2" outlineLevel="1" x14ac:dyDescent="0.25">
      <c r="A319" s="16" t="s">
        <v>82</v>
      </c>
      <c r="B319" s="186"/>
      <c r="C319" s="187"/>
      <c r="D319" s="21">
        <f t="shared" si="12"/>
        <v>4</v>
      </c>
      <c r="E319" s="21"/>
      <c r="F319" s="189" t="s">
        <v>111</v>
      </c>
      <c r="G319" s="29"/>
      <c r="H319" s="190"/>
      <c r="I319" s="190"/>
      <c r="J319" s="191"/>
      <c r="K319" s="13"/>
      <c r="L319" s="186"/>
      <c r="M319" s="187"/>
      <c r="N319" s="13"/>
      <c r="O319" s="194"/>
      <c r="P319" s="31"/>
      <c r="Q319" s="196"/>
      <c r="R319" s="31"/>
      <c r="S319" s="196"/>
      <c r="T319" s="31"/>
      <c r="U319" s="196"/>
      <c r="V319" s="32"/>
      <c r="W319" s="189"/>
      <c r="X319" s="187"/>
      <c r="Y319" s="205"/>
      <c r="Z319" s="198"/>
      <c r="AA319" s="206"/>
      <c r="AB319" s="187"/>
      <c r="AC319" s="16" t="s">
        <v>103</v>
      </c>
      <c r="AD319" s="197"/>
      <c r="AE319" s="217"/>
      <c r="AF319" s="189"/>
      <c r="AG319" s="187"/>
      <c r="AH319" s="205"/>
      <c r="AI319" s="29"/>
      <c r="AJ319" s="187"/>
      <c r="AK319" s="16"/>
      <c r="AL319" s="16"/>
      <c r="AN319" s="4">
        <v>39</v>
      </c>
      <c r="AO319" s="4" t="s">
        <v>189</v>
      </c>
    </row>
    <row r="320" spans="1:41" s="4" customFormat="1" ht="13.2" outlineLevel="1" x14ac:dyDescent="0.25">
      <c r="A320" s="16" t="s">
        <v>82</v>
      </c>
      <c r="B320" s="186"/>
      <c r="C320" s="187"/>
      <c r="D320" s="21">
        <f t="shared" si="12"/>
        <v>5</v>
      </c>
      <c r="E320" s="21"/>
      <c r="F320" s="189" t="s">
        <v>111</v>
      </c>
      <c r="G320" s="29"/>
      <c r="H320" s="190"/>
      <c r="I320" s="190"/>
      <c r="J320" s="191"/>
      <c r="K320" s="13"/>
      <c r="L320" s="186"/>
      <c r="M320" s="187"/>
      <c r="N320" s="13"/>
      <c r="O320" s="194"/>
      <c r="P320" s="31"/>
      <c r="Q320" s="196"/>
      <c r="R320" s="31"/>
      <c r="S320" s="196"/>
      <c r="T320" s="31"/>
      <c r="U320" s="196"/>
      <c r="V320" s="32"/>
      <c r="W320" s="189"/>
      <c r="X320" s="187"/>
      <c r="Y320" s="205"/>
      <c r="Z320" s="198"/>
      <c r="AA320" s="206"/>
      <c r="AB320" s="187"/>
      <c r="AC320" s="16" t="s">
        <v>103</v>
      </c>
      <c r="AD320" s="197"/>
      <c r="AE320" s="217"/>
      <c r="AF320" s="189"/>
      <c r="AG320" s="187"/>
      <c r="AH320" s="205"/>
      <c r="AI320" s="29"/>
      <c r="AJ320" s="187"/>
      <c r="AK320" s="16"/>
      <c r="AL320" s="16"/>
      <c r="AN320" s="4">
        <v>39</v>
      </c>
      <c r="AO320" s="4" t="s">
        <v>189</v>
      </c>
    </row>
    <row r="321" spans="1:41" s="4" customFormat="1" ht="13.2" outlineLevel="1" x14ac:dyDescent="0.25">
      <c r="A321" s="16" t="s">
        <v>82</v>
      </c>
      <c r="B321" s="186"/>
      <c r="C321" s="187"/>
      <c r="D321" s="21">
        <f t="shared" si="12"/>
        <v>6</v>
      </c>
      <c r="E321" s="21"/>
      <c r="F321" s="189" t="s">
        <v>111</v>
      </c>
      <c r="G321" s="29"/>
      <c r="H321" s="190"/>
      <c r="I321" s="190"/>
      <c r="J321" s="191"/>
      <c r="K321" s="13"/>
      <c r="L321" s="186"/>
      <c r="M321" s="187"/>
      <c r="N321" s="13"/>
      <c r="O321" s="194"/>
      <c r="P321" s="31"/>
      <c r="Q321" s="196"/>
      <c r="R321" s="31"/>
      <c r="S321" s="196"/>
      <c r="T321" s="31"/>
      <c r="U321" s="196"/>
      <c r="V321" s="32"/>
      <c r="W321" s="189"/>
      <c r="X321" s="187"/>
      <c r="Y321" s="205"/>
      <c r="Z321" s="198"/>
      <c r="AA321" s="206"/>
      <c r="AB321" s="187"/>
      <c r="AC321" s="16" t="s">
        <v>103</v>
      </c>
      <c r="AD321" s="197"/>
      <c r="AE321" s="217"/>
      <c r="AF321" s="189"/>
      <c r="AG321" s="187"/>
      <c r="AH321" s="205"/>
      <c r="AI321" s="29"/>
      <c r="AJ321" s="187"/>
      <c r="AK321" s="16"/>
      <c r="AL321" s="16"/>
      <c r="AN321" s="4">
        <v>39</v>
      </c>
      <c r="AO321" s="4" t="s">
        <v>189</v>
      </c>
    </row>
    <row r="322" spans="1:41" s="4" customFormat="1" ht="13.2" outlineLevel="1" x14ac:dyDescent="0.25">
      <c r="A322" s="16" t="s">
        <v>82</v>
      </c>
      <c r="B322" s="186"/>
      <c r="C322" s="187"/>
      <c r="D322" s="21">
        <f t="shared" si="12"/>
        <v>7</v>
      </c>
      <c r="E322" s="21"/>
      <c r="F322" s="189" t="s">
        <v>111</v>
      </c>
      <c r="G322" s="29"/>
      <c r="H322" s="190"/>
      <c r="I322" s="190"/>
      <c r="J322" s="191"/>
      <c r="K322" s="13"/>
      <c r="L322" s="186"/>
      <c r="M322" s="187"/>
      <c r="N322" s="13"/>
      <c r="O322" s="194"/>
      <c r="P322" s="31"/>
      <c r="Q322" s="196"/>
      <c r="R322" s="31"/>
      <c r="S322" s="196"/>
      <c r="T322" s="31"/>
      <c r="U322" s="196"/>
      <c r="V322" s="32"/>
      <c r="W322" s="189"/>
      <c r="X322" s="187"/>
      <c r="Y322" s="205"/>
      <c r="Z322" s="198"/>
      <c r="AA322" s="206"/>
      <c r="AB322" s="187"/>
      <c r="AC322" s="16" t="s">
        <v>103</v>
      </c>
      <c r="AD322" s="197"/>
      <c r="AE322" s="217"/>
      <c r="AF322" s="189"/>
      <c r="AG322" s="187"/>
      <c r="AH322" s="205"/>
      <c r="AI322" s="29"/>
      <c r="AJ322" s="187"/>
      <c r="AK322" s="16"/>
      <c r="AL322" s="16"/>
      <c r="AN322" s="4">
        <v>39</v>
      </c>
      <c r="AO322" s="4" t="s">
        <v>189</v>
      </c>
    </row>
    <row r="323" spans="1:41" s="4" customFormat="1" ht="13.2" outlineLevel="1" x14ac:dyDescent="0.25">
      <c r="A323" s="16" t="s">
        <v>82</v>
      </c>
      <c r="B323" s="186"/>
      <c r="C323" s="187"/>
      <c r="D323" s="21">
        <f t="shared" si="12"/>
        <v>8</v>
      </c>
      <c r="E323" s="21"/>
      <c r="F323" s="189" t="s">
        <v>111</v>
      </c>
      <c r="G323" s="29"/>
      <c r="H323" s="190"/>
      <c r="I323" s="190"/>
      <c r="J323" s="191"/>
      <c r="K323" s="13"/>
      <c r="L323" s="186"/>
      <c r="M323" s="187"/>
      <c r="N323" s="13"/>
      <c r="O323" s="194"/>
      <c r="P323" s="31"/>
      <c r="Q323" s="196"/>
      <c r="R323" s="31"/>
      <c r="S323" s="196"/>
      <c r="T323" s="31"/>
      <c r="U323" s="196"/>
      <c r="V323" s="32"/>
      <c r="W323" s="189"/>
      <c r="X323" s="187"/>
      <c r="Y323" s="205"/>
      <c r="Z323" s="198"/>
      <c r="AA323" s="206"/>
      <c r="AB323" s="187"/>
      <c r="AC323" s="16" t="s">
        <v>103</v>
      </c>
      <c r="AD323" s="197"/>
      <c r="AE323" s="217"/>
      <c r="AF323" s="189"/>
      <c r="AG323" s="187"/>
      <c r="AH323" s="205"/>
      <c r="AI323" s="29"/>
      <c r="AJ323" s="187"/>
      <c r="AK323" s="16"/>
      <c r="AL323" s="16"/>
      <c r="AN323" s="4">
        <v>39</v>
      </c>
      <c r="AO323" s="4" t="s">
        <v>189</v>
      </c>
    </row>
    <row r="324" spans="1:41" s="4" customFormat="1" ht="13.2" outlineLevel="1" x14ac:dyDescent="0.25">
      <c r="A324" s="16" t="s">
        <v>82</v>
      </c>
      <c r="B324" s="186"/>
      <c r="C324" s="187"/>
      <c r="D324" s="21">
        <f t="shared" si="12"/>
        <v>9</v>
      </c>
      <c r="E324" s="21"/>
      <c r="F324" s="189" t="s">
        <v>111</v>
      </c>
      <c r="G324" s="29"/>
      <c r="H324" s="190"/>
      <c r="I324" s="190"/>
      <c r="J324" s="191"/>
      <c r="K324" s="13"/>
      <c r="L324" s="186"/>
      <c r="M324" s="187"/>
      <c r="N324" s="13"/>
      <c r="O324" s="194"/>
      <c r="P324" s="31"/>
      <c r="Q324" s="196"/>
      <c r="R324" s="31"/>
      <c r="S324" s="196"/>
      <c r="T324" s="31"/>
      <c r="U324" s="196"/>
      <c r="V324" s="32"/>
      <c r="W324" s="189"/>
      <c r="X324" s="187"/>
      <c r="Y324" s="205"/>
      <c r="Z324" s="198"/>
      <c r="AA324" s="206"/>
      <c r="AB324" s="187"/>
      <c r="AC324" s="16" t="s">
        <v>103</v>
      </c>
      <c r="AD324" s="197"/>
      <c r="AE324" s="217"/>
      <c r="AF324" s="189"/>
      <c r="AG324" s="187"/>
      <c r="AH324" s="205"/>
      <c r="AI324" s="29"/>
      <c r="AJ324" s="187"/>
      <c r="AK324" s="16"/>
      <c r="AL324" s="16"/>
      <c r="AN324" s="4">
        <v>39</v>
      </c>
      <c r="AO324" s="4" t="s">
        <v>189</v>
      </c>
    </row>
    <row r="325" spans="1:41" s="4" customFormat="1" ht="13.2" outlineLevel="1" x14ac:dyDescent="0.25">
      <c r="A325" s="16" t="s">
        <v>82</v>
      </c>
      <c r="B325" s="186"/>
      <c r="C325" s="187"/>
      <c r="D325" s="21">
        <f t="shared" si="12"/>
        <v>10</v>
      </c>
      <c r="E325" s="21"/>
      <c r="F325" s="189" t="s">
        <v>111</v>
      </c>
      <c r="G325" s="29"/>
      <c r="H325" s="190"/>
      <c r="I325" s="190"/>
      <c r="J325" s="191"/>
      <c r="K325" s="13"/>
      <c r="L325" s="186"/>
      <c r="M325" s="187"/>
      <c r="N325" s="13"/>
      <c r="O325" s="194"/>
      <c r="P325" s="31"/>
      <c r="Q325" s="196"/>
      <c r="R325" s="31"/>
      <c r="S325" s="196"/>
      <c r="T325" s="31"/>
      <c r="U325" s="196"/>
      <c r="V325" s="32"/>
      <c r="W325" s="189"/>
      <c r="X325" s="187"/>
      <c r="Y325" s="205"/>
      <c r="Z325" s="198"/>
      <c r="AA325" s="206"/>
      <c r="AB325" s="187"/>
      <c r="AC325" s="16" t="s">
        <v>103</v>
      </c>
      <c r="AD325" s="197"/>
      <c r="AE325" s="217"/>
      <c r="AF325" s="189"/>
      <c r="AG325" s="187"/>
      <c r="AH325" s="205"/>
      <c r="AI325" s="29"/>
      <c r="AJ325" s="187"/>
      <c r="AK325" s="16"/>
      <c r="AL325" s="16"/>
      <c r="AN325" s="4">
        <v>39</v>
      </c>
      <c r="AO325" s="4" t="s">
        <v>189</v>
      </c>
    </row>
    <row r="326" spans="1:41" s="4" customFormat="1" ht="13.2" outlineLevel="1" x14ac:dyDescent="0.25">
      <c r="A326" s="16" t="s">
        <v>82</v>
      </c>
      <c r="B326" s="186"/>
      <c r="C326" s="187"/>
      <c r="D326" s="21">
        <f t="shared" si="12"/>
        <v>11</v>
      </c>
      <c r="E326" s="21"/>
      <c r="F326" s="189" t="s">
        <v>111</v>
      </c>
      <c r="G326" s="29"/>
      <c r="H326" s="190"/>
      <c r="I326" s="190"/>
      <c r="J326" s="191"/>
      <c r="K326" s="13"/>
      <c r="L326" s="186"/>
      <c r="M326" s="187"/>
      <c r="N326" s="13"/>
      <c r="O326" s="194"/>
      <c r="P326" s="31"/>
      <c r="Q326" s="196"/>
      <c r="R326" s="31"/>
      <c r="S326" s="196"/>
      <c r="T326" s="31"/>
      <c r="U326" s="196"/>
      <c r="V326" s="32"/>
      <c r="W326" s="189"/>
      <c r="X326" s="187"/>
      <c r="Y326" s="205"/>
      <c r="Z326" s="198"/>
      <c r="AA326" s="206"/>
      <c r="AB326" s="187"/>
      <c r="AC326" s="16" t="s">
        <v>103</v>
      </c>
      <c r="AD326" s="197"/>
      <c r="AE326" s="217"/>
      <c r="AF326" s="189"/>
      <c r="AG326" s="187"/>
      <c r="AH326" s="205"/>
      <c r="AI326" s="29"/>
      <c r="AJ326" s="187"/>
      <c r="AK326" s="16"/>
      <c r="AL326" s="16"/>
      <c r="AN326" s="4">
        <v>39</v>
      </c>
      <c r="AO326" s="4" t="s">
        <v>189</v>
      </c>
    </row>
    <row r="327" spans="1:41" s="4" customFormat="1" ht="13.2" outlineLevel="1" x14ac:dyDescent="0.25">
      <c r="A327" s="16" t="s">
        <v>82</v>
      </c>
      <c r="B327" s="186"/>
      <c r="C327" s="187"/>
      <c r="D327" s="21">
        <f t="shared" si="12"/>
        <v>12</v>
      </c>
      <c r="E327" s="21"/>
      <c r="F327" s="189" t="s">
        <v>111</v>
      </c>
      <c r="G327" s="29"/>
      <c r="H327" s="190"/>
      <c r="I327" s="190"/>
      <c r="J327" s="191"/>
      <c r="K327" s="13"/>
      <c r="L327" s="186"/>
      <c r="M327" s="187"/>
      <c r="N327" s="13"/>
      <c r="O327" s="194"/>
      <c r="P327" s="31"/>
      <c r="Q327" s="196"/>
      <c r="R327" s="31"/>
      <c r="S327" s="196"/>
      <c r="T327" s="31"/>
      <c r="U327" s="196"/>
      <c r="V327" s="32"/>
      <c r="W327" s="189"/>
      <c r="X327" s="187"/>
      <c r="Y327" s="205"/>
      <c r="Z327" s="198"/>
      <c r="AA327" s="206"/>
      <c r="AB327" s="187"/>
      <c r="AC327" s="16" t="s">
        <v>103</v>
      </c>
      <c r="AD327" s="197"/>
      <c r="AE327" s="217"/>
      <c r="AF327" s="189"/>
      <c r="AG327" s="187"/>
      <c r="AH327" s="205"/>
      <c r="AI327" s="29"/>
      <c r="AJ327" s="187"/>
      <c r="AK327" s="16"/>
      <c r="AL327" s="16"/>
      <c r="AN327" s="4">
        <v>39</v>
      </c>
      <c r="AO327" s="4" t="s">
        <v>189</v>
      </c>
    </row>
    <row r="328" spans="1:41" s="4" customFormat="1" ht="13.2" outlineLevel="1" x14ac:dyDescent="0.25">
      <c r="A328" s="16" t="s">
        <v>82</v>
      </c>
      <c r="B328" s="186"/>
      <c r="C328" s="187"/>
      <c r="D328" s="21">
        <f t="shared" si="12"/>
        <v>13</v>
      </c>
      <c r="E328" s="21"/>
      <c r="F328" s="189" t="s">
        <v>111</v>
      </c>
      <c r="G328" s="29"/>
      <c r="H328" s="190"/>
      <c r="I328" s="190"/>
      <c r="J328" s="191"/>
      <c r="K328" s="13"/>
      <c r="L328" s="186"/>
      <c r="M328" s="187"/>
      <c r="N328" s="13"/>
      <c r="O328" s="194"/>
      <c r="P328" s="31"/>
      <c r="Q328" s="196"/>
      <c r="R328" s="31"/>
      <c r="S328" s="196"/>
      <c r="T328" s="31"/>
      <c r="U328" s="196"/>
      <c r="V328" s="32"/>
      <c r="W328" s="189"/>
      <c r="X328" s="187"/>
      <c r="Y328" s="205"/>
      <c r="Z328" s="198"/>
      <c r="AA328" s="206"/>
      <c r="AB328" s="187"/>
      <c r="AC328" s="16" t="s">
        <v>103</v>
      </c>
      <c r="AD328" s="197"/>
      <c r="AE328" s="217"/>
      <c r="AF328" s="189"/>
      <c r="AG328" s="187"/>
      <c r="AH328" s="205"/>
      <c r="AI328" s="29"/>
      <c r="AJ328" s="187"/>
      <c r="AK328" s="16"/>
      <c r="AL328" s="16"/>
      <c r="AN328" s="4">
        <v>39</v>
      </c>
      <c r="AO328" s="4" t="s">
        <v>189</v>
      </c>
    </row>
    <row r="329" spans="1:41" s="4" customFormat="1" ht="13.2" outlineLevel="1" x14ac:dyDescent="0.25">
      <c r="A329" s="16" t="s">
        <v>82</v>
      </c>
      <c r="B329" s="186"/>
      <c r="C329" s="187"/>
      <c r="D329" s="21">
        <f t="shared" si="12"/>
        <v>14</v>
      </c>
      <c r="E329" s="21"/>
      <c r="F329" s="189" t="s">
        <v>111</v>
      </c>
      <c r="G329" s="29"/>
      <c r="H329" s="190"/>
      <c r="I329" s="190"/>
      <c r="J329" s="191"/>
      <c r="K329" s="13"/>
      <c r="L329" s="186"/>
      <c r="M329" s="187"/>
      <c r="N329" s="13"/>
      <c r="O329" s="194"/>
      <c r="P329" s="31"/>
      <c r="Q329" s="196"/>
      <c r="R329" s="31"/>
      <c r="S329" s="196"/>
      <c r="T329" s="31"/>
      <c r="U329" s="196"/>
      <c r="V329" s="32"/>
      <c r="W329" s="189"/>
      <c r="X329" s="187"/>
      <c r="Y329" s="205"/>
      <c r="Z329" s="198"/>
      <c r="AA329" s="206"/>
      <c r="AB329" s="187"/>
      <c r="AC329" s="16" t="s">
        <v>103</v>
      </c>
      <c r="AD329" s="197"/>
      <c r="AE329" s="217"/>
      <c r="AF329" s="189"/>
      <c r="AG329" s="187"/>
      <c r="AH329" s="205"/>
      <c r="AI329" s="29"/>
      <c r="AJ329" s="187"/>
      <c r="AK329" s="16"/>
      <c r="AL329" s="16"/>
      <c r="AN329" s="4">
        <v>39</v>
      </c>
      <c r="AO329" s="4" t="s">
        <v>189</v>
      </c>
    </row>
    <row r="330" spans="1:41" s="4" customFormat="1" ht="13.2" outlineLevel="1" x14ac:dyDescent="0.25">
      <c r="A330" s="16" t="s">
        <v>82</v>
      </c>
      <c r="B330" s="186"/>
      <c r="C330" s="187"/>
      <c r="D330" s="21">
        <f t="shared" si="12"/>
        <v>15</v>
      </c>
      <c r="E330" s="21"/>
      <c r="F330" s="189" t="s">
        <v>111</v>
      </c>
      <c r="G330" s="29"/>
      <c r="H330" s="190"/>
      <c r="I330" s="190"/>
      <c r="J330" s="191"/>
      <c r="K330" s="13"/>
      <c r="L330" s="186"/>
      <c r="M330" s="187"/>
      <c r="N330" s="13"/>
      <c r="O330" s="194"/>
      <c r="P330" s="31"/>
      <c r="Q330" s="196"/>
      <c r="R330" s="31"/>
      <c r="S330" s="196"/>
      <c r="T330" s="31"/>
      <c r="U330" s="196"/>
      <c r="V330" s="32"/>
      <c r="W330" s="189"/>
      <c r="X330" s="187"/>
      <c r="Y330" s="205"/>
      <c r="Z330" s="198"/>
      <c r="AA330" s="206"/>
      <c r="AB330" s="187"/>
      <c r="AC330" s="16" t="s">
        <v>103</v>
      </c>
      <c r="AD330" s="197"/>
      <c r="AE330" s="217"/>
      <c r="AF330" s="189"/>
      <c r="AG330" s="187"/>
      <c r="AH330" s="205"/>
      <c r="AI330" s="29"/>
      <c r="AJ330" s="187"/>
      <c r="AK330" s="16"/>
      <c r="AL330" s="16"/>
      <c r="AN330" s="4">
        <v>39</v>
      </c>
      <c r="AO330" s="4" t="s">
        <v>189</v>
      </c>
    </row>
    <row r="331" spans="1:41" s="4" customFormat="1" ht="13.2" outlineLevel="1" x14ac:dyDescent="0.25">
      <c r="A331" s="16" t="s">
        <v>82</v>
      </c>
      <c r="B331" s="186"/>
      <c r="C331" s="187"/>
      <c r="D331" s="21">
        <f t="shared" si="12"/>
        <v>16</v>
      </c>
      <c r="E331" s="21"/>
      <c r="F331" s="189" t="s">
        <v>111</v>
      </c>
      <c r="G331" s="29"/>
      <c r="H331" s="190"/>
      <c r="I331" s="190"/>
      <c r="J331" s="191"/>
      <c r="K331" s="13"/>
      <c r="L331" s="197"/>
      <c r="M331" s="187"/>
      <c r="N331" s="13"/>
      <c r="O331" s="194"/>
      <c r="P331" s="31"/>
      <c r="Q331" s="196"/>
      <c r="R331" s="31"/>
      <c r="S331" s="196"/>
      <c r="T331" s="31"/>
      <c r="U331" s="196"/>
      <c r="V331" s="32"/>
      <c r="W331" s="189"/>
      <c r="X331" s="187"/>
      <c r="Y331" s="205"/>
      <c r="Z331" s="198"/>
      <c r="AA331" s="206"/>
      <c r="AB331" s="187"/>
      <c r="AC331" s="16" t="s">
        <v>103</v>
      </c>
      <c r="AD331" s="197"/>
      <c r="AE331" s="217"/>
      <c r="AF331" s="189"/>
      <c r="AG331" s="187"/>
      <c r="AH331" s="205"/>
      <c r="AI331" s="29"/>
      <c r="AJ331" s="187"/>
      <c r="AK331" s="16"/>
      <c r="AL331" s="16"/>
      <c r="AN331" s="4">
        <v>39</v>
      </c>
      <c r="AO331" s="4" t="s">
        <v>189</v>
      </c>
    </row>
    <row r="332" spans="1:41" s="4" customFormat="1" ht="13.2" x14ac:dyDescent="0.25">
      <c r="A332" s="158"/>
      <c r="B332" s="20"/>
      <c r="C332" s="20"/>
      <c r="D332" s="25"/>
      <c r="E332" s="20"/>
      <c r="F332" s="221"/>
      <c r="G332" s="20"/>
      <c r="H332" s="221"/>
      <c r="I332" s="221"/>
      <c r="J332" s="221"/>
      <c r="K332" s="221"/>
      <c r="L332" s="20"/>
      <c r="M332" s="20"/>
      <c r="N332" s="221"/>
      <c r="O332" s="221"/>
      <c r="P332" s="20"/>
      <c r="Q332" s="221"/>
      <c r="R332" s="20"/>
      <c r="S332" s="221"/>
      <c r="T332" s="20"/>
      <c r="U332" s="20"/>
      <c r="V332" s="20"/>
      <c r="W332" s="20"/>
      <c r="X332" s="20"/>
      <c r="Y332" s="20"/>
      <c r="Z332" s="20"/>
      <c r="AA332" s="20"/>
      <c r="AD332" s="221"/>
      <c r="AE332" s="20"/>
      <c r="AF332" s="20"/>
      <c r="AG332" s="20"/>
      <c r="AH332" s="20"/>
      <c r="AI332" s="20"/>
    </row>
    <row r="333" spans="1:41" s="4" customFormat="1" ht="13.8" thickBot="1" x14ac:dyDescent="0.3">
      <c r="D333" s="4" t="s">
        <v>190</v>
      </c>
      <c r="L333" s="3"/>
    </row>
    <row r="334" spans="1:41" s="4" customFormat="1" ht="13.8" outlineLevel="1" thickBot="1" x14ac:dyDescent="0.3">
      <c r="A334" s="160" t="s">
        <v>29</v>
      </c>
      <c r="B334" s="161" t="s">
        <v>30</v>
      </c>
      <c r="C334" s="162"/>
      <c r="D334" s="161" t="s">
        <v>191</v>
      </c>
      <c r="E334" s="161"/>
      <c r="F334" s="163" t="s">
        <v>32</v>
      </c>
      <c r="G334" s="164"/>
      <c r="H334" s="164"/>
      <c r="I334" s="164"/>
      <c r="J334" s="165"/>
      <c r="K334" s="207" t="s">
        <v>33</v>
      </c>
      <c r="L334" s="161" t="s">
        <v>192</v>
      </c>
      <c r="M334" s="161"/>
      <c r="N334" s="167" t="s">
        <v>33</v>
      </c>
      <c r="O334" s="168" t="s">
        <v>35</v>
      </c>
      <c r="P334" s="161"/>
      <c r="Q334" s="161"/>
      <c r="R334" s="161"/>
      <c r="S334" s="161"/>
      <c r="T334" s="161"/>
      <c r="U334" s="161"/>
      <c r="V334" s="161"/>
      <c r="W334" s="163" t="s">
        <v>36</v>
      </c>
      <c r="X334" s="169"/>
      <c r="Y334" s="168" t="s">
        <v>115</v>
      </c>
      <c r="Z334" s="161" t="s">
        <v>115</v>
      </c>
      <c r="AA334" s="162"/>
      <c r="AB334" s="161" t="s">
        <v>38</v>
      </c>
      <c r="AC334" s="168" t="s">
        <v>39</v>
      </c>
      <c r="AD334" s="168" t="s">
        <v>154</v>
      </c>
      <c r="AE334" s="162"/>
      <c r="AF334" s="163" t="s">
        <v>41</v>
      </c>
      <c r="AG334" s="165" t="s">
        <v>115</v>
      </c>
      <c r="AH334" s="168" t="s">
        <v>42</v>
      </c>
      <c r="AI334" s="168"/>
      <c r="AJ334" s="168"/>
      <c r="AK334" s="170" t="s">
        <v>43</v>
      </c>
      <c r="AL334" s="167"/>
    </row>
    <row r="335" spans="1:41" s="209" customFormat="1" ht="201.75" customHeight="1" outlineLevel="1" x14ac:dyDescent="0.3">
      <c r="A335" s="171" t="s">
        <v>44</v>
      </c>
      <c r="B335" s="172" t="s">
        <v>45</v>
      </c>
      <c r="C335" s="171" t="s">
        <v>46</v>
      </c>
      <c r="D335" s="172" t="s">
        <v>167</v>
      </c>
      <c r="E335" s="225" t="s">
        <v>175</v>
      </c>
      <c r="F335" s="175" t="s">
        <v>49</v>
      </c>
      <c r="G335" s="176" t="s">
        <v>131</v>
      </c>
      <c r="H335" s="174" t="s">
        <v>51</v>
      </c>
      <c r="I335" s="174" t="s">
        <v>52</v>
      </c>
      <c r="J335" s="177" t="s">
        <v>53</v>
      </c>
      <c r="K335" s="179" t="s">
        <v>54</v>
      </c>
      <c r="L335" s="173" t="s">
        <v>193</v>
      </c>
      <c r="M335" s="178" t="s">
        <v>194</v>
      </c>
      <c r="N335" s="179" t="s">
        <v>57</v>
      </c>
      <c r="O335" s="175" t="s">
        <v>58</v>
      </c>
      <c r="P335" s="174" t="s">
        <v>59</v>
      </c>
      <c r="Q335" s="174" t="s">
        <v>60</v>
      </c>
      <c r="R335" s="174" t="s">
        <v>61</v>
      </c>
      <c r="S335" s="174" t="s">
        <v>62</v>
      </c>
      <c r="T335" s="174" t="s">
        <v>63</v>
      </c>
      <c r="U335" s="174" t="s">
        <v>64</v>
      </c>
      <c r="V335" s="177" t="s">
        <v>65</v>
      </c>
      <c r="W335" s="180" t="s">
        <v>66</v>
      </c>
      <c r="X335" s="181" t="s">
        <v>67</v>
      </c>
      <c r="Y335" s="201"/>
      <c r="Z335" s="183"/>
      <c r="AA335" s="202"/>
      <c r="AB335" s="171" t="s">
        <v>71</v>
      </c>
      <c r="AC335" s="208" t="s">
        <v>72</v>
      </c>
      <c r="AD335" s="182"/>
      <c r="AE335" s="171" t="s">
        <v>135</v>
      </c>
      <c r="AF335" s="175" t="s">
        <v>75</v>
      </c>
      <c r="AG335" s="177"/>
      <c r="AH335" s="175" t="s">
        <v>77</v>
      </c>
      <c r="AI335" s="183" t="s">
        <v>78</v>
      </c>
      <c r="AJ335" s="177" t="s">
        <v>79</v>
      </c>
      <c r="AK335" s="184" t="s">
        <v>80</v>
      </c>
      <c r="AL335" s="185" t="s">
        <v>81</v>
      </c>
    </row>
    <row r="336" spans="1:41" s="4" customFormat="1" ht="13.2" outlineLevel="1" x14ac:dyDescent="0.25">
      <c r="A336" s="16" t="s">
        <v>82</v>
      </c>
      <c r="B336" s="186"/>
      <c r="C336" s="187"/>
      <c r="D336" s="21">
        <v>1</v>
      </c>
      <c r="E336" s="21"/>
      <c r="F336" s="189" t="s">
        <v>111</v>
      </c>
      <c r="G336" s="29"/>
      <c r="H336" s="190"/>
      <c r="I336" s="190"/>
      <c r="J336" s="191"/>
      <c r="K336" s="13"/>
      <c r="L336" s="219"/>
      <c r="M336" s="32"/>
      <c r="N336" s="13"/>
      <c r="O336" s="195"/>
      <c r="P336" s="31"/>
      <c r="Q336" s="196"/>
      <c r="R336" s="31"/>
      <c r="S336" s="196"/>
      <c r="T336" s="31"/>
      <c r="U336" s="196"/>
      <c r="V336" s="32"/>
      <c r="W336" s="192"/>
      <c r="X336" s="187"/>
      <c r="Y336" s="198"/>
      <c r="Z336" s="198"/>
      <c r="AA336" s="206"/>
      <c r="AB336" s="187"/>
      <c r="AC336" s="16" t="s">
        <v>103</v>
      </c>
      <c r="AD336" s="224"/>
      <c r="AE336" s="217"/>
      <c r="AF336" s="189"/>
      <c r="AG336" s="187"/>
      <c r="AH336" s="205"/>
      <c r="AI336" s="29"/>
      <c r="AJ336" s="187"/>
      <c r="AK336" s="16"/>
      <c r="AL336" s="16"/>
      <c r="AN336" s="4">
        <v>13</v>
      </c>
      <c r="AO336" s="4" t="s">
        <v>195</v>
      </c>
    </row>
    <row r="337" spans="1:41" s="4" customFormat="1" ht="13.2" outlineLevel="1" x14ac:dyDescent="0.25">
      <c r="A337" s="16" t="s">
        <v>82</v>
      </c>
      <c r="B337" s="186"/>
      <c r="C337" s="187"/>
      <c r="D337" s="21">
        <f t="shared" ref="D337:D351" si="13">D336+1</f>
        <v>2</v>
      </c>
      <c r="E337" s="21"/>
      <c r="F337" s="189" t="s">
        <v>111</v>
      </c>
      <c r="G337" s="29"/>
      <c r="H337" s="190"/>
      <c r="I337" s="190"/>
      <c r="J337" s="191"/>
      <c r="K337" s="13"/>
      <c r="L337" s="219"/>
      <c r="M337" s="32"/>
      <c r="N337" s="13"/>
      <c r="O337" s="195"/>
      <c r="P337" s="31"/>
      <c r="Q337" s="196"/>
      <c r="R337" s="31"/>
      <c r="S337" s="196"/>
      <c r="T337" s="31"/>
      <c r="U337" s="196"/>
      <c r="V337" s="32"/>
      <c r="W337" s="192"/>
      <c r="X337" s="187"/>
      <c r="Y337" s="198"/>
      <c r="Z337" s="198"/>
      <c r="AA337" s="206"/>
      <c r="AB337" s="187"/>
      <c r="AC337" s="16" t="s">
        <v>103</v>
      </c>
      <c r="AD337" s="224"/>
      <c r="AE337" s="217"/>
      <c r="AF337" s="189"/>
      <c r="AG337" s="187"/>
      <c r="AH337" s="205"/>
      <c r="AI337" s="29"/>
      <c r="AJ337" s="187"/>
      <c r="AK337" s="16"/>
      <c r="AL337" s="16"/>
      <c r="AN337" s="4">
        <v>13</v>
      </c>
      <c r="AO337" s="4" t="s">
        <v>195</v>
      </c>
    </row>
    <row r="338" spans="1:41" s="4" customFormat="1" ht="13.2" outlineLevel="1" x14ac:dyDescent="0.25">
      <c r="A338" s="16" t="s">
        <v>82</v>
      </c>
      <c r="B338" s="186"/>
      <c r="C338" s="187"/>
      <c r="D338" s="21">
        <f t="shared" si="13"/>
        <v>3</v>
      </c>
      <c r="E338" s="21"/>
      <c r="F338" s="189" t="s">
        <v>111</v>
      </c>
      <c r="G338" s="29"/>
      <c r="H338" s="190"/>
      <c r="I338" s="190"/>
      <c r="J338" s="191"/>
      <c r="K338" s="13"/>
      <c r="L338" s="219"/>
      <c r="M338" s="32"/>
      <c r="N338" s="13"/>
      <c r="O338" s="195"/>
      <c r="P338" s="31"/>
      <c r="Q338" s="196"/>
      <c r="R338" s="31"/>
      <c r="S338" s="196"/>
      <c r="T338" s="31"/>
      <c r="U338" s="196"/>
      <c r="V338" s="32"/>
      <c r="W338" s="192"/>
      <c r="X338" s="187"/>
      <c r="Y338" s="198"/>
      <c r="Z338" s="198"/>
      <c r="AA338" s="206"/>
      <c r="AB338" s="187"/>
      <c r="AC338" s="16" t="s">
        <v>103</v>
      </c>
      <c r="AD338" s="224"/>
      <c r="AE338" s="217"/>
      <c r="AF338" s="189"/>
      <c r="AG338" s="187"/>
      <c r="AH338" s="205"/>
      <c r="AI338" s="29"/>
      <c r="AJ338" s="187"/>
      <c r="AK338" s="16"/>
      <c r="AL338" s="16"/>
      <c r="AN338" s="4">
        <v>13</v>
      </c>
      <c r="AO338" s="4" t="s">
        <v>195</v>
      </c>
    </row>
    <row r="339" spans="1:41" s="4" customFormat="1" ht="13.2" outlineLevel="1" x14ac:dyDescent="0.25">
      <c r="A339" s="16" t="s">
        <v>82</v>
      </c>
      <c r="B339" s="186"/>
      <c r="C339" s="187"/>
      <c r="D339" s="21">
        <f t="shared" si="13"/>
        <v>4</v>
      </c>
      <c r="E339" s="21"/>
      <c r="F339" s="189" t="s">
        <v>111</v>
      </c>
      <c r="G339" s="29"/>
      <c r="H339" s="190"/>
      <c r="I339" s="190"/>
      <c r="J339" s="191"/>
      <c r="K339" s="13"/>
      <c r="L339" s="219"/>
      <c r="M339" s="32"/>
      <c r="N339" s="13"/>
      <c r="O339" s="194"/>
      <c r="P339" s="31"/>
      <c r="Q339" s="196"/>
      <c r="R339" s="31"/>
      <c r="S339" s="196"/>
      <c r="T339" s="31"/>
      <c r="U339" s="196"/>
      <c r="V339" s="32"/>
      <c r="W339" s="189"/>
      <c r="X339" s="187"/>
      <c r="Y339" s="198"/>
      <c r="Z339" s="198"/>
      <c r="AA339" s="206"/>
      <c r="AB339" s="187"/>
      <c r="AC339" s="16" t="s">
        <v>103</v>
      </c>
      <c r="AD339" s="224"/>
      <c r="AE339" s="217"/>
      <c r="AF339" s="189"/>
      <c r="AG339" s="187"/>
      <c r="AH339" s="205"/>
      <c r="AI339" s="29"/>
      <c r="AJ339" s="187"/>
      <c r="AK339" s="16"/>
      <c r="AL339" s="16"/>
      <c r="AN339" s="4">
        <v>13</v>
      </c>
      <c r="AO339" s="4" t="s">
        <v>195</v>
      </c>
    </row>
    <row r="340" spans="1:41" s="4" customFormat="1" ht="13.2" outlineLevel="1" x14ac:dyDescent="0.25">
      <c r="A340" s="16" t="s">
        <v>82</v>
      </c>
      <c r="B340" s="186"/>
      <c r="C340" s="187"/>
      <c r="D340" s="21">
        <f t="shared" si="13"/>
        <v>5</v>
      </c>
      <c r="E340" s="21"/>
      <c r="F340" s="189" t="s">
        <v>111</v>
      </c>
      <c r="G340" s="29"/>
      <c r="H340" s="190"/>
      <c r="I340" s="190"/>
      <c r="J340" s="191"/>
      <c r="K340" s="13"/>
      <c r="L340" s="219"/>
      <c r="M340" s="32"/>
      <c r="N340" s="13"/>
      <c r="O340" s="194"/>
      <c r="P340" s="31"/>
      <c r="Q340" s="196"/>
      <c r="R340" s="31"/>
      <c r="S340" s="196"/>
      <c r="T340" s="31"/>
      <c r="U340" s="196"/>
      <c r="V340" s="32"/>
      <c r="W340" s="189"/>
      <c r="X340" s="187"/>
      <c r="Y340" s="198"/>
      <c r="Z340" s="198"/>
      <c r="AA340" s="206"/>
      <c r="AB340" s="187"/>
      <c r="AC340" s="16" t="s">
        <v>103</v>
      </c>
      <c r="AD340" s="224"/>
      <c r="AE340" s="217"/>
      <c r="AF340" s="189"/>
      <c r="AG340" s="187"/>
      <c r="AH340" s="205"/>
      <c r="AI340" s="29"/>
      <c r="AJ340" s="187"/>
      <c r="AK340" s="16"/>
      <c r="AL340" s="16"/>
      <c r="AN340" s="4">
        <v>13</v>
      </c>
      <c r="AO340" s="4" t="s">
        <v>195</v>
      </c>
    </row>
    <row r="341" spans="1:41" s="4" customFormat="1" ht="13.2" outlineLevel="1" x14ac:dyDescent="0.25">
      <c r="A341" s="16" t="s">
        <v>82</v>
      </c>
      <c r="B341" s="186"/>
      <c r="C341" s="187"/>
      <c r="D341" s="21">
        <f t="shared" si="13"/>
        <v>6</v>
      </c>
      <c r="E341" s="21"/>
      <c r="F341" s="189" t="s">
        <v>111</v>
      </c>
      <c r="G341" s="29"/>
      <c r="H341" s="190"/>
      <c r="I341" s="190"/>
      <c r="J341" s="191"/>
      <c r="K341" s="13"/>
      <c r="L341" s="219"/>
      <c r="M341" s="32"/>
      <c r="N341" s="13"/>
      <c r="O341" s="194"/>
      <c r="P341" s="31"/>
      <c r="Q341" s="196"/>
      <c r="R341" s="31"/>
      <c r="S341" s="196"/>
      <c r="T341" s="31"/>
      <c r="U341" s="196"/>
      <c r="V341" s="32"/>
      <c r="W341" s="189"/>
      <c r="X341" s="187"/>
      <c r="Y341" s="198"/>
      <c r="Z341" s="198"/>
      <c r="AA341" s="206"/>
      <c r="AB341" s="187"/>
      <c r="AC341" s="16" t="s">
        <v>103</v>
      </c>
      <c r="AD341" s="224"/>
      <c r="AE341" s="217"/>
      <c r="AF341" s="189"/>
      <c r="AG341" s="187"/>
      <c r="AH341" s="205"/>
      <c r="AI341" s="29"/>
      <c r="AJ341" s="187"/>
      <c r="AK341" s="16"/>
      <c r="AL341" s="16"/>
      <c r="AN341" s="4">
        <v>13</v>
      </c>
      <c r="AO341" s="4" t="s">
        <v>195</v>
      </c>
    </row>
    <row r="342" spans="1:41" s="4" customFormat="1" ht="13.2" outlineLevel="1" x14ac:dyDescent="0.25">
      <c r="A342" s="16" t="s">
        <v>82</v>
      </c>
      <c r="B342" s="186"/>
      <c r="C342" s="187"/>
      <c r="D342" s="21">
        <f t="shared" si="13"/>
        <v>7</v>
      </c>
      <c r="E342" s="21"/>
      <c r="F342" s="189" t="s">
        <v>111</v>
      </c>
      <c r="G342" s="29"/>
      <c r="H342" s="190"/>
      <c r="I342" s="190"/>
      <c r="J342" s="191"/>
      <c r="K342" s="13"/>
      <c r="L342" s="219"/>
      <c r="M342" s="32"/>
      <c r="N342" s="13"/>
      <c r="O342" s="194"/>
      <c r="P342" s="31"/>
      <c r="Q342" s="196"/>
      <c r="R342" s="31"/>
      <c r="S342" s="196"/>
      <c r="T342" s="31"/>
      <c r="U342" s="196"/>
      <c r="V342" s="32"/>
      <c r="W342" s="189"/>
      <c r="X342" s="187"/>
      <c r="Y342" s="198"/>
      <c r="Z342" s="198"/>
      <c r="AA342" s="206"/>
      <c r="AB342" s="187"/>
      <c r="AC342" s="16" t="s">
        <v>103</v>
      </c>
      <c r="AD342" s="224"/>
      <c r="AE342" s="217"/>
      <c r="AF342" s="189"/>
      <c r="AG342" s="187"/>
      <c r="AH342" s="205"/>
      <c r="AI342" s="29"/>
      <c r="AJ342" s="187"/>
      <c r="AK342" s="16"/>
      <c r="AL342" s="16"/>
      <c r="AN342" s="4">
        <v>13</v>
      </c>
      <c r="AO342" s="4" t="s">
        <v>195</v>
      </c>
    </row>
    <row r="343" spans="1:41" s="4" customFormat="1" ht="13.2" outlineLevel="1" x14ac:dyDescent="0.25">
      <c r="A343" s="16" t="s">
        <v>82</v>
      </c>
      <c r="B343" s="186"/>
      <c r="C343" s="187"/>
      <c r="D343" s="21">
        <f t="shared" si="13"/>
        <v>8</v>
      </c>
      <c r="E343" s="21"/>
      <c r="F343" s="189" t="s">
        <v>111</v>
      </c>
      <c r="G343" s="29"/>
      <c r="H343" s="190"/>
      <c r="I343" s="190"/>
      <c r="J343" s="191"/>
      <c r="K343" s="13"/>
      <c r="L343" s="219"/>
      <c r="M343" s="32"/>
      <c r="N343" s="13"/>
      <c r="O343" s="194"/>
      <c r="P343" s="31"/>
      <c r="Q343" s="196"/>
      <c r="R343" s="31"/>
      <c r="S343" s="196"/>
      <c r="T343" s="31"/>
      <c r="U343" s="196"/>
      <c r="V343" s="32"/>
      <c r="W343" s="189"/>
      <c r="X343" s="187"/>
      <c r="Y343" s="198"/>
      <c r="Z343" s="198"/>
      <c r="AA343" s="206"/>
      <c r="AB343" s="187"/>
      <c r="AC343" s="16" t="s">
        <v>103</v>
      </c>
      <c r="AD343" s="224"/>
      <c r="AE343" s="217"/>
      <c r="AF343" s="189"/>
      <c r="AG343" s="187"/>
      <c r="AH343" s="205"/>
      <c r="AI343" s="29"/>
      <c r="AJ343" s="187"/>
      <c r="AK343" s="16"/>
      <c r="AL343" s="16"/>
      <c r="AN343" s="4">
        <v>13</v>
      </c>
      <c r="AO343" s="4" t="s">
        <v>195</v>
      </c>
    </row>
    <row r="344" spans="1:41" s="4" customFormat="1" ht="13.2" outlineLevel="1" x14ac:dyDescent="0.25">
      <c r="A344" s="16" t="s">
        <v>82</v>
      </c>
      <c r="B344" s="186"/>
      <c r="C344" s="187"/>
      <c r="D344" s="21">
        <f t="shared" si="13"/>
        <v>9</v>
      </c>
      <c r="E344" s="21"/>
      <c r="F344" s="189" t="s">
        <v>111</v>
      </c>
      <c r="G344" s="29"/>
      <c r="H344" s="190"/>
      <c r="I344" s="190"/>
      <c r="J344" s="191"/>
      <c r="K344" s="13"/>
      <c r="L344" s="219"/>
      <c r="M344" s="32"/>
      <c r="N344" s="13"/>
      <c r="O344" s="194"/>
      <c r="P344" s="31"/>
      <c r="Q344" s="196"/>
      <c r="R344" s="31"/>
      <c r="S344" s="196"/>
      <c r="T344" s="31"/>
      <c r="U344" s="196"/>
      <c r="V344" s="32"/>
      <c r="W344" s="189"/>
      <c r="X344" s="187"/>
      <c r="Y344" s="198"/>
      <c r="Z344" s="198"/>
      <c r="AA344" s="206"/>
      <c r="AB344" s="187"/>
      <c r="AC344" s="16" t="s">
        <v>103</v>
      </c>
      <c r="AD344" s="224"/>
      <c r="AE344" s="217"/>
      <c r="AF344" s="189"/>
      <c r="AG344" s="187"/>
      <c r="AH344" s="205"/>
      <c r="AI344" s="29"/>
      <c r="AJ344" s="187"/>
      <c r="AK344" s="16"/>
      <c r="AL344" s="16"/>
      <c r="AN344" s="4">
        <v>13</v>
      </c>
      <c r="AO344" s="4" t="s">
        <v>195</v>
      </c>
    </row>
    <row r="345" spans="1:41" s="4" customFormat="1" ht="13.2" outlineLevel="1" x14ac:dyDescent="0.25">
      <c r="A345" s="16" t="s">
        <v>82</v>
      </c>
      <c r="B345" s="186"/>
      <c r="C345" s="187"/>
      <c r="D345" s="21">
        <f t="shared" si="13"/>
        <v>10</v>
      </c>
      <c r="E345" s="21"/>
      <c r="F345" s="189" t="s">
        <v>111</v>
      </c>
      <c r="G345" s="29"/>
      <c r="H345" s="190"/>
      <c r="I345" s="190"/>
      <c r="J345" s="191"/>
      <c r="K345" s="13"/>
      <c r="L345" s="219"/>
      <c r="M345" s="32"/>
      <c r="N345" s="13"/>
      <c r="O345" s="194"/>
      <c r="P345" s="31"/>
      <c r="Q345" s="196"/>
      <c r="R345" s="31"/>
      <c r="S345" s="196"/>
      <c r="T345" s="31"/>
      <c r="U345" s="196"/>
      <c r="V345" s="32"/>
      <c r="W345" s="189"/>
      <c r="X345" s="187"/>
      <c r="Y345" s="198"/>
      <c r="Z345" s="198"/>
      <c r="AA345" s="206"/>
      <c r="AB345" s="187"/>
      <c r="AC345" s="16" t="s">
        <v>103</v>
      </c>
      <c r="AD345" s="224"/>
      <c r="AE345" s="217"/>
      <c r="AF345" s="189"/>
      <c r="AG345" s="187"/>
      <c r="AH345" s="205"/>
      <c r="AI345" s="29"/>
      <c r="AJ345" s="187"/>
      <c r="AK345" s="16"/>
      <c r="AL345" s="16"/>
      <c r="AN345" s="4">
        <v>13</v>
      </c>
      <c r="AO345" s="4" t="s">
        <v>195</v>
      </c>
    </row>
    <row r="346" spans="1:41" s="4" customFormat="1" ht="13.2" outlineLevel="1" x14ac:dyDescent="0.25">
      <c r="A346" s="16" t="s">
        <v>82</v>
      </c>
      <c r="B346" s="186"/>
      <c r="C346" s="187"/>
      <c r="D346" s="21">
        <f t="shared" si="13"/>
        <v>11</v>
      </c>
      <c r="E346" s="21"/>
      <c r="F346" s="189" t="s">
        <v>111</v>
      </c>
      <c r="G346" s="29"/>
      <c r="H346" s="190"/>
      <c r="I346" s="190"/>
      <c r="J346" s="191"/>
      <c r="K346" s="13"/>
      <c r="L346" s="219"/>
      <c r="M346" s="32"/>
      <c r="N346" s="13"/>
      <c r="O346" s="194"/>
      <c r="P346" s="31"/>
      <c r="Q346" s="196"/>
      <c r="R346" s="31"/>
      <c r="S346" s="196"/>
      <c r="T346" s="31"/>
      <c r="U346" s="196"/>
      <c r="V346" s="32"/>
      <c r="W346" s="189"/>
      <c r="X346" s="187"/>
      <c r="Y346" s="198"/>
      <c r="Z346" s="198"/>
      <c r="AA346" s="206"/>
      <c r="AB346" s="187"/>
      <c r="AC346" s="16" t="s">
        <v>103</v>
      </c>
      <c r="AD346" s="224"/>
      <c r="AE346" s="217"/>
      <c r="AF346" s="189"/>
      <c r="AG346" s="187"/>
      <c r="AH346" s="205"/>
      <c r="AI346" s="29"/>
      <c r="AJ346" s="187"/>
      <c r="AK346" s="16"/>
      <c r="AL346" s="16"/>
      <c r="AN346" s="4">
        <v>13</v>
      </c>
      <c r="AO346" s="4" t="s">
        <v>195</v>
      </c>
    </row>
    <row r="347" spans="1:41" s="4" customFormat="1" ht="13.2" outlineLevel="1" x14ac:dyDescent="0.25">
      <c r="A347" s="16" t="s">
        <v>82</v>
      </c>
      <c r="B347" s="186"/>
      <c r="C347" s="187"/>
      <c r="D347" s="21">
        <f t="shared" si="13"/>
        <v>12</v>
      </c>
      <c r="E347" s="21"/>
      <c r="F347" s="189" t="s">
        <v>111</v>
      </c>
      <c r="G347" s="29"/>
      <c r="H347" s="190"/>
      <c r="I347" s="190"/>
      <c r="J347" s="191"/>
      <c r="K347" s="13"/>
      <c r="L347" s="219"/>
      <c r="M347" s="32"/>
      <c r="N347" s="13"/>
      <c r="O347" s="194"/>
      <c r="P347" s="31"/>
      <c r="Q347" s="196"/>
      <c r="R347" s="31"/>
      <c r="S347" s="196"/>
      <c r="T347" s="31"/>
      <c r="U347" s="196"/>
      <c r="V347" s="32"/>
      <c r="W347" s="189"/>
      <c r="X347" s="187"/>
      <c r="Y347" s="198"/>
      <c r="Z347" s="198"/>
      <c r="AA347" s="206"/>
      <c r="AB347" s="187"/>
      <c r="AC347" s="16" t="s">
        <v>103</v>
      </c>
      <c r="AD347" s="224"/>
      <c r="AE347" s="217"/>
      <c r="AF347" s="189"/>
      <c r="AG347" s="187"/>
      <c r="AH347" s="205"/>
      <c r="AI347" s="29"/>
      <c r="AJ347" s="187"/>
      <c r="AK347" s="16"/>
      <c r="AL347" s="16"/>
      <c r="AN347" s="4">
        <v>13</v>
      </c>
      <c r="AO347" s="4" t="s">
        <v>195</v>
      </c>
    </row>
    <row r="348" spans="1:41" s="4" customFormat="1" ht="13.2" outlineLevel="1" x14ac:dyDescent="0.25">
      <c r="A348" s="16" t="s">
        <v>82</v>
      </c>
      <c r="B348" s="186"/>
      <c r="C348" s="187"/>
      <c r="D348" s="21">
        <f t="shared" si="13"/>
        <v>13</v>
      </c>
      <c r="E348" s="21"/>
      <c r="F348" s="189" t="s">
        <v>111</v>
      </c>
      <c r="G348" s="29"/>
      <c r="H348" s="190"/>
      <c r="I348" s="190"/>
      <c r="J348" s="191"/>
      <c r="K348" s="13"/>
      <c r="L348" s="219"/>
      <c r="M348" s="32"/>
      <c r="N348" s="13"/>
      <c r="O348" s="194"/>
      <c r="P348" s="31"/>
      <c r="Q348" s="196"/>
      <c r="R348" s="31"/>
      <c r="S348" s="196"/>
      <c r="T348" s="31"/>
      <c r="U348" s="196"/>
      <c r="V348" s="32"/>
      <c r="W348" s="189"/>
      <c r="X348" s="187"/>
      <c r="Y348" s="198"/>
      <c r="Z348" s="198"/>
      <c r="AA348" s="206"/>
      <c r="AB348" s="187"/>
      <c r="AC348" s="16" t="s">
        <v>103</v>
      </c>
      <c r="AD348" s="224"/>
      <c r="AE348" s="217"/>
      <c r="AF348" s="189"/>
      <c r="AG348" s="187"/>
      <c r="AH348" s="205"/>
      <c r="AI348" s="29"/>
      <c r="AJ348" s="187"/>
      <c r="AK348" s="16"/>
      <c r="AL348" s="16"/>
      <c r="AN348" s="4">
        <v>13</v>
      </c>
      <c r="AO348" s="4" t="s">
        <v>195</v>
      </c>
    </row>
    <row r="349" spans="1:41" s="4" customFormat="1" ht="13.2" outlineLevel="1" x14ac:dyDescent="0.25">
      <c r="A349" s="16" t="s">
        <v>82</v>
      </c>
      <c r="B349" s="186"/>
      <c r="C349" s="187"/>
      <c r="D349" s="21">
        <f t="shared" si="13"/>
        <v>14</v>
      </c>
      <c r="E349" s="21"/>
      <c r="F349" s="189" t="s">
        <v>111</v>
      </c>
      <c r="G349" s="29"/>
      <c r="H349" s="190"/>
      <c r="I349" s="190"/>
      <c r="J349" s="191"/>
      <c r="K349" s="13"/>
      <c r="L349" s="219"/>
      <c r="M349" s="32"/>
      <c r="N349" s="13"/>
      <c r="O349" s="194"/>
      <c r="P349" s="31"/>
      <c r="Q349" s="196"/>
      <c r="R349" s="31"/>
      <c r="S349" s="196"/>
      <c r="T349" s="31"/>
      <c r="U349" s="196"/>
      <c r="V349" s="32"/>
      <c r="W349" s="189"/>
      <c r="X349" s="187"/>
      <c r="Y349" s="198"/>
      <c r="Z349" s="198"/>
      <c r="AA349" s="206"/>
      <c r="AB349" s="187"/>
      <c r="AC349" s="16" t="s">
        <v>103</v>
      </c>
      <c r="AD349" s="224"/>
      <c r="AE349" s="217"/>
      <c r="AF349" s="189"/>
      <c r="AG349" s="187"/>
      <c r="AH349" s="205"/>
      <c r="AI349" s="29"/>
      <c r="AJ349" s="187"/>
      <c r="AK349" s="16"/>
      <c r="AL349" s="16"/>
      <c r="AN349" s="4">
        <v>13</v>
      </c>
      <c r="AO349" s="4" t="s">
        <v>195</v>
      </c>
    </row>
    <row r="350" spans="1:41" s="4" customFormat="1" ht="13.2" outlineLevel="1" x14ac:dyDescent="0.25">
      <c r="A350" s="16" t="s">
        <v>82</v>
      </c>
      <c r="B350" s="186"/>
      <c r="C350" s="187"/>
      <c r="D350" s="21">
        <f t="shared" si="13"/>
        <v>15</v>
      </c>
      <c r="E350" s="21"/>
      <c r="F350" s="189" t="s">
        <v>111</v>
      </c>
      <c r="G350" s="29"/>
      <c r="H350" s="190"/>
      <c r="I350" s="190"/>
      <c r="J350" s="191"/>
      <c r="K350" s="13"/>
      <c r="L350" s="219"/>
      <c r="M350" s="32"/>
      <c r="N350" s="13"/>
      <c r="O350" s="194"/>
      <c r="P350" s="31"/>
      <c r="Q350" s="196"/>
      <c r="R350" s="31"/>
      <c r="S350" s="196"/>
      <c r="T350" s="31"/>
      <c r="U350" s="196"/>
      <c r="V350" s="32"/>
      <c r="W350" s="189"/>
      <c r="X350" s="187"/>
      <c r="Y350" s="198"/>
      <c r="Z350" s="198"/>
      <c r="AA350" s="206"/>
      <c r="AB350" s="187"/>
      <c r="AC350" s="16" t="s">
        <v>103</v>
      </c>
      <c r="AD350" s="224"/>
      <c r="AE350" s="217"/>
      <c r="AF350" s="189"/>
      <c r="AG350" s="187"/>
      <c r="AH350" s="205"/>
      <c r="AI350" s="29"/>
      <c r="AJ350" s="187"/>
      <c r="AK350" s="16"/>
      <c r="AL350" s="16"/>
      <c r="AN350" s="4">
        <v>13</v>
      </c>
      <c r="AO350" s="4" t="s">
        <v>195</v>
      </c>
    </row>
    <row r="351" spans="1:41" s="4" customFormat="1" ht="13.2" outlineLevel="1" x14ac:dyDescent="0.25">
      <c r="A351" s="16" t="s">
        <v>82</v>
      </c>
      <c r="B351" s="186"/>
      <c r="C351" s="187"/>
      <c r="D351" s="21">
        <f t="shared" si="13"/>
        <v>16</v>
      </c>
      <c r="E351" s="21"/>
      <c r="F351" s="189" t="s">
        <v>111</v>
      </c>
      <c r="G351" s="29"/>
      <c r="H351" s="190"/>
      <c r="I351" s="190"/>
      <c r="J351" s="191"/>
      <c r="K351" s="13"/>
      <c r="L351" s="219"/>
      <c r="M351" s="32"/>
      <c r="N351" s="13"/>
      <c r="O351" s="194"/>
      <c r="P351" s="31"/>
      <c r="Q351" s="196"/>
      <c r="R351" s="31"/>
      <c r="S351" s="196"/>
      <c r="T351" s="31"/>
      <c r="U351" s="196"/>
      <c r="V351" s="32"/>
      <c r="W351" s="189"/>
      <c r="X351" s="187"/>
      <c r="Y351" s="205"/>
      <c r="Z351" s="198"/>
      <c r="AA351" s="206"/>
      <c r="AB351" s="187"/>
      <c r="AC351" s="16" t="s">
        <v>103</v>
      </c>
      <c r="AD351" s="224"/>
      <c r="AE351" s="217"/>
      <c r="AF351" s="189"/>
      <c r="AG351" s="187"/>
      <c r="AH351" s="205"/>
      <c r="AI351" s="29"/>
      <c r="AJ351" s="187"/>
      <c r="AK351" s="16"/>
      <c r="AL351" s="16"/>
      <c r="AN351" s="4">
        <v>13</v>
      </c>
      <c r="AO351" s="4" t="s">
        <v>195</v>
      </c>
    </row>
    <row r="352" spans="1:41" s="4" customFormat="1" ht="13.2" x14ac:dyDescent="0.25">
      <c r="A352" s="158"/>
      <c r="B352" s="20"/>
      <c r="C352" s="20"/>
      <c r="D352" s="25"/>
      <c r="E352" s="20"/>
      <c r="F352" s="221"/>
      <c r="G352" s="20"/>
      <c r="H352" s="221"/>
      <c r="I352" s="221"/>
      <c r="J352" s="221"/>
      <c r="K352" s="221"/>
      <c r="L352" s="20"/>
      <c r="M352" s="20"/>
      <c r="N352" s="221"/>
      <c r="O352" s="221"/>
      <c r="P352" s="20"/>
      <c r="Q352" s="221"/>
      <c r="R352" s="20"/>
      <c r="S352" s="221"/>
      <c r="T352" s="20"/>
      <c r="U352" s="20"/>
      <c r="V352" s="20"/>
      <c r="W352" s="20"/>
      <c r="X352" s="20"/>
      <c r="Y352" s="20"/>
      <c r="Z352" s="20"/>
      <c r="AA352" s="20"/>
      <c r="AD352" s="221"/>
      <c r="AE352" s="20"/>
      <c r="AF352" s="20"/>
      <c r="AG352" s="20"/>
      <c r="AH352" s="20"/>
      <c r="AI352" s="20"/>
    </row>
    <row r="353" spans="1:1" ht="15" x14ac:dyDescent="0.25">
      <c r="A353" s="140" t="s">
        <v>196</v>
      </c>
    </row>
  </sheetData>
  <dataConsolidate/>
  <conditionalFormatting sqref="E21:E36">
    <cfRule type="cellIs" dxfId="30" priority="1" stopIfTrue="1" operator="lessThan">
      <formula>0</formula>
    </cfRule>
    <cfRule type="cellIs" priority="2" stopIfTrue="1" operator="greaterThan">
      <formula>0</formula>
    </cfRule>
  </conditionalFormatting>
  <conditionalFormatting sqref="E43:E58">
    <cfRule type="cellIs" dxfId="29" priority="3" stopIfTrue="1" operator="lessThan">
      <formula>0</formula>
    </cfRule>
    <cfRule type="cellIs" priority="4" stopIfTrue="1" operator="greaterThan">
      <formula>0</formula>
    </cfRule>
  </conditionalFormatting>
  <conditionalFormatting sqref="E65:E80">
    <cfRule type="cellIs" dxfId="28" priority="5" stopIfTrue="1" operator="lessThan">
      <formula>0</formula>
    </cfRule>
    <cfRule type="cellIs" priority="6" stopIfTrue="1" operator="greaterThan">
      <formula>0</formula>
    </cfRule>
  </conditionalFormatting>
  <conditionalFormatting sqref="E87:E102">
    <cfRule type="cellIs" dxfId="27" priority="7" stopIfTrue="1" operator="lessThan">
      <formula>0</formula>
    </cfRule>
    <cfRule type="cellIs" priority="8" stopIfTrue="1" operator="greaterThan">
      <formula>0</formula>
    </cfRule>
  </conditionalFormatting>
  <conditionalFormatting sqref="E109:E124">
    <cfRule type="cellIs" dxfId="26" priority="9" stopIfTrue="1" operator="lessThan">
      <formula>0</formula>
    </cfRule>
    <cfRule type="cellIs" priority="10" stopIfTrue="1" operator="greaterThan">
      <formula>0</formula>
    </cfRule>
  </conditionalFormatting>
  <dataValidations count="55">
    <dataValidation type="list" allowBlank="1" showInputMessage="1" showErrorMessage="1" prompt="S : Single - D : Dual - M : Multiple" sqref="G125 G103 G81 G59 G37" xr:uid="{00000000-0002-0000-1700-000000000000}">
      <formula1>"S,D,M"</formula1>
    </dataValidation>
    <dataValidation type="list" allowBlank="1" showInputMessage="1" showErrorMessage="1" prompt="SPS : Single DI_x000a_DPS : Dual DI_x000a_MPS : Multiple DI_x000a_CT : Counter_x000a_MV : Analog" sqref="G109:G124 G87:G102 G65:G80 G43:G58 G21:G36" xr:uid="{00000000-0002-0000-1700-000001000000}">
      <formula1>DI_Types</formula1>
    </dataValidation>
    <dataValidation errorStyle="warning" allowBlank="1" showInputMessage="1" showErrorMessage="1" sqref="F125 F103 F81 F59 F37" xr:uid="{00000000-0002-0000-1700-000002000000}"/>
    <dataValidation type="list" allowBlank="1" showInputMessage="1" showErrorMessage="1" sqref="E109 E87 E65 E43 E21" xr:uid="{00000000-0002-0000-1700-000003000000}">
      <formula1>"1,-1,"</formula1>
    </dataValidation>
    <dataValidation type="list" allowBlank="1" showInputMessage="1" showErrorMessage="1" sqref="E110 E88 E66 E44 E22" xr:uid="{00000000-0002-0000-1700-000004000000}">
      <formula1>"2,-2,"</formula1>
    </dataValidation>
    <dataValidation type="list" allowBlank="1" showInputMessage="1" showErrorMessage="1" sqref="E111 E89 E67 E45 E23" xr:uid="{00000000-0002-0000-1700-000005000000}">
      <formula1>"3,-3,"</formula1>
    </dataValidation>
    <dataValidation type="list" allowBlank="1" showInputMessage="1" showErrorMessage="1" sqref="E112 E90 E68 E46 E24" xr:uid="{00000000-0002-0000-1700-000006000000}">
      <formula1>"4,-4,"</formula1>
    </dataValidation>
    <dataValidation type="list" allowBlank="1" showInputMessage="1" showErrorMessage="1" sqref="E113 E91 E69 E47 E25" xr:uid="{00000000-0002-0000-1700-000007000000}">
      <formula1>"5,-5,"</formula1>
    </dataValidation>
    <dataValidation type="list" allowBlank="1" showInputMessage="1" showErrorMessage="1" sqref="E114 E92 E70 E48 E26" xr:uid="{00000000-0002-0000-1700-000008000000}">
      <formula1>"6,-6,"</formula1>
    </dataValidation>
    <dataValidation type="list" allowBlank="1" showInputMessage="1" showErrorMessage="1" sqref="E115 E93 E71 E49 E27" xr:uid="{00000000-0002-0000-1700-000009000000}">
      <formula1>"7,-7,"</formula1>
    </dataValidation>
    <dataValidation type="list" allowBlank="1" showInputMessage="1" showErrorMessage="1" sqref="E116 E94 E72 E50 E28" xr:uid="{00000000-0002-0000-1700-00000A000000}">
      <formula1>"8,-8,"</formula1>
    </dataValidation>
    <dataValidation type="list" allowBlank="1" showInputMessage="1" showErrorMessage="1" sqref="E117 E95 E73 E51 E29" xr:uid="{00000000-0002-0000-1700-00000B000000}">
      <formula1>"9,-9,"</formula1>
    </dataValidation>
    <dataValidation type="list" allowBlank="1" showInputMessage="1" showErrorMessage="1" sqref="E118 E96 E74 E52 E30" xr:uid="{00000000-0002-0000-1700-00000C000000}">
      <formula1>"10,-10,"</formula1>
    </dataValidation>
    <dataValidation type="list" allowBlank="1" showInputMessage="1" showErrorMessage="1" sqref="E119 E97 E75 E53 E31" xr:uid="{00000000-0002-0000-1700-00000D000000}">
      <formula1>"11,-11,"</formula1>
    </dataValidation>
    <dataValidation type="list" allowBlank="1" showInputMessage="1" showErrorMessage="1" sqref="E120 E98 E76 E54 E32" xr:uid="{00000000-0002-0000-1700-00000E000000}">
      <formula1>"12,-12,"</formula1>
    </dataValidation>
    <dataValidation type="list" allowBlank="1" showInputMessage="1" showErrorMessage="1" sqref="E121 E99 E77 E55 E33" xr:uid="{00000000-0002-0000-1700-00000F000000}">
      <formula1>"13,-13,"</formula1>
    </dataValidation>
    <dataValidation type="list" allowBlank="1" showInputMessage="1" showErrorMessage="1" sqref="E122 E100 E78 E56 E34" xr:uid="{00000000-0002-0000-1700-000010000000}">
      <formula1>"14,-14,"</formula1>
    </dataValidation>
    <dataValidation type="list" allowBlank="1" showInputMessage="1" showErrorMessage="1" sqref="E123 E101 E79 E57 E35" xr:uid="{00000000-0002-0000-1700-000011000000}">
      <formula1>"15,-15,"</formula1>
    </dataValidation>
    <dataValidation type="list" allowBlank="1" showInputMessage="1" showErrorMessage="1" sqref="E124 E102 E80 E58 E36" xr:uid="{00000000-0002-0000-1700-000012000000}">
      <formula1>"16,-16,"</formula1>
    </dataValidation>
    <dataValidation type="list" allowBlank="1" showInputMessage="1" showErrorMessage="1" prompt="SPC : Single DO_x000a_DPC : Dual DO_x000a_DS : Double Switch_x000a_SP : SetPoint_x000a_" sqref="G179:G188 G163:G172 G147:G156 G131:G140" xr:uid="{00000000-0002-0000-1700-000013000000}">
      <formula1>DO_Types</formula1>
    </dataValidation>
    <dataValidation type="textLength" operator="equal" allowBlank="1" showInputMessage="1" showErrorMessage="1" sqref="F192 F176 F160 F144 F128 F106 F84 F62 F40 F18" xr:uid="{00000000-0002-0000-1700-000014000000}">
      <formula1>1</formula1>
    </dataValidation>
    <dataValidation operator="lessThanOrEqual" allowBlank="1" showInputMessage="1" showErrorMessage="1" error="Maximum length is 16 car." sqref="W200:W216" xr:uid="{00000000-0002-0000-1700-000015000000}"/>
    <dataValidation type="list" allowBlank="1" showInputMessage="1" showErrorMessage="1" sqref="D200:D216" xr:uid="{00000000-0002-0000-1700-000016000000}">
      <formula1>CTVT_Functions</formula1>
    </dataValidation>
    <dataValidation type="list" allowBlank="1" showInputMessage="1" showErrorMessage="1" sqref="F196" xr:uid="{00000000-0002-0000-1700-000017000000}">
      <formula1>"1A,5A"</formula1>
    </dataValidation>
    <dataValidation type="decimal" allowBlank="1" showInputMessage="1" showErrorMessage="1" sqref="F197" xr:uid="{00000000-0002-0000-1700-000018000000}">
      <formula1>1</formula1>
      <formula2>500</formula2>
    </dataValidation>
    <dataValidation type="whole" allowBlank="1" showInputMessage="1" showErrorMessage="1" sqref="F194" xr:uid="{00000000-0002-0000-1700-000019000000}">
      <formula1>1</formula1>
      <formula2>9999</formula2>
    </dataValidation>
    <dataValidation type="decimal" allowBlank="1" showInputMessage="1" showErrorMessage="1" sqref="F195" xr:uid="{00000000-0002-0000-1700-00001A000000}">
      <formula1>10</formula1>
      <formula2>100000</formula2>
    </dataValidation>
    <dataValidation type="list" allowBlank="1" showInputMessage="1" showErrorMessage="1" sqref="F193" xr:uid="{00000000-0002-0000-1700-00001B000000}">
      <formula1>"TIU200,TMU210,TMU220"</formula1>
    </dataValidation>
    <dataValidation type="whole" allowBlank="1" showInputMessage="1" showErrorMessage="1" sqref="F191" xr:uid="{00000000-0002-0000-1700-00001C000000}">
      <formula1>1</formula1>
      <formula2>500</formula2>
    </dataValidation>
    <dataValidation type="list" allowBlank="1" showInputMessage="1" showErrorMessage="1" sqref="AA21:AA36 AA109:AA124 AA87:AA102 AA65:AA80 AA43:AA58 AA221:AA277" xr:uid="{00000000-0002-0000-1700-00001D000000}">
      <formula1>"None,5,6,7,8,9,10,11,12,13,14,15,17"</formula1>
    </dataValidation>
    <dataValidation type="list" allowBlank="1" showInputMessage="1" showErrorMessage="1" prompt="SPS : Single_x000a_DPS : Dual_x000a_MPS : Multiple_x000a_" sqref="G221:G277" xr:uid="{00000000-0002-0000-1700-00001E000000}">
      <formula1>"SPS,DPS,MPS,"</formula1>
    </dataValidation>
    <dataValidation type="list" operator="lessThanOrEqual" allowBlank="1" showInputMessage="1" sqref="AJ282:AJ291 AJ21:AJ36 AJ179:AJ188 AJ163:AJ172 AJ147:AJ156 AJ131:AJ140 AJ109:AJ124 AJ87:AJ102 AJ65:AJ80 AJ43:AJ58 AJ221:AJ277" xr:uid="{00000000-0002-0000-17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82:F291 F21:F36 F179:F188 F163:F172 F147:F156 F131:F140 F109:F124 F87:F102 F65:F80 F43:F58 F221:F277" xr:uid="{00000000-0002-0000-17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82:M291 L179:M188 L163:M172 L147:M156 L131:M140" xr:uid="{00000000-0002-0000-1700-000021000000}">
      <formula1>16</formula1>
    </dataValidation>
    <dataValidation type="list" allowBlank="1" showInputMessage="1" showErrorMessage="1" prompt="SPC : Single_x000a_DPC : Dual" sqref="G282:G291" xr:uid="{00000000-0002-0000-1700-000022000000}">
      <formula1>"SPC,DPC"</formula1>
    </dataValidation>
    <dataValidation type="list" operator="lessThanOrEqual" allowBlank="1" showInputMessage="1" sqref="AJ296:AJ311 AJ200:AJ216" xr:uid="{00000000-0002-0000-1700-000023000000}">
      <formula1>MV_Types</formula1>
    </dataValidation>
    <dataValidation type="list" allowBlank="1" showInputMessage="1" showErrorMessage="1" errorTitle="Unknown Profile !" error="This profile does not exist : please create it before in [Electric Functions] or [System Functions]" sqref="F296:F311 F200:F216" xr:uid="{00000000-0002-0000-1700-000024000000}">
      <formula1>OFFSET(INDIRECT("MV__ELEC_PROFILES"),0,0,,COUNTA(INDIRECT("MV__ELEC_PROFILES")))</formula1>
    </dataValidation>
    <dataValidation type="list" operator="lessThanOrEqual" allowBlank="1" showInputMessage="1" showErrorMessage="1" sqref="L316:L331" xr:uid="{00000000-0002-0000-17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6:F331" xr:uid="{00000000-0002-0000-1700-000026000000}">
      <formula1>OFFSET(INDIRECT("CT__ELEC_PROFILES"),0,0,,COUNTA(INDIRECT("CT__ELEC_PROFILES")))</formula1>
    </dataValidation>
    <dataValidation type="list" allowBlank="1" showInputMessage="1" showErrorMessage="1" sqref="AB336:AC351 AK336:AK351 AE336:AE351 AB316:AC331 AK316:AK331 AE316:AE331 AK296:AK311 AB296:AC311 AG296:AG311 AE296:AE311 AK282:AK291 AB282:AC291 AG21:AG36 AB200:AB216 AK200:AK216 AG200:AG216 AE200:AE216 AK179:AK188 AB179:AC188 AK163:AK172 AB163:AC172 AK147:AK156 AB147:AC156 AK131:AK140 AB131:AC140 AB109:AC124 AK109:AK124 AG109:AG124 AB87:AC102 AK87:AK102 AG87:AG102 AB65:AC80 AK65:AK80 AG65:AG80 AB43:AC58 AK43:AK58 AG43:AG58 AB21:AC36 AK21:AK36 AG221:AG277 AB221:AC277 AK221:AK277" xr:uid="{00000000-0002-0000-1700-000027000000}">
      <formula1>"Yes,No"</formula1>
    </dataValidation>
    <dataValidation type="textLength" operator="lessThanOrEqual" allowBlank="1" showInputMessage="1" showErrorMessage="1" error="Maximum length is 16 car." sqref="H336:J351 H316:J331 H296:J311 H282:J291 O200:O216 H200:J216 H179:J188 H163:J172 H147:J156 H131:J140" xr:uid="{00000000-0002-0000-1700-000028000000}">
      <formula1>16</formula1>
    </dataValidation>
    <dataValidation type="textLength" operator="lessThanOrEqual" allowBlank="1" showInputMessage="1" showErrorMessage="1" sqref="N336:N351 N316:N331 N296:N311 N282:N291 L21:M37 N200:N216 N179:N188 N163:N172 N147:N156 N131:N140 L109:M125 K125 N109:N124 H109:J125 L87:M103 K103 N87:N102 H87:J103 L65:M81 K81 N65:N80 H65:J81 L43:M59 K59 N43:N58 H43:J59 K37 H21:J37 N21:N36 L221:N277 H221:J277" xr:uid="{00000000-0002-0000-1700-000029000000}">
      <formula1>16</formula1>
    </dataValidation>
    <dataValidation operator="lessThanOrEqual" allowBlank="1" showInputMessage="1" showErrorMessage="1" sqref="AL336:AL351 AH335:AJ335 L336:L351 AL316:AL331 AH315:AI315 AJ315:AJ331 AL296:AL311 AH295:AJ295 L296:M311 AH281:AJ281 AL282:AL291 AH20:AJ20 AH220:AJ220 AL200:AL216 AH199:AJ199 L200:M216 AH178:AJ178 AL179:AL188 AH162:AJ162 AL163:AL172 AH146:AJ146 AL147:AL156 AH130:AJ130 AL131:AL140 AL109:AL124 AH108:AJ108 AL87:AL102 AH86:AJ86 AL65:AL80 AH64:AJ64 AL43:AL58 AH42:AJ42 AL21:AL36 AL221:AL277" xr:uid="{00000000-0002-0000-1700-00002A000000}"/>
    <dataValidation type="textLength" operator="lessThanOrEqual" allowBlank="1" showInputMessage="1" showErrorMessage="1" sqref="K336:K351 K316:K331 K296:K311 K282:K291 K21:K36 K200:K216 K179:K188 K163:K172 K147:K156 K131:K140 K109:K124 K87:K102 K65:K80 K43:K58 K221:K277" xr:uid="{00000000-0002-0000-1700-00002B000000}">
      <formula1>35</formula1>
    </dataValidation>
    <dataValidation allowBlank="1" showInputMessage="1" showErrorMessage="1" sqref="X336:X351 R336:R351 T336:T351 P336:P351 V336:V351 A333:IV333 X316:X331 R316:R331 T316:T331 P316:P331 V316:V331 A313:IV313 W312:X312 X296:X311 P296:P311 R296:R311 T296:T311 AK312 V296:V311 A292:XFD293 A278:C279 E278:IV279 D278 V200:V216 T200:T216 R200:R216 P200:P216 X200:X216" xr:uid="{00000000-0002-0000-1700-00002C000000}"/>
    <dataValidation type="whole" allowBlank="1" showInputMessage="1" showErrorMessage="1" sqref="D336:D351 D316:D331 D296:D311 D282:D291 D221:D277" xr:uid="{00000000-0002-0000-1700-00002D000000}">
      <formula1>1</formula1>
      <formula2>128</formula2>
    </dataValidation>
    <dataValidation operator="lessThanOrEqual" allowBlank="1" showInputMessage="1" sqref="M336:M351 M316:M331" xr:uid="{00000000-0002-0000-1700-00002E000000}"/>
    <dataValidation type="list" operator="lessThanOrEqual" allowBlank="1" showInputMessage="1" prompt="Bay type or Template name" sqref="AH336:AH351 AH316:AH331 AH296:AH311 AH282:AH291 AH21:AH36 AH200:AH216 AH179:AH188 AH163:AH172 AH147:AH156 AH131:AH140 AH109:AH124 AH87:AH102 AH65:AH80 AH43:AH58 AH221:AH277" xr:uid="{00000000-0002-0000-1700-00002F000000}">
      <formula1>"GB,BB,CB,SB,CK,FB,SH,TF,"</formula1>
    </dataValidation>
    <dataValidation type="list" operator="lessThanOrEqual" allowBlank="1" showInputMessage="1" sqref="AJ336:AJ351" xr:uid="{00000000-0002-0000-1700-000030000000}">
      <formula1>SetPoint_Types</formula1>
    </dataValidation>
    <dataValidation type="whole" allowBlank="1" showInputMessage="1" showErrorMessage="1" sqref="E336:E351 E316:E331 E296:E311 E282:E291 E221:E277" xr:uid="{00000000-0002-0000-1700-000031000000}">
      <formula1>1</formula1>
      <formula2>2048</formula2>
    </dataValidation>
    <dataValidation type="list" allowBlank="1" showInputMessage="1" showErrorMessage="1" errorTitle="Unknown Profile !" error="This profile does not exist : please create it before in [Electric Functions] or [System Functions]" sqref="F336:F351" xr:uid="{00000000-0002-0000-1700-000032000000}">
      <formula1>OFFSET(INDIRECT("SP__ELEC_PROFILES"),0,0,,COUNTA(INDIRECT("SP__ELEC_PROFILES")))</formula1>
    </dataValidation>
    <dataValidation type="list" operator="lessThanOrEqual" allowBlank="1" showInputMessage="1" prompt="Module type or Template name" sqref="AI336:AI351 AI316:AI331 AI296:AI311 AI282:AI291 AI21:AI36 AI200:AI216 AI179:AI188 AI163:AI172 AI147:AI156 AI131:AI140 AI109:AI124 AI87:AI102 AI65:AI80 AI43:AI58 AI221:AI277" xr:uid="{00000000-0002-0000-1700-000033000000}">
      <formula1>MODULES_AUTOMATIONS_TYPES</formula1>
    </dataValidation>
    <dataValidation type="list" allowBlank="1" showInputMessage="1" sqref="AF336:AF351 AF316:AF331 AF296:AF311 AF282:AF291 AF21:AF36 AF200:AF216 AF179:AF188 AF163:AF172 AF147:AF156 AF131:AF140 AF109:AF124 AF87:AF102 AF65:AF80 AF43:AF58 AF221:AF277" xr:uid="{00000000-0002-0000-1700-000034000000}">
      <formula1>"Yes,No"</formula1>
    </dataValidation>
    <dataValidation type="list" allowBlank="1" showInputMessage="1" sqref="G336:G351 G316:G331 G296:G311 G200:G216" xr:uid="{00000000-0002-0000-1700-000035000000}">
      <formula1>"A,V,kV,MV,MVar,W,kW,MW,Hz,°,W/h,kW/h,MW/h,Var/h,kVar/h,Mvar/h,"</formula1>
    </dataValidation>
    <dataValidation type="list" allowBlank="1" showInputMessage="1" showErrorMessage="1" sqref="F11:F14" xr:uid="{00000000-0002-0000-17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6" manualBreakCount="6">
    <brk id="59" min="3" max="23" man="1"/>
    <brk id="103" min="3" max="23" man="1"/>
    <brk id="141" min="3" max="23" man="1"/>
    <brk id="173" min="3" max="23" man="1"/>
    <brk id="216" min="3" max="23" man="1"/>
    <brk id="278" min="3" max="2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indexed="49"/>
    <pageSetUpPr fitToPage="1"/>
  </sheetPr>
  <dimension ref="A1:CU428"/>
  <sheetViews>
    <sheetView showGridLines="0" view="pageBreakPreview" zoomScale="90" zoomScaleNormal="100" zoomScaleSheetLayoutView="90" workbookViewId="0">
      <pane xSplit="4" ySplit="8" topLeftCell="E301"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1129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1129</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1129</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1129</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1129</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1129</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1129</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1129</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1129</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1129</v>
      </c>
      <c r="J29" s="191">
        <v>52</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639</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1129</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1129</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1129</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1129</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1129</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1129</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1129</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1129</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1129</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1129</v>
      </c>
      <c r="J47" s="191" t="s">
        <v>1130</v>
      </c>
      <c r="K47" s="192" t="s">
        <v>673</v>
      </c>
      <c r="L47" s="189"/>
      <c r="M47" s="190" t="s">
        <v>499</v>
      </c>
      <c r="N47" s="13" t="s">
        <v>674</v>
      </c>
      <c r="O47" s="194" t="s">
        <v>93</v>
      </c>
      <c r="P47" s="31" t="s">
        <v>94</v>
      </c>
      <c r="Q47" s="196" t="s">
        <v>94</v>
      </c>
      <c r="R47" s="31" t="s">
        <v>94</v>
      </c>
      <c r="S47" s="196" t="s">
        <v>94</v>
      </c>
      <c r="T47" s="31" t="s">
        <v>94</v>
      </c>
      <c r="U47" s="196" t="s">
        <v>94</v>
      </c>
      <c r="V47" s="220" t="s">
        <v>94</v>
      </c>
      <c r="W47" s="189" t="s">
        <v>699</v>
      </c>
      <c r="X47" s="218" t="s">
        <v>676</v>
      </c>
      <c r="Y47" s="197"/>
      <c r="Z47" s="187" t="s">
        <v>1131</v>
      </c>
      <c r="AA47" s="186" t="s">
        <v>95</v>
      </c>
      <c r="AB47" s="187"/>
      <c r="AC47" s="16"/>
      <c r="AD47" s="197">
        <v>9</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1129</v>
      </c>
      <c r="J48" s="191" t="s">
        <v>1130</v>
      </c>
      <c r="K48" s="192" t="s">
        <v>673</v>
      </c>
      <c r="L48" s="189" t="s">
        <v>680</v>
      </c>
      <c r="M48" s="190"/>
      <c r="N48" s="13" t="s">
        <v>674</v>
      </c>
      <c r="O48" s="194" t="s">
        <v>93</v>
      </c>
      <c r="P48" s="31" t="s">
        <v>94</v>
      </c>
      <c r="Q48" s="196" t="s">
        <v>94</v>
      </c>
      <c r="R48" s="31" t="s">
        <v>94</v>
      </c>
      <c r="S48" s="196" t="s">
        <v>94</v>
      </c>
      <c r="T48" s="31" t="s">
        <v>94</v>
      </c>
      <c r="U48" s="196" t="s">
        <v>94</v>
      </c>
      <c r="V48" s="220" t="s">
        <v>94</v>
      </c>
      <c r="W48" s="189" t="s">
        <v>699</v>
      </c>
      <c r="X48" s="218" t="s">
        <v>676</v>
      </c>
      <c r="Y48" s="197"/>
      <c r="Z48" s="187" t="s">
        <v>1131</v>
      </c>
      <c r="AA48" s="186" t="s">
        <v>95</v>
      </c>
      <c r="AB48" s="187"/>
      <c r="AC48" s="16"/>
      <c r="AD48" s="197">
        <v>9</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1129</v>
      </c>
      <c r="J49" s="191" t="s">
        <v>1132</v>
      </c>
      <c r="K49" s="192" t="s">
        <v>673</v>
      </c>
      <c r="L49" s="189"/>
      <c r="M49" s="190" t="s">
        <v>499</v>
      </c>
      <c r="N49" s="13" t="s">
        <v>674</v>
      </c>
      <c r="O49" s="194" t="s">
        <v>93</v>
      </c>
      <c r="P49" s="31" t="s">
        <v>94</v>
      </c>
      <c r="Q49" s="196" t="s">
        <v>94</v>
      </c>
      <c r="R49" s="31" t="s">
        <v>94</v>
      </c>
      <c r="S49" s="196" t="s">
        <v>94</v>
      </c>
      <c r="T49" s="31" t="s">
        <v>94</v>
      </c>
      <c r="U49" s="196" t="s">
        <v>94</v>
      </c>
      <c r="V49" s="220" t="s">
        <v>94</v>
      </c>
      <c r="W49" s="189" t="s">
        <v>1133</v>
      </c>
      <c r="X49" s="218" t="s">
        <v>676</v>
      </c>
      <c r="Y49" s="197"/>
      <c r="Z49" s="187" t="s">
        <v>1134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1129</v>
      </c>
      <c r="J50" s="191" t="s">
        <v>1132</v>
      </c>
      <c r="K50" s="192" t="s">
        <v>673</v>
      </c>
      <c r="L50" s="189" t="s">
        <v>680</v>
      </c>
      <c r="M50" s="190"/>
      <c r="N50" s="13" t="s">
        <v>674</v>
      </c>
      <c r="O50" s="194" t="s">
        <v>93</v>
      </c>
      <c r="P50" s="31" t="s">
        <v>94</v>
      </c>
      <c r="Q50" s="196" t="s">
        <v>94</v>
      </c>
      <c r="R50" s="31" t="s">
        <v>94</v>
      </c>
      <c r="S50" s="196" t="s">
        <v>94</v>
      </c>
      <c r="T50" s="31" t="s">
        <v>94</v>
      </c>
      <c r="U50" s="196" t="s">
        <v>94</v>
      </c>
      <c r="V50" s="220" t="s">
        <v>94</v>
      </c>
      <c r="W50" s="189" t="s">
        <v>1133</v>
      </c>
      <c r="X50" s="218" t="s">
        <v>676</v>
      </c>
      <c r="Y50" s="197"/>
      <c r="Z50" s="187" t="s">
        <v>1134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1129</v>
      </c>
      <c r="J51" s="191" t="s">
        <v>1135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1136</v>
      </c>
      <c r="AA51" s="186" t="s">
        <v>95</v>
      </c>
      <c r="AB51" s="187"/>
      <c r="AC51" s="16"/>
      <c r="AD51" s="197">
        <v>10</v>
      </c>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1129</v>
      </c>
      <c r="J52" s="191" t="s">
        <v>1135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1136</v>
      </c>
      <c r="AA52" s="186" t="s">
        <v>95</v>
      </c>
      <c r="AB52" s="187"/>
      <c r="AC52" s="16"/>
      <c r="AD52" s="197">
        <v>10</v>
      </c>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1129</v>
      </c>
      <c r="J53" s="191" t="s">
        <v>1137</v>
      </c>
      <c r="K53" s="192" t="s">
        <v>673</v>
      </c>
      <c r="L53" s="189"/>
      <c r="M53" s="190" t="s">
        <v>499</v>
      </c>
      <c r="N53" s="13" t="s">
        <v>674</v>
      </c>
      <c r="O53" s="194" t="s">
        <v>93</v>
      </c>
      <c r="P53" s="31" t="s">
        <v>94</v>
      </c>
      <c r="Q53" s="196" t="s">
        <v>94</v>
      </c>
      <c r="R53" s="31" t="s">
        <v>94</v>
      </c>
      <c r="S53" s="196" t="s">
        <v>94</v>
      </c>
      <c r="T53" s="31" t="s">
        <v>94</v>
      </c>
      <c r="U53" s="196" t="s">
        <v>94</v>
      </c>
      <c r="V53" s="220" t="s">
        <v>94</v>
      </c>
      <c r="W53" s="189" t="s">
        <v>1138</v>
      </c>
      <c r="X53" s="218" t="s">
        <v>676</v>
      </c>
      <c r="Y53" s="197"/>
      <c r="Z53" s="187" t="s">
        <v>1139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1129</v>
      </c>
      <c r="J54" s="191" t="s">
        <v>1137</v>
      </c>
      <c r="K54" s="192" t="s">
        <v>673</v>
      </c>
      <c r="L54" s="189" t="s">
        <v>680</v>
      </c>
      <c r="M54" s="190"/>
      <c r="N54" s="13" t="s">
        <v>674</v>
      </c>
      <c r="O54" s="194" t="s">
        <v>93</v>
      </c>
      <c r="P54" s="31" t="s">
        <v>94</v>
      </c>
      <c r="Q54" s="196" t="s">
        <v>94</v>
      </c>
      <c r="R54" s="31" t="s">
        <v>94</v>
      </c>
      <c r="S54" s="196" t="s">
        <v>94</v>
      </c>
      <c r="T54" s="31" t="s">
        <v>94</v>
      </c>
      <c r="U54" s="196" t="s">
        <v>94</v>
      </c>
      <c r="V54" s="220" t="s">
        <v>94</v>
      </c>
      <c r="W54" s="189" t="s">
        <v>1138</v>
      </c>
      <c r="X54" s="218" t="s">
        <v>676</v>
      </c>
      <c r="Y54" s="197"/>
      <c r="Z54" s="187" t="s">
        <v>1139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670</v>
      </c>
      <c r="G55" s="29" t="s">
        <v>671</v>
      </c>
      <c r="H55" s="190" t="s">
        <v>87</v>
      </c>
      <c r="I55" s="190" t="s">
        <v>1129</v>
      </c>
      <c r="J55" s="191" t="s">
        <v>1140</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1141</v>
      </c>
      <c r="AA55" s="186" t="s">
        <v>95</v>
      </c>
      <c r="AB55" s="187"/>
      <c r="AC55" s="16"/>
      <c r="AD55" s="197">
        <v>8</v>
      </c>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670</v>
      </c>
      <c r="G56" s="29" t="s">
        <v>671</v>
      </c>
      <c r="H56" s="190" t="s">
        <v>87</v>
      </c>
      <c r="I56" s="190" t="s">
        <v>1129</v>
      </c>
      <c r="J56" s="191" t="s">
        <v>1140</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1141</v>
      </c>
      <c r="AA56" s="186" t="s">
        <v>95</v>
      </c>
      <c r="AB56" s="187"/>
      <c r="AC56" s="16"/>
      <c r="AD56" s="197">
        <v>8</v>
      </c>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1129</v>
      </c>
      <c r="J57" s="191" t="s">
        <v>1142</v>
      </c>
      <c r="K57" s="192" t="s">
        <v>673</v>
      </c>
      <c r="L57" s="189"/>
      <c r="M57" s="190" t="s">
        <v>499</v>
      </c>
      <c r="N57" s="13" t="s">
        <v>674</v>
      </c>
      <c r="O57" s="194" t="s">
        <v>93</v>
      </c>
      <c r="P57" s="31" t="s">
        <v>94</v>
      </c>
      <c r="Q57" s="196" t="s">
        <v>94</v>
      </c>
      <c r="R57" s="31" t="s">
        <v>94</v>
      </c>
      <c r="S57" s="196" t="s">
        <v>94</v>
      </c>
      <c r="T57" s="31" t="s">
        <v>94</v>
      </c>
      <c r="U57" s="196" t="s">
        <v>94</v>
      </c>
      <c r="V57" s="220" t="s">
        <v>94</v>
      </c>
      <c r="W57" s="189" t="s">
        <v>1143</v>
      </c>
      <c r="X57" s="218" t="s">
        <v>676</v>
      </c>
      <c r="Y57" s="197"/>
      <c r="Z57" s="187" t="s">
        <v>1144</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1129</v>
      </c>
      <c r="J58" s="191" t="s">
        <v>1142</v>
      </c>
      <c r="K58" s="192" t="s">
        <v>673</v>
      </c>
      <c r="L58" s="189" t="s">
        <v>680</v>
      </c>
      <c r="M58" s="190"/>
      <c r="N58" s="13" t="s">
        <v>674</v>
      </c>
      <c r="O58" s="194" t="s">
        <v>93</v>
      </c>
      <c r="P58" s="31" t="s">
        <v>94</v>
      </c>
      <c r="Q58" s="196" t="s">
        <v>94</v>
      </c>
      <c r="R58" s="31" t="s">
        <v>94</v>
      </c>
      <c r="S58" s="196" t="s">
        <v>94</v>
      </c>
      <c r="T58" s="31" t="s">
        <v>94</v>
      </c>
      <c r="U58" s="196" t="s">
        <v>94</v>
      </c>
      <c r="V58" s="220" t="s">
        <v>94</v>
      </c>
      <c r="W58" s="189" t="s">
        <v>1143</v>
      </c>
      <c r="X58" s="218" t="s">
        <v>676</v>
      </c>
      <c r="Y58" s="197"/>
      <c r="Z58" s="187" t="s">
        <v>1144</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1129</v>
      </c>
      <c r="J65" s="191" t="s">
        <v>1145</v>
      </c>
      <c r="K65" s="192" t="s">
        <v>673</v>
      </c>
      <c r="L65" s="189"/>
      <c r="M65" s="190" t="s">
        <v>499</v>
      </c>
      <c r="N65" s="13" t="s">
        <v>674</v>
      </c>
      <c r="O65" s="194" t="s">
        <v>93</v>
      </c>
      <c r="P65" s="31" t="s">
        <v>94</v>
      </c>
      <c r="Q65" s="195" t="s">
        <v>94</v>
      </c>
      <c r="R65" s="31" t="s">
        <v>94</v>
      </c>
      <c r="S65" s="195" t="s">
        <v>94</v>
      </c>
      <c r="T65" s="31" t="s">
        <v>94</v>
      </c>
      <c r="U65" s="196" t="s">
        <v>94</v>
      </c>
      <c r="V65" s="220" t="s">
        <v>94</v>
      </c>
      <c r="W65" s="189" t="s">
        <v>1146</v>
      </c>
      <c r="X65" s="218" t="s">
        <v>676</v>
      </c>
      <c r="Y65" s="197"/>
      <c r="Z65" s="187" t="s">
        <v>1147</v>
      </c>
      <c r="AA65" s="186" t="s">
        <v>95</v>
      </c>
      <c r="AB65" s="187"/>
      <c r="AC65" s="16"/>
      <c r="AD65" s="197">
        <v>12</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1129</v>
      </c>
      <c r="J66" s="191" t="s">
        <v>1145</v>
      </c>
      <c r="K66" s="192" t="s">
        <v>673</v>
      </c>
      <c r="L66" s="189" t="s">
        <v>680</v>
      </c>
      <c r="M66" s="190"/>
      <c r="N66" s="13" t="s">
        <v>674</v>
      </c>
      <c r="O66" s="194" t="s">
        <v>93</v>
      </c>
      <c r="P66" s="31" t="s">
        <v>94</v>
      </c>
      <c r="Q66" s="196" t="s">
        <v>94</v>
      </c>
      <c r="R66" s="31" t="s">
        <v>94</v>
      </c>
      <c r="S66" s="196" t="s">
        <v>94</v>
      </c>
      <c r="T66" s="31" t="s">
        <v>94</v>
      </c>
      <c r="U66" s="196" t="s">
        <v>94</v>
      </c>
      <c r="V66" s="220" t="s">
        <v>94</v>
      </c>
      <c r="W66" s="189" t="s">
        <v>1146</v>
      </c>
      <c r="X66" s="218" t="s">
        <v>676</v>
      </c>
      <c r="Y66" s="197"/>
      <c r="Z66" s="187" t="s">
        <v>1147</v>
      </c>
      <c r="AA66" s="186" t="s">
        <v>95</v>
      </c>
      <c r="AB66" s="187"/>
      <c r="AC66" s="16"/>
      <c r="AD66" s="197">
        <v>12</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1129</v>
      </c>
      <c r="J69" s="191" t="s">
        <v>1148</v>
      </c>
      <c r="K69" s="192" t="s">
        <v>673</v>
      </c>
      <c r="L69" s="189"/>
      <c r="M69" s="190" t="s">
        <v>499</v>
      </c>
      <c r="N69" s="13" t="s">
        <v>674</v>
      </c>
      <c r="O69" s="194" t="s">
        <v>93</v>
      </c>
      <c r="P69" s="31" t="s">
        <v>94</v>
      </c>
      <c r="Q69" s="196" t="s">
        <v>94</v>
      </c>
      <c r="R69" s="31" t="s">
        <v>94</v>
      </c>
      <c r="S69" s="196" t="s">
        <v>94</v>
      </c>
      <c r="T69" s="31" t="s">
        <v>94</v>
      </c>
      <c r="U69" s="196" t="s">
        <v>94</v>
      </c>
      <c r="V69" s="220" t="s">
        <v>94</v>
      </c>
      <c r="W69" s="189" t="s">
        <v>1149</v>
      </c>
      <c r="X69" s="218" t="s">
        <v>676</v>
      </c>
      <c r="Y69" s="197"/>
      <c r="Z69" s="187" t="s">
        <v>1150</v>
      </c>
      <c r="AA69" s="186" t="s">
        <v>95</v>
      </c>
      <c r="AB69" s="187"/>
      <c r="AC69" s="16"/>
      <c r="AD69" s="197">
        <v>13</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1129</v>
      </c>
      <c r="J70" s="191" t="s">
        <v>1148</v>
      </c>
      <c r="K70" s="192" t="s">
        <v>673</v>
      </c>
      <c r="L70" s="189" t="s">
        <v>680</v>
      </c>
      <c r="M70" s="190"/>
      <c r="N70" s="13" t="s">
        <v>674</v>
      </c>
      <c r="O70" s="194" t="s">
        <v>93</v>
      </c>
      <c r="P70" s="31" t="s">
        <v>94</v>
      </c>
      <c r="Q70" s="196" t="s">
        <v>94</v>
      </c>
      <c r="R70" s="31" t="s">
        <v>94</v>
      </c>
      <c r="S70" s="196" t="s">
        <v>94</v>
      </c>
      <c r="T70" s="31" t="s">
        <v>94</v>
      </c>
      <c r="U70" s="196" t="s">
        <v>94</v>
      </c>
      <c r="V70" s="220" t="s">
        <v>94</v>
      </c>
      <c r="W70" s="189" t="s">
        <v>1149</v>
      </c>
      <c r="X70" s="218" t="s">
        <v>676</v>
      </c>
      <c r="Y70" s="197"/>
      <c r="Z70" s="187" t="s">
        <v>1150</v>
      </c>
      <c r="AA70" s="186" t="s">
        <v>95</v>
      </c>
      <c r="AB70" s="187"/>
      <c r="AC70" s="16"/>
      <c r="AD70" s="197">
        <v>13</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111</v>
      </c>
      <c r="G71" s="29" t="s">
        <v>86</v>
      </c>
      <c r="H71" s="190"/>
      <c r="I71" s="190"/>
      <c r="J71" s="191"/>
      <c r="K71" s="192"/>
      <c r="L71" s="189"/>
      <c r="M71" s="190"/>
      <c r="N71" s="13"/>
      <c r="O71" s="194"/>
      <c r="P71" s="31"/>
      <c r="Q71" s="196"/>
      <c r="R71" s="31"/>
      <c r="S71" s="196"/>
      <c r="T71" s="31"/>
      <c r="U71" s="196"/>
      <c r="V71" s="220"/>
      <c r="W71" s="189"/>
      <c r="X71" s="218"/>
      <c r="Y71" s="197"/>
      <c r="Z71" s="187"/>
      <c r="AA71" s="186" t="s">
        <v>95</v>
      </c>
      <c r="AB71" s="187"/>
      <c r="AC71" s="16" t="s">
        <v>112</v>
      </c>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111</v>
      </c>
      <c r="G72" s="29" t="s">
        <v>86</v>
      </c>
      <c r="H72" s="190"/>
      <c r="I72" s="190"/>
      <c r="J72" s="191"/>
      <c r="K72" s="192"/>
      <c r="L72" s="189"/>
      <c r="M72" s="190"/>
      <c r="N72" s="13"/>
      <c r="O72" s="194"/>
      <c r="P72" s="31"/>
      <c r="Q72" s="196"/>
      <c r="R72" s="31"/>
      <c r="S72" s="196"/>
      <c r="T72" s="31"/>
      <c r="U72" s="196"/>
      <c r="V72" s="220"/>
      <c r="W72" s="189"/>
      <c r="X72" s="218"/>
      <c r="Y72" s="197"/>
      <c r="Z72" s="187"/>
      <c r="AA72" s="186" t="s">
        <v>95</v>
      </c>
      <c r="AB72" s="187"/>
      <c r="AC72" s="16" t="s">
        <v>112</v>
      </c>
      <c r="AD72" s="197"/>
      <c r="AE72" s="187"/>
      <c r="AF72" s="189"/>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1129</v>
      </c>
      <c r="J73" s="191" t="s">
        <v>1151</v>
      </c>
      <c r="K73" s="192" t="s">
        <v>673</v>
      </c>
      <c r="L73" s="189"/>
      <c r="M73" s="190" t="s">
        <v>499</v>
      </c>
      <c r="N73" s="13" t="s">
        <v>674</v>
      </c>
      <c r="O73" s="194" t="s">
        <v>93</v>
      </c>
      <c r="P73" s="31" t="s">
        <v>94</v>
      </c>
      <c r="Q73" s="196" t="s">
        <v>94</v>
      </c>
      <c r="R73" s="31" t="s">
        <v>94</v>
      </c>
      <c r="S73" s="196" t="s">
        <v>94</v>
      </c>
      <c r="T73" s="31" t="s">
        <v>94</v>
      </c>
      <c r="U73" s="196" t="s">
        <v>94</v>
      </c>
      <c r="V73" s="220" t="s">
        <v>94</v>
      </c>
      <c r="W73" s="189" t="s">
        <v>1152</v>
      </c>
      <c r="X73" s="218" t="s">
        <v>676</v>
      </c>
      <c r="Y73" s="197"/>
      <c r="Z73" s="187" t="s">
        <v>1153</v>
      </c>
      <c r="AA73" s="186" t="s">
        <v>95</v>
      </c>
      <c r="AB73" s="187"/>
      <c r="AC73" s="16"/>
      <c r="AD73" s="197">
        <v>11</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1129</v>
      </c>
      <c r="J74" s="191" t="s">
        <v>1151</v>
      </c>
      <c r="K74" s="192" t="s">
        <v>673</v>
      </c>
      <c r="L74" s="189" t="s">
        <v>680</v>
      </c>
      <c r="M74" s="190"/>
      <c r="N74" s="13" t="s">
        <v>674</v>
      </c>
      <c r="O74" s="194" t="s">
        <v>93</v>
      </c>
      <c r="P74" s="31" t="s">
        <v>94</v>
      </c>
      <c r="Q74" s="196" t="s">
        <v>94</v>
      </c>
      <c r="R74" s="31" t="s">
        <v>94</v>
      </c>
      <c r="S74" s="196" t="s">
        <v>94</v>
      </c>
      <c r="T74" s="31" t="s">
        <v>94</v>
      </c>
      <c r="U74" s="196" t="s">
        <v>94</v>
      </c>
      <c r="V74" s="220" t="s">
        <v>94</v>
      </c>
      <c r="W74" s="189" t="s">
        <v>1152</v>
      </c>
      <c r="X74" s="218" t="s">
        <v>676</v>
      </c>
      <c r="Y74" s="197"/>
      <c r="Z74" s="187" t="s">
        <v>1153</v>
      </c>
      <c r="AA74" s="186" t="s">
        <v>95</v>
      </c>
      <c r="AB74" s="187"/>
      <c r="AC74" s="16"/>
      <c r="AD74" s="197">
        <v>11</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111</v>
      </c>
      <c r="G75" s="29" t="s">
        <v>86</v>
      </c>
      <c r="H75" s="190"/>
      <c r="I75" s="190"/>
      <c r="J75" s="191"/>
      <c r="K75" s="192"/>
      <c r="L75" s="189"/>
      <c r="M75" s="190"/>
      <c r="N75" s="13"/>
      <c r="O75" s="194"/>
      <c r="P75" s="31"/>
      <c r="Q75" s="196"/>
      <c r="R75" s="31"/>
      <c r="S75" s="196"/>
      <c r="T75" s="31"/>
      <c r="U75" s="196"/>
      <c r="V75" s="220"/>
      <c r="W75" s="189"/>
      <c r="X75" s="218"/>
      <c r="Y75" s="197"/>
      <c r="Z75" s="187"/>
      <c r="AA75" s="186" t="s">
        <v>95</v>
      </c>
      <c r="AB75" s="187"/>
      <c r="AC75" s="16" t="s">
        <v>112</v>
      </c>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111</v>
      </c>
      <c r="G76" s="29" t="s">
        <v>86</v>
      </c>
      <c r="H76" s="190"/>
      <c r="I76" s="190"/>
      <c r="J76" s="191"/>
      <c r="K76" s="192"/>
      <c r="L76" s="189"/>
      <c r="M76" s="190"/>
      <c r="N76" s="13"/>
      <c r="O76" s="194"/>
      <c r="P76" s="31"/>
      <c r="Q76" s="196"/>
      <c r="R76" s="31"/>
      <c r="S76" s="196"/>
      <c r="T76" s="31"/>
      <c r="U76" s="196"/>
      <c r="V76" s="220"/>
      <c r="W76" s="189"/>
      <c r="X76" s="218"/>
      <c r="Y76" s="197"/>
      <c r="Z76" s="187"/>
      <c r="AA76" s="186" t="s">
        <v>95</v>
      </c>
      <c r="AB76" s="187"/>
      <c r="AC76" s="16" t="s">
        <v>112</v>
      </c>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111</v>
      </c>
      <c r="G77" s="29" t="s">
        <v>86</v>
      </c>
      <c r="H77" s="190"/>
      <c r="I77" s="190"/>
      <c r="J77" s="191"/>
      <c r="K77" s="192"/>
      <c r="L77" s="189"/>
      <c r="M77" s="190"/>
      <c r="N77" s="13"/>
      <c r="O77" s="194"/>
      <c r="P77" s="31"/>
      <c r="Q77" s="196"/>
      <c r="R77" s="31"/>
      <c r="S77" s="196"/>
      <c r="T77" s="31"/>
      <c r="U77" s="196"/>
      <c r="V77" s="220"/>
      <c r="W77" s="189"/>
      <c r="X77" s="218"/>
      <c r="Y77" s="197"/>
      <c r="Z77" s="187"/>
      <c r="AA77" s="186" t="s">
        <v>95</v>
      </c>
      <c r="AB77" s="187"/>
      <c r="AC77" s="16" t="s">
        <v>112</v>
      </c>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85</v>
      </c>
      <c r="G79" s="29" t="s">
        <v>86</v>
      </c>
      <c r="H79" s="190" t="s">
        <v>87</v>
      </c>
      <c r="I79" s="190" t="s">
        <v>1129</v>
      </c>
      <c r="J79" s="191" t="s">
        <v>1154</v>
      </c>
      <c r="K79" s="192" t="s">
        <v>482</v>
      </c>
      <c r="L79" s="189" t="s">
        <v>90</v>
      </c>
      <c r="M79" s="190" t="s">
        <v>91</v>
      </c>
      <c r="N79" s="13" t="s">
        <v>1155</v>
      </c>
      <c r="O79" s="194" t="s">
        <v>93</v>
      </c>
      <c r="P79" s="31" t="s">
        <v>94</v>
      </c>
      <c r="Q79" s="196" t="s">
        <v>94</v>
      </c>
      <c r="R79" s="31" t="s">
        <v>94</v>
      </c>
      <c r="S79" s="196" t="s">
        <v>94</v>
      </c>
      <c r="T79" s="31" t="s">
        <v>94</v>
      </c>
      <c r="U79" s="196" t="s">
        <v>94</v>
      </c>
      <c r="V79" s="220" t="s">
        <v>94</v>
      </c>
      <c r="W79" s="189" t="s">
        <v>741</v>
      </c>
      <c r="X79" s="218" t="s">
        <v>104</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85</v>
      </c>
      <c r="G80" s="29" t="s">
        <v>86</v>
      </c>
      <c r="H80" s="190" t="s">
        <v>87</v>
      </c>
      <c r="I80" s="190" t="s">
        <v>1129</v>
      </c>
      <c r="J80" s="191" t="s">
        <v>1154</v>
      </c>
      <c r="K80" s="192" t="s">
        <v>1156</v>
      </c>
      <c r="L80" s="189" t="s">
        <v>90</v>
      </c>
      <c r="M80" s="190" t="s">
        <v>91</v>
      </c>
      <c r="N80" s="13" t="s">
        <v>1157</v>
      </c>
      <c r="O80" s="194" t="s">
        <v>93</v>
      </c>
      <c r="P80" s="31" t="s">
        <v>94</v>
      </c>
      <c r="Q80" s="196" t="s">
        <v>94</v>
      </c>
      <c r="R80" s="31" t="s">
        <v>94</v>
      </c>
      <c r="S80" s="196" t="s">
        <v>94</v>
      </c>
      <c r="T80" s="31" t="s">
        <v>94</v>
      </c>
      <c r="U80" s="196" t="s">
        <v>94</v>
      </c>
      <c r="V80" s="220" t="s">
        <v>94</v>
      </c>
      <c r="W80" s="189" t="s">
        <v>741</v>
      </c>
      <c r="X80" s="218" t="s">
        <v>217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85</v>
      </c>
      <c r="G87" s="29" t="s">
        <v>86</v>
      </c>
      <c r="H87" s="190" t="s">
        <v>87</v>
      </c>
      <c r="I87" s="190" t="s">
        <v>1129</v>
      </c>
      <c r="J87" s="191" t="s">
        <v>1154</v>
      </c>
      <c r="K87" s="192" t="s">
        <v>1158</v>
      </c>
      <c r="L87" s="189" t="s">
        <v>90</v>
      </c>
      <c r="M87" s="190" t="s">
        <v>91</v>
      </c>
      <c r="N87" s="13" t="s">
        <v>1159</v>
      </c>
      <c r="O87" s="194" t="s">
        <v>93</v>
      </c>
      <c r="P87" s="31" t="s">
        <v>94</v>
      </c>
      <c r="Q87" s="195" t="s">
        <v>94</v>
      </c>
      <c r="R87" s="31" t="s">
        <v>94</v>
      </c>
      <c r="S87" s="195" t="s">
        <v>94</v>
      </c>
      <c r="T87" s="31" t="s">
        <v>94</v>
      </c>
      <c r="U87" s="196" t="s">
        <v>94</v>
      </c>
      <c r="V87" s="220" t="s">
        <v>94</v>
      </c>
      <c r="W87" s="189" t="s">
        <v>741</v>
      </c>
      <c r="X87" s="218" t="s">
        <v>311</v>
      </c>
      <c r="Y87" s="197"/>
      <c r="Z87" s="187"/>
      <c r="AA87" s="186" t="s">
        <v>95</v>
      </c>
      <c r="AB87" s="187"/>
      <c r="AC87" s="16"/>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M</v>
      </c>
      <c r="E88" s="22">
        <v>2</v>
      </c>
      <c r="F88" s="189" t="s">
        <v>85</v>
      </c>
      <c r="G88" s="29" t="s">
        <v>86</v>
      </c>
      <c r="H88" s="190" t="s">
        <v>87</v>
      </c>
      <c r="I88" s="190" t="s">
        <v>1129</v>
      </c>
      <c r="J88" s="191" t="s">
        <v>1154</v>
      </c>
      <c r="K88" s="192" t="s">
        <v>1160</v>
      </c>
      <c r="L88" s="189" t="s">
        <v>90</v>
      </c>
      <c r="M88" s="190" t="s">
        <v>91</v>
      </c>
      <c r="N88" s="13" t="s">
        <v>1161</v>
      </c>
      <c r="O88" s="194" t="s">
        <v>93</v>
      </c>
      <c r="P88" s="31" t="s">
        <v>94</v>
      </c>
      <c r="Q88" s="196" t="s">
        <v>94</v>
      </c>
      <c r="R88" s="31" t="s">
        <v>94</v>
      </c>
      <c r="S88" s="196" t="s">
        <v>94</v>
      </c>
      <c r="T88" s="31" t="s">
        <v>94</v>
      </c>
      <c r="U88" s="196" t="s">
        <v>94</v>
      </c>
      <c r="V88" s="220" t="s">
        <v>94</v>
      </c>
      <c r="W88" s="189" t="s">
        <v>741</v>
      </c>
      <c r="X88" s="218" t="s">
        <v>309</v>
      </c>
      <c r="Y88" s="197"/>
      <c r="Z88" s="187"/>
      <c r="AA88" s="186" t="s">
        <v>95</v>
      </c>
      <c r="AB88" s="187"/>
      <c r="AC88" s="16"/>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85</v>
      </c>
      <c r="G89" s="29" t="s">
        <v>86</v>
      </c>
      <c r="H89" s="190" t="s">
        <v>87</v>
      </c>
      <c r="I89" s="190" t="s">
        <v>1129</v>
      </c>
      <c r="J89" s="191" t="s">
        <v>1154</v>
      </c>
      <c r="K89" s="192" t="s">
        <v>1162</v>
      </c>
      <c r="L89" s="189" t="s">
        <v>90</v>
      </c>
      <c r="M89" s="190" t="s">
        <v>91</v>
      </c>
      <c r="N89" s="13" t="s">
        <v>1163</v>
      </c>
      <c r="O89" s="194" t="s">
        <v>93</v>
      </c>
      <c r="P89" s="31" t="s">
        <v>94</v>
      </c>
      <c r="Q89" s="196" t="s">
        <v>94</v>
      </c>
      <c r="R89" s="31" t="s">
        <v>94</v>
      </c>
      <c r="S89" s="196" t="s">
        <v>94</v>
      </c>
      <c r="T89" s="31" t="s">
        <v>94</v>
      </c>
      <c r="U89" s="196" t="s">
        <v>94</v>
      </c>
      <c r="V89" s="220" t="s">
        <v>94</v>
      </c>
      <c r="W89" s="189" t="s">
        <v>741</v>
      </c>
      <c r="X89" s="218" t="s">
        <v>227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85</v>
      </c>
      <c r="G90" s="29" t="s">
        <v>86</v>
      </c>
      <c r="H90" s="190" t="s">
        <v>87</v>
      </c>
      <c r="I90" s="190" t="s">
        <v>1129</v>
      </c>
      <c r="J90" s="191" t="s">
        <v>1154</v>
      </c>
      <c r="K90" s="192" t="s">
        <v>1164</v>
      </c>
      <c r="L90" s="189" t="s">
        <v>90</v>
      </c>
      <c r="M90" s="190" t="s">
        <v>91</v>
      </c>
      <c r="N90" s="13" t="s">
        <v>1165</v>
      </c>
      <c r="O90" s="194" t="s">
        <v>93</v>
      </c>
      <c r="P90" s="31" t="s">
        <v>94</v>
      </c>
      <c r="Q90" s="196" t="s">
        <v>94</v>
      </c>
      <c r="R90" s="31" t="s">
        <v>94</v>
      </c>
      <c r="S90" s="196" t="s">
        <v>94</v>
      </c>
      <c r="T90" s="31" t="s">
        <v>94</v>
      </c>
      <c r="U90" s="196" t="s">
        <v>94</v>
      </c>
      <c r="V90" s="220" t="s">
        <v>94</v>
      </c>
      <c r="W90" s="189" t="s">
        <v>741</v>
      </c>
      <c r="X90" s="218" t="s">
        <v>207</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85</v>
      </c>
      <c r="G91" s="29" t="s">
        <v>86</v>
      </c>
      <c r="H91" s="190" t="s">
        <v>87</v>
      </c>
      <c r="I91" s="190" t="s">
        <v>1129</v>
      </c>
      <c r="J91" s="191" t="s">
        <v>1154</v>
      </c>
      <c r="K91" s="192" t="s">
        <v>1166</v>
      </c>
      <c r="L91" s="189" t="s">
        <v>90</v>
      </c>
      <c r="M91" s="190" t="s">
        <v>91</v>
      </c>
      <c r="N91" s="13" t="s">
        <v>1167</v>
      </c>
      <c r="O91" s="194" t="s">
        <v>93</v>
      </c>
      <c r="P91" s="31" t="s">
        <v>94</v>
      </c>
      <c r="Q91" s="196" t="s">
        <v>94</v>
      </c>
      <c r="R91" s="31" t="s">
        <v>94</v>
      </c>
      <c r="S91" s="196" t="s">
        <v>94</v>
      </c>
      <c r="T91" s="31" t="s">
        <v>94</v>
      </c>
      <c r="U91" s="196" t="s">
        <v>94</v>
      </c>
      <c r="V91" s="220" t="s">
        <v>94</v>
      </c>
      <c r="W91" s="189" t="s">
        <v>741</v>
      </c>
      <c r="X91" s="218" t="s">
        <v>208</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85</v>
      </c>
      <c r="G92" s="29" t="s">
        <v>86</v>
      </c>
      <c r="H92" s="190" t="s">
        <v>87</v>
      </c>
      <c r="I92" s="190" t="s">
        <v>1129</v>
      </c>
      <c r="J92" s="191" t="s">
        <v>1154</v>
      </c>
      <c r="K92" s="192" t="s">
        <v>1168</v>
      </c>
      <c r="L92" s="189" t="s">
        <v>90</v>
      </c>
      <c r="M92" s="190" t="s">
        <v>91</v>
      </c>
      <c r="N92" s="13" t="s">
        <v>1169</v>
      </c>
      <c r="O92" s="194" t="s">
        <v>93</v>
      </c>
      <c r="P92" s="31" t="s">
        <v>94</v>
      </c>
      <c r="Q92" s="196" t="s">
        <v>94</v>
      </c>
      <c r="R92" s="31" t="s">
        <v>94</v>
      </c>
      <c r="S92" s="196" t="s">
        <v>94</v>
      </c>
      <c r="T92" s="31" t="s">
        <v>94</v>
      </c>
      <c r="U92" s="196" t="s">
        <v>94</v>
      </c>
      <c r="V92" s="220" t="s">
        <v>94</v>
      </c>
      <c r="W92" s="189" t="s">
        <v>741</v>
      </c>
      <c r="X92" s="218" t="s">
        <v>298</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85</v>
      </c>
      <c r="G93" s="29" t="s">
        <v>86</v>
      </c>
      <c r="H93" s="190" t="s">
        <v>87</v>
      </c>
      <c r="I93" s="190" t="s">
        <v>1129</v>
      </c>
      <c r="J93" s="191" t="s">
        <v>1154</v>
      </c>
      <c r="K93" s="192" t="s">
        <v>1170</v>
      </c>
      <c r="L93" s="189" t="s">
        <v>90</v>
      </c>
      <c r="M93" s="190" t="s">
        <v>91</v>
      </c>
      <c r="N93" s="13" t="s">
        <v>1171</v>
      </c>
      <c r="O93" s="194" t="s">
        <v>93</v>
      </c>
      <c r="P93" s="31" t="s">
        <v>94</v>
      </c>
      <c r="Q93" s="196" t="s">
        <v>94</v>
      </c>
      <c r="R93" s="31" t="s">
        <v>94</v>
      </c>
      <c r="S93" s="196" t="s">
        <v>94</v>
      </c>
      <c r="T93" s="31" t="s">
        <v>94</v>
      </c>
      <c r="U93" s="196" t="s">
        <v>94</v>
      </c>
      <c r="V93" s="220" t="s">
        <v>94</v>
      </c>
      <c r="W93" s="189" t="s">
        <v>741</v>
      </c>
      <c r="X93" s="218" t="s">
        <v>211</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85</v>
      </c>
      <c r="G94" s="29" t="s">
        <v>86</v>
      </c>
      <c r="H94" s="190" t="s">
        <v>87</v>
      </c>
      <c r="I94" s="190" t="s">
        <v>1129</v>
      </c>
      <c r="J94" s="191" t="s">
        <v>1154</v>
      </c>
      <c r="K94" s="192" t="s">
        <v>1172</v>
      </c>
      <c r="L94" s="189" t="s">
        <v>90</v>
      </c>
      <c r="M94" s="190" t="s">
        <v>91</v>
      </c>
      <c r="N94" s="13" t="s">
        <v>1173</v>
      </c>
      <c r="O94" s="194" t="s">
        <v>93</v>
      </c>
      <c r="P94" s="31" t="s">
        <v>94</v>
      </c>
      <c r="Q94" s="196" t="s">
        <v>94</v>
      </c>
      <c r="R94" s="31" t="s">
        <v>94</v>
      </c>
      <c r="S94" s="196" t="s">
        <v>94</v>
      </c>
      <c r="T94" s="31" t="s">
        <v>94</v>
      </c>
      <c r="U94" s="196" t="s">
        <v>94</v>
      </c>
      <c r="V94" s="220" t="s">
        <v>94</v>
      </c>
      <c r="W94" s="189" t="s">
        <v>741</v>
      </c>
      <c r="X94" s="218" t="s">
        <v>212</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85</v>
      </c>
      <c r="G95" s="29" t="s">
        <v>86</v>
      </c>
      <c r="H95" s="190" t="s">
        <v>87</v>
      </c>
      <c r="I95" s="190" t="s">
        <v>1129</v>
      </c>
      <c r="J95" s="191" t="s">
        <v>1154</v>
      </c>
      <c r="K95" s="192" t="s">
        <v>1174</v>
      </c>
      <c r="L95" s="189" t="s">
        <v>90</v>
      </c>
      <c r="M95" s="190" t="s">
        <v>91</v>
      </c>
      <c r="N95" s="13" t="s">
        <v>1175</v>
      </c>
      <c r="O95" s="194" t="s">
        <v>93</v>
      </c>
      <c r="P95" s="31" t="s">
        <v>94</v>
      </c>
      <c r="Q95" s="196" t="s">
        <v>94</v>
      </c>
      <c r="R95" s="31" t="s">
        <v>94</v>
      </c>
      <c r="S95" s="196" t="s">
        <v>94</v>
      </c>
      <c r="T95" s="31" t="s">
        <v>94</v>
      </c>
      <c r="U95" s="196" t="s">
        <v>94</v>
      </c>
      <c r="V95" s="220" t="s">
        <v>94</v>
      </c>
      <c r="W95" s="189" t="s">
        <v>741</v>
      </c>
      <c r="X95" s="218" t="s">
        <v>300</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85</v>
      </c>
      <c r="G96" s="29" t="s">
        <v>86</v>
      </c>
      <c r="H96" s="190" t="s">
        <v>87</v>
      </c>
      <c r="I96" s="190" t="s">
        <v>1129</v>
      </c>
      <c r="J96" s="191" t="s">
        <v>1154</v>
      </c>
      <c r="K96" s="192" t="s">
        <v>1176</v>
      </c>
      <c r="L96" s="189" t="s">
        <v>90</v>
      </c>
      <c r="M96" s="190" t="s">
        <v>91</v>
      </c>
      <c r="N96" s="13" t="s">
        <v>1177</v>
      </c>
      <c r="O96" s="194" t="s">
        <v>93</v>
      </c>
      <c r="P96" s="31" t="s">
        <v>94</v>
      </c>
      <c r="Q96" s="196" t="s">
        <v>94</v>
      </c>
      <c r="R96" s="31" t="s">
        <v>94</v>
      </c>
      <c r="S96" s="196" t="s">
        <v>94</v>
      </c>
      <c r="T96" s="31" t="s">
        <v>94</v>
      </c>
      <c r="U96" s="196" t="s">
        <v>94</v>
      </c>
      <c r="V96" s="220" t="s">
        <v>94</v>
      </c>
      <c r="W96" s="189" t="s">
        <v>741</v>
      </c>
      <c r="X96" s="218" t="s">
        <v>97</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85</v>
      </c>
      <c r="G97" s="29" t="s">
        <v>86</v>
      </c>
      <c r="H97" s="190" t="s">
        <v>87</v>
      </c>
      <c r="I97" s="190" t="s">
        <v>1129</v>
      </c>
      <c r="J97" s="191" t="s">
        <v>1154</v>
      </c>
      <c r="K97" s="192" t="s">
        <v>1178</v>
      </c>
      <c r="L97" s="189" t="s">
        <v>90</v>
      </c>
      <c r="M97" s="190" t="s">
        <v>91</v>
      </c>
      <c r="N97" s="13" t="s">
        <v>1179</v>
      </c>
      <c r="O97" s="194" t="s">
        <v>93</v>
      </c>
      <c r="P97" s="31" t="s">
        <v>94</v>
      </c>
      <c r="Q97" s="196" t="s">
        <v>94</v>
      </c>
      <c r="R97" s="31" t="s">
        <v>94</v>
      </c>
      <c r="S97" s="196" t="s">
        <v>94</v>
      </c>
      <c r="T97" s="31" t="s">
        <v>94</v>
      </c>
      <c r="U97" s="196" t="s">
        <v>94</v>
      </c>
      <c r="V97" s="220" t="s">
        <v>94</v>
      </c>
      <c r="W97" s="189" t="s">
        <v>741</v>
      </c>
      <c r="X97" s="218" t="s">
        <v>302</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85</v>
      </c>
      <c r="G98" s="29" t="s">
        <v>86</v>
      </c>
      <c r="H98" s="190" t="s">
        <v>87</v>
      </c>
      <c r="I98" s="190" t="s">
        <v>1129</v>
      </c>
      <c r="J98" s="191" t="s">
        <v>1154</v>
      </c>
      <c r="K98" s="192" t="s">
        <v>1180</v>
      </c>
      <c r="L98" s="189" t="s">
        <v>90</v>
      </c>
      <c r="M98" s="190" t="s">
        <v>91</v>
      </c>
      <c r="N98" s="13" t="s">
        <v>1181</v>
      </c>
      <c r="O98" s="194" t="s">
        <v>93</v>
      </c>
      <c r="P98" s="31" t="s">
        <v>94</v>
      </c>
      <c r="Q98" s="196" t="s">
        <v>94</v>
      </c>
      <c r="R98" s="31" t="s">
        <v>94</v>
      </c>
      <c r="S98" s="196" t="s">
        <v>94</v>
      </c>
      <c r="T98" s="31" t="s">
        <v>94</v>
      </c>
      <c r="U98" s="196" t="s">
        <v>94</v>
      </c>
      <c r="V98" s="220" t="s">
        <v>94</v>
      </c>
      <c r="W98" s="189" t="s">
        <v>741</v>
      </c>
      <c r="X98" s="218" t="s">
        <v>305</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85</v>
      </c>
      <c r="G99" s="29" t="s">
        <v>86</v>
      </c>
      <c r="H99" s="190" t="s">
        <v>87</v>
      </c>
      <c r="I99" s="190" t="s">
        <v>1129</v>
      </c>
      <c r="J99" s="191" t="s">
        <v>1154</v>
      </c>
      <c r="K99" s="192" t="s">
        <v>1182</v>
      </c>
      <c r="L99" s="189" t="s">
        <v>90</v>
      </c>
      <c r="M99" s="190" t="s">
        <v>91</v>
      </c>
      <c r="N99" s="13" t="s">
        <v>1183</v>
      </c>
      <c r="O99" s="194" t="s">
        <v>93</v>
      </c>
      <c r="P99" s="31" t="s">
        <v>94</v>
      </c>
      <c r="Q99" s="196" t="s">
        <v>94</v>
      </c>
      <c r="R99" s="31" t="s">
        <v>94</v>
      </c>
      <c r="S99" s="196" t="s">
        <v>94</v>
      </c>
      <c r="T99" s="31" t="s">
        <v>94</v>
      </c>
      <c r="U99" s="196" t="s">
        <v>94</v>
      </c>
      <c r="V99" s="220" t="s">
        <v>94</v>
      </c>
      <c r="W99" s="189" t="s">
        <v>741</v>
      </c>
      <c r="X99" s="218" t="s">
        <v>307</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285</v>
      </c>
      <c r="G109" s="29" t="s">
        <v>86</v>
      </c>
      <c r="H109" s="190" t="s">
        <v>87</v>
      </c>
      <c r="I109" s="190" t="s">
        <v>1129</v>
      </c>
      <c r="J109" s="191" t="s">
        <v>1184</v>
      </c>
      <c r="K109" s="192" t="s">
        <v>1185</v>
      </c>
      <c r="L109" s="189" t="s">
        <v>286</v>
      </c>
      <c r="M109" s="190" t="s">
        <v>287</v>
      </c>
      <c r="N109" s="13" t="s">
        <v>1186</v>
      </c>
      <c r="O109" s="194" t="s">
        <v>93</v>
      </c>
      <c r="P109" s="31" t="s">
        <v>94</v>
      </c>
      <c r="Q109" s="195" t="s">
        <v>94</v>
      </c>
      <c r="R109" s="31" t="s">
        <v>94</v>
      </c>
      <c r="S109" s="195" t="s">
        <v>94</v>
      </c>
      <c r="T109" s="31" t="s">
        <v>94</v>
      </c>
      <c r="U109" s="196" t="s">
        <v>94</v>
      </c>
      <c r="V109" s="220" t="s">
        <v>94</v>
      </c>
      <c r="W109" s="189" t="s">
        <v>828</v>
      </c>
      <c r="X109" s="218" t="s">
        <v>104</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285</v>
      </c>
      <c r="G110" s="29" t="s">
        <v>86</v>
      </c>
      <c r="H110" s="190" t="s">
        <v>87</v>
      </c>
      <c r="I110" s="190" t="s">
        <v>1129</v>
      </c>
      <c r="J110" s="191" t="s">
        <v>1184</v>
      </c>
      <c r="K110" s="192" t="s">
        <v>1187</v>
      </c>
      <c r="L110" s="189" t="s">
        <v>286</v>
      </c>
      <c r="M110" s="190" t="s">
        <v>287</v>
      </c>
      <c r="N110" s="13" t="s">
        <v>1188</v>
      </c>
      <c r="O110" s="194" t="s">
        <v>93</v>
      </c>
      <c r="P110" s="31" t="s">
        <v>94</v>
      </c>
      <c r="Q110" s="196" t="s">
        <v>94</v>
      </c>
      <c r="R110" s="31" t="s">
        <v>94</v>
      </c>
      <c r="S110" s="196" t="s">
        <v>94</v>
      </c>
      <c r="T110" s="31" t="s">
        <v>94</v>
      </c>
      <c r="U110" s="196" t="s">
        <v>94</v>
      </c>
      <c r="V110" s="220" t="s">
        <v>94</v>
      </c>
      <c r="W110" s="189" t="s">
        <v>828</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285</v>
      </c>
      <c r="G111" s="29" t="s">
        <v>86</v>
      </c>
      <c r="H111" s="190" t="s">
        <v>87</v>
      </c>
      <c r="I111" s="190" t="s">
        <v>1129</v>
      </c>
      <c r="J111" s="191" t="s">
        <v>1184</v>
      </c>
      <c r="K111" s="192" t="s">
        <v>1189</v>
      </c>
      <c r="L111" s="189" t="s">
        <v>286</v>
      </c>
      <c r="M111" s="190" t="s">
        <v>287</v>
      </c>
      <c r="N111" s="13" t="s">
        <v>1190</v>
      </c>
      <c r="O111" s="194" t="s">
        <v>93</v>
      </c>
      <c r="P111" s="31" t="s">
        <v>94</v>
      </c>
      <c r="Q111" s="196" t="s">
        <v>94</v>
      </c>
      <c r="R111" s="31" t="s">
        <v>94</v>
      </c>
      <c r="S111" s="196" t="s">
        <v>94</v>
      </c>
      <c r="T111" s="31" t="s">
        <v>94</v>
      </c>
      <c r="U111" s="196" t="s">
        <v>94</v>
      </c>
      <c r="V111" s="220" t="s">
        <v>94</v>
      </c>
      <c r="W111" s="189" t="s">
        <v>828</v>
      </c>
      <c r="X111" s="218" t="s">
        <v>97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285</v>
      </c>
      <c r="G112" s="29" t="s">
        <v>86</v>
      </c>
      <c r="H112" s="190" t="s">
        <v>87</v>
      </c>
      <c r="I112" s="190" t="s">
        <v>1129</v>
      </c>
      <c r="J112" s="191" t="s">
        <v>1184</v>
      </c>
      <c r="K112" s="192" t="s">
        <v>1191</v>
      </c>
      <c r="L112" s="189" t="s">
        <v>286</v>
      </c>
      <c r="M112" s="190" t="s">
        <v>287</v>
      </c>
      <c r="N112" s="13" t="s">
        <v>1192</v>
      </c>
      <c r="O112" s="194" t="s">
        <v>93</v>
      </c>
      <c r="P112" s="31" t="s">
        <v>94</v>
      </c>
      <c r="Q112" s="196" t="s">
        <v>94</v>
      </c>
      <c r="R112" s="31" t="s">
        <v>94</v>
      </c>
      <c r="S112" s="196" t="s">
        <v>94</v>
      </c>
      <c r="T112" s="31" t="s">
        <v>94</v>
      </c>
      <c r="U112" s="196" t="s">
        <v>94</v>
      </c>
      <c r="V112" s="220" t="s">
        <v>94</v>
      </c>
      <c r="W112" s="189" t="s">
        <v>828</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530</v>
      </c>
      <c r="G113" s="29" t="s">
        <v>86</v>
      </c>
      <c r="H113" s="190" t="s">
        <v>87</v>
      </c>
      <c r="I113" s="190" t="s">
        <v>1129</v>
      </c>
      <c r="J113" s="191" t="s">
        <v>88</v>
      </c>
      <c r="K113" s="192" t="s">
        <v>531</v>
      </c>
      <c r="L113" s="189" t="s">
        <v>333</v>
      </c>
      <c r="M113" s="190" t="s">
        <v>220</v>
      </c>
      <c r="N113" s="13" t="s">
        <v>1193</v>
      </c>
      <c r="O113" s="194" t="s">
        <v>93</v>
      </c>
      <c r="P113" s="31" t="s">
        <v>94</v>
      </c>
      <c r="Q113" s="196" t="s">
        <v>94</v>
      </c>
      <c r="R113" s="31" t="s">
        <v>94</v>
      </c>
      <c r="S113" s="196" t="s">
        <v>94</v>
      </c>
      <c r="T113" s="31" t="s">
        <v>94</v>
      </c>
      <c r="U113" s="196" t="s">
        <v>94</v>
      </c>
      <c r="V113" s="220" t="s">
        <v>94</v>
      </c>
      <c r="W113" s="189" t="s">
        <v>774</v>
      </c>
      <c r="X113" s="218" t="s">
        <v>227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530</v>
      </c>
      <c r="G114" s="29" t="s">
        <v>86</v>
      </c>
      <c r="H114" s="190" t="s">
        <v>87</v>
      </c>
      <c r="I114" s="190" t="s">
        <v>1129</v>
      </c>
      <c r="J114" s="191" t="s">
        <v>88</v>
      </c>
      <c r="K114" s="192" t="s">
        <v>706</v>
      </c>
      <c r="L114" s="189" t="s">
        <v>333</v>
      </c>
      <c r="M114" s="190" t="s">
        <v>220</v>
      </c>
      <c r="N114" s="13" t="s">
        <v>1194</v>
      </c>
      <c r="O114" s="194" t="s">
        <v>93</v>
      </c>
      <c r="P114" s="31" t="s">
        <v>94</v>
      </c>
      <c r="Q114" s="196" t="s">
        <v>94</v>
      </c>
      <c r="R114" s="31" t="s">
        <v>94</v>
      </c>
      <c r="S114" s="196" t="s">
        <v>94</v>
      </c>
      <c r="T114" s="31" t="s">
        <v>94</v>
      </c>
      <c r="U114" s="196" t="s">
        <v>94</v>
      </c>
      <c r="V114" s="220" t="s">
        <v>94</v>
      </c>
      <c r="W114" s="189" t="s">
        <v>774</v>
      </c>
      <c r="X114" s="218" t="s">
        <v>97</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1195</v>
      </c>
      <c r="G115" s="29" t="s">
        <v>86</v>
      </c>
      <c r="H115" s="190" t="s">
        <v>87</v>
      </c>
      <c r="I115" s="190" t="s">
        <v>1129</v>
      </c>
      <c r="J115" s="191" t="s">
        <v>1196</v>
      </c>
      <c r="K115" s="192" t="s">
        <v>1197</v>
      </c>
      <c r="L115" s="189" t="s">
        <v>1198</v>
      </c>
      <c r="M115" s="190" t="s">
        <v>1199</v>
      </c>
      <c r="N115" s="13" t="s">
        <v>1200</v>
      </c>
      <c r="O115" s="194" t="s">
        <v>93</v>
      </c>
      <c r="P115" s="31" t="s">
        <v>94</v>
      </c>
      <c r="Q115" s="196" t="s">
        <v>94</v>
      </c>
      <c r="R115" s="31" t="s">
        <v>94</v>
      </c>
      <c r="S115" s="196" t="s">
        <v>94</v>
      </c>
      <c r="T115" s="31" t="s">
        <v>94</v>
      </c>
      <c r="U115" s="196" t="s">
        <v>94</v>
      </c>
      <c r="V115" s="220" t="s">
        <v>94</v>
      </c>
      <c r="W115" s="189" t="s">
        <v>1201</v>
      </c>
      <c r="X115" s="218" t="s">
        <v>97</v>
      </c>
      <c r="Y115" s="197"/>
      <c r="Z115" s="187" t="s">
        <v>1202</v>
      </c>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1129</v>
      </c>
      <c r="J116" s="191" t="s">
        <v>88</v>
      </c>
      <c r="K116" s="192" t="s">
        <v>267</v>
      </c>
      <c r="L116" s="189" t="s">
        <v>90</v>
      </c>
      <c r="M116" s="190" t="s">
        <v>91</v>
      </c>
      <c r="N116" s="13" t="s">
        <v>1203</v>
      </c>
      <c r="O116" s="194" t="s">
        <v>93</v>
      </c>
      <c r="P116" s="31" t="s">
        <v>94</v>
      </c>
      <c r="Q116" s="196" t="s">
        <v>94</v>
      </c>
      <c r="R116" s="31" t="s">
        <v>94</v>
      </c>
      <c r="S116" s="196" t="s">
        <v>94</v>
      </c>
      <c r="T116" s="31" t="s">
        <v>94</v>
      </c>
      <c r="U116" s="196" t="s">
        <v>94</v>
      </c>
      <c r="V116" s="220" t="s">
        <v>94</v>
      </c>
      <c r="W116" s="189" t="s">
        <v>774</v>
      </c>
      <c r="X116" s="218" t="s">
        <v>207</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1204</v>
      </c>
      <c r="G117" s="29" t="s">
        <v>86</v>
      </c>
      <c r="H117" s="190" t="s">
        <v>87</v>
      </c>
      <c r="I117" s="190" t="s">
        <v>1129</v>
      </c>
      <c r="J117" s="191" t="s">
        <v>1196</v>
      </c>
      <c r="K117" s="192" t="s">
        <v>1205</v>
      </c>
      <c r="L117" s="189" t="s">
        <v>1206</v>
      </c>
      <c r="M117" s="190" t="s">
        <v>1207</v>
      </c>
      <c r="N117" s="13" t="s">
        <v>1208</v>
      </c>
      <c r="O117" s="194" t="s">
        <v>93</v>
      </c>
      <c r="P117" s="31" t="s">
        <v>94</v>
      </c>
      <c r="Q117" s="196" t="s">
        <v>94</v>
      </c>
      <c r="R117" s="31" t="s">
        <v>94</v>
      </c>
      <c r="S117" s="196" t="s">
        <v>94</v>
      </c>
      <c r="T117" s="31" t="s">
        <v>94</v>
      </c>
      <c r="U117" s="196" t="s">
        <v>94</v>
      </c>
      <c r="V117" s="220" t="s">
        <v>94</v>
      </c>
      <c r="W117" s="189" t="s">
        <v>1201</v>
      </c>
      <c r="X117" s="218" t="s">
        <v>104</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98</v>
      </c>
      <c r="G118" s="29" t="s">
        <v>86</v>
      </c>
      <c r="H118" s="190" t="s">
        <v>87</v>
      </c>
      <c r="I118" s="190" t="s">
        <v>1129</v>
      </c>
      <c r="J118" s="191" t="s">
        <v>88</v>
      </c>
      <c r="K118" s="192" t="s">
        <v>1209</v>
      </c>
      <c r="L118" s="189" t="s">
        <v>101</v>
      </c>
      <c r="M118" s="190" t="s">
        <v>91</v>
      </c>
      <c r="N118" s="13" t="s">
        <v>1210</v>
      </c>
      <c r="O118" s="194" t="s">
        <v>93</v>
      </c>
      <c r="P118" s="31" t="s">
        <v>94</v>
      </c>
      <c r="Q118" s="196" t="s">
        <v>94</v>
      </c>
      <c r="R118" s="31" t="s">
        <v>94</v>
      </c>
      <c r="S118" s="196" t="s">
        <v>94</v>
      </c>
      <c r="T118" s="31" t="s">
        <v>94</v>
      </c>
      <c r="U118" s="196" t="s">
        <v>94</v>
      </c>
      <c r="V118" s="220" t="s">
        <v>94</v>
      </c>
      <c r="W118" s="189" t="s">
        <v>774</v>
      </c>
      <c r="X118" s="218" t="s">
        <v>208</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218</v>
      </c>
      <c r="G119" s="29" t="s">
        <v>86</v>
      </c>
      <c r="H119" s="190" t="s">
        <v>87</v>
      </c>
      <c r="I119" s="190" t="s">
        <v>1129</v>
      </c>
      <c r="J119" s="191" t="s">
        <v>88</v>
      </c>
      <c r="K119" s="192" t="s">
        <v>1211</v>
      </c>
      <c r="L119" s="189" t="s">
        <v>220</v>
      </c>
      <c r="M119" s="190" t="s">
        <v>221</v>
      </c>
      <c r="N119" s="13" t="s">
        <v>1212</v>
      </c>
      <c r="O119" s="194" t="s">
        <v>93</v>
      </c>
      <c r="P119" s="31" t="s">
        <v>94</v>
      </c>
      <c r="Q119" s="196" t="s">
        <v>94</v>
      </c>
      <c r="R119" s="31" t="s">
        <v>94</v>
      </c>
      <c r="S119" s="196" t="s">
        <v>94</v>
      </c>
      <c r="T119" s="31" t="s">
        <v>94</v>
      </c>
      <c r="U119" s="196" t="s">
        <v>94</v>
      </c>
      <c r="V119" s="220" t="s">
        <v>94</v>
      </c>
      <c r="W119" s="189" t="s">
        <v>774</v>
      </c>
      <c r="X119" s="218" t="s">
        <v>217</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735</v>
      </c>
      <c r="G121" s="29" t="s">
        <v>671</v>
      </c>
      <c r="H121" s="190" t="s">
        <v>87</v>
      </c>
      <c r="I121" s="190" t="s">
        <v>1129</v>
      </c>
      <c r="J121" s="191">
        <v>52</v>
      </c>
      <c r="K121" s="192" t="s">
        <v>736</v>
      </c>
      <c r="L121" s="189" t="s">
        <v>680</v>
      </c>
      <c r="M121" s="190"/>
      <c r="N121" s="13" t="s">
        <v>737</v>
      </c>
      <c r="O121" s="194" t="s">
        <v>93</v>
      </c>
      <c r="P121" s="31" t="s">
        <v>94</v>
      </c>
      <c r="Q121" s="196" t="s">
        <v>94</v>
      </c>
      <c r="R121" s="31" t="s">
        <v>94</v>
      </c>
      <c r="S121" s="196" t="s">
        <v>94</v>
      </c>
      <c r="T121" s="31" t="s">
        <v>94</v>
      </c>
      <c r="U121" s="196" t="s">
        <v>94</v>
      </c>
      <c r="V121" s="220" t="s">
        <v>94</v>
      </c>
      <c r="W121" s="189" t="s">
        <v>639</v>
      </c>
      <c r="X121" s="218" t="s">
        <v>738</v>
      </c>
      <c r="Y121" s="197"/>
      <c r="Z121" s="187"/>
      <c r="AA121" s="186" t="s">
        <v>95</v>
      </c>
      <c r="AB121" s="187"/>
      <c r="AC121" s="16"/>
      <c r="AD121" s="197"/>
      <c r="AE121" s="187"/>
      <c r="AF121" s="189"/>
      <c r="AG121" s="218"/>
      <c r="AH121" s="197"/>
      <c r="AI121" s="198" t="s">
        <v>640</v>
      </c>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735</v>
      </c>
      <c r="G122" s="29" t="s">
        <v>671</v>
      </c>
      <c r="H122" s="190" t="s">
        <v>87</v>
      </c>
      <c r="I122" s="190" t="s">
        <v>1129</v>
      </c>
      <c r="J122" s="191">
        <v>52</v>
      </c>
      <c r="K122" s="192" t="s">
        <v>736</v>
      </c>
      <c r="L122" s="189"/>
      <c r="M122" s="190" t="s">
        <v>260</v>
      </c>
      <c r="N122" s="13" t="s">
        <v>737</v>
      </c>
      <c r="O122" s="194" t="s">
        <v>93</v>
      </c>
      <c r="P122" s="31" t="s">
        <v>94</v>
      </c>
      <c r="Q122" s="196" t="s">
        <v>94</v>
      </c>
      <c r="R122" s="31" t="s">
        <v>94</v>
      </c>
      <c r="S122" s="196" t="s">
        <v>94</v>
      </c>
      <c r="T122" s="31" t="s">
        <v>94</v>
      </c>
      <c r="U122" s="196" t="s">
        <v>94</v>
      </c>
      <c r="V122" s="220" t="s">
        <v>94</v>
      </c>
      <c r="W122" s="189" t="s">
        <v>639</v>
      </c>
      <c r="X122" s="218" t="s">
        <v>738</v>
      </c>
      <c r="Y122" s="197"/>
      <c r="Z122" s="187"/>
      <c r="AA122" s="186" t="s">
        <v>95</v>
      </c>
      <c r="AB122" s="187"/>
      <c r="AC122" s="16"/>
      <c r="AD122" s="197"/>
      <c r="AE122" s="187"/>
      <c r="AF122" s="189"/>
      <c r="AG122" s="218"/>
      <c r="AH122" s="197"/>
      <c r="AI122" s="198" t="s">
        <v>640</v>
      </c>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1213</v>
      </c>
      <c r="G123" s="29" t="s">
        <v>86</v>
      </c>
      <c r="H123" s="190" t="s">
        <v>87</v>
      </c>
      <c r="I123" s="190" t="s">
        <v>1129</v>
      </c>
      <c r="J123" s="191" t="s">
        <v>88</v>
      </c>
      <c r="K123" s="192" t="s">
        <v>1214</v>
      </c>
      <c r="L123" s="189" t="s">
        <v>287</v>
      </c>
      <c r="M123" s="190" t="s">
        <v>204</v>
      </c>
      <c r="N123" s="13" t="s">
        <v>1215</v>
      </c>
      <c r="O123" s="194" t="s">
        <v>93</v>
      </c>
      <c r="P123" s="31" t="s">
        <v>94</v>
      </c>
      <c r="Q123" s="196" t="s">
        <v>94</v>
      </c>
      <c r="R123" s="31" t="s">
        <v>94</v>
      </c>
      <c r="S123" s="196" t="s">
        <v>94</v>
      </c>
      <c r="T123" s="31" t="s">
        <v>94</v>
      </c>
      <c r="U123" s="196" t="s">
        <v>94</v>
      </c>
      <c r="V123" s="220" t="s">
        <v>94</v>
      </c>
      <c r="W123" s="189" t="s">
        <v>774</v>
      </c>
      <c r="X123" s="218" t="s">
        <v>300</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1213</v>
      </c>
      <c r="G124" s="29" t="s">
        <v>86</v>
      </c>
      <c r="H124" s="190" t="s">
        <v>87</v>
      </c>
      <c r="I124" s="190" t="s">
        <v>1129</v>
      </c>
      <c r="J124" s="191" t="s">
        <v>88</v>
      </c>
      <c r="K124" s="192" t="s">
        <v>1216</v>
      </c>
      <c r="L124" s="189" t="s">
        <v>287</v>
      </c>
      <c r="M124" s="190" t="s">
        <v>204</v>
      </c>
      <c r="N124" s="13" t="s">
        <v>1217</v>
      </c>
      <c r="O124" s="194" t="s">
        <v>93</v>
      </c>
      <c r="P124" s="31" t="s">
        <v>94</v>
      </c>
      <c r="Q124" s="196" t="s">
        <v>94</v>
      </c>
      <c r="R124" s="31" t="s">
        <v>94</v>
      </c>
      <c r="S124" s="196" t="s">
        <v>94</v>
      </c>
      <c r="T124" s="31" t="s">
        <v>94</v>
      </c>
      <c r="U124" s="196" t="s">
        <v>94</v>
      </c>
      <c r="V124" s="220" t="s">
        <v>94</v>
      </c>
      <c r="W124" s="189" t="s">
        <v>774</v>
      </c>
      <c r="X124" s="218" t="s">
        <v>104</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1062</v>
      </c>
      <c r="G131" s="29" t="s">
        <v>671</v>
      </c>
      <c r="H131" s="190" t="s">
        <v>87</v>
      </c>
      <c r="I131" s="190" t="s">
        <v>1129</v>
      </c>
      <c r="J131" s="191" t="s">
        <v>1219</v>
      </c>
      <c r="K131" s="192" t="s">
        <v>673</v>
      </c>
      <c r="L131" s="189"/>
      <c r="M131" s="190" t="s">
        <v>499</v>
      </c>
      <c r="N131" s="13" t="s">
        <v>1220</v>
      </c>
      <c r="O131" s="194" t="s">
        <v>93</v>
      </c>
      <c r="P131" s="31" t="s">
        <v>94</v>
      </c>
      <c r="Q131" s="195" t="s">
        <v>94</v>
      </c>
      <c r="R131" s="31" t="s">
        <v>94</v>
      </c>
      <c r="S131" s="195" t="s">
        <v>94</v>
      </c>
      <c r="T131" s="31" t="s">
        <v>94</v>
      </c>
      <c r="U131" s="196" t="s">
        <v>94</v>
      </c>
      <c r="V131" s="220" t="s">
        <v>94</v>
      </c>
      <c r="W131" s="189" t="s">
        <v>703</v>
      </c>
      <c r="X131" s="218" t="s">
        <v>738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1062</v>
      </c>
      <c r="G132" s="29" t="s">
        <v>671</v>
      </c>
      <c r="H132" s="190" t="s">
        <v>87</v>
      </c>
      <c r="I132" s="190" t="s">
        <v>1129</v>
      </c>
      <c r="J132" s="191" t="s">
        <v>1219</v>
      </c>
      <c r="K132" s="192" t="s">
        <v>673</v>
      </c>
      <c r="L132" s="189" t="s">
        <v>680</v>
      </c>
      <c r="M132" s="190"/>
      <c r="N132" s="13" t="s">
        <v>1220</v>
      </c>
      <c r="O132" s="194" t="s">
        <v>93</v>
      </c>
      <c r="P132" s="31" t="s">
        <v>94</v>
      </c>
      <c r="Q132" s="196" t="s">
        <v>94</v>
      </c>
      <c r="R132" s="31" t="s">
        <v>94</v>
      </c>
      <c r="S132" s="196" t="s">
        <v>94</v>
      </c>
      <c r="T132" s="31" t="s">
        <v>94</v>
      </c>
      <c r="U132" s="196" t="s">
        <v>94</v>
      </c>
      <c r="V132" s="220" t="s">
        <v>94</v>
      </c>
      <c r="W132" s="189" t="s">
        <v>703</v>
      </c>
      <c r="X132" s="218" t="s">
        <v>738</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209</v>
      </c>
      <c r="G133" s="29" t="s">
        <v>86</v>
      </c>
      <c r="H133" s="190" t="s">
        <v>87</v>
      </c>
      <c r="I133" s="190" t="s">
        <v>1129</v>
      </c>
      <c r="J133" s="191" t="s">
        <v>1219</v>
      </c>
      <c r="K133" s="192" t="s">
        <v>1221</v>
      </c>
      <c r="L133" s="189" t="s">
        <v>210</v>
      </c>
      <c r="M133" s="190" t="s">
        <v>204</v>
      </c>
      <c r="N133" s="13" t="s">
        <v>1221</v>
      </c>
      <c r="O133" s="194" t="s">
        <v>93</v>
      </c>
      <c r="P133" s="31" t="s">
        <v>94</v>
      </c>
      <c r="Q133" s="196" t="s">
        <v>94</v>
      </c>
      <c r="R133" s="31" t="s">
        <v>94</v>
      </c>
      <c r="S133" s="196" t="s">
        <v>94</v>
      </c>
      <c r="T133" s="31" t="s">
        <v>94</v>
      </c>
      <c r="U133" s="196" t="s">
        <v>94</v>
      </c>
      <c r="V133" s="220" t="s">
        <v>94</v>
      </c>
      <c r="W133" s="189" t="s">
        <v>703</v>
      </c>
      <c r="X133" s="218" t="s">
        <v>217</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209</v>
      </c>
      <c r="G134" s="29" t="s">
        <v>86</v>
      </c>
      <c r="H134" s="190" t="s">
        <v>87</v>
      </c>
      <c r="I134" s="190" t="s">
        <v>1129</v>
      </c>
      <c r="J134" s="191" t="s">
        <v>1219</v>
      </c>
      <c r="K134" s="192" t="s">
        <v>1222</v>
      </c>
      <c r="L134" s="189" t="s">
        <v>210</v>
      </c>
      <c r="M134" s="190" t="s">
        <v>204</v>
      </c>
      <c r="N134" s="13" t="s">
        <v>1223</v>
      </c>
      <c r="O134" s="194" t="s">
        <v>93</v>
      </c>
      <c r="P134" s="31" t="s">
        <v>94</v>
      </c>
      <c r="Q134" s="196" t="s">
        <v>94</v>
      </c>
      <c r="R134" s="31" t="s">
        <v>94</v>
      </c>
      <c r="S134" s="196" t="s">
        <v>94</v>
      </c>
      <c r="T134" s="31" t="s">
        <v>94</v>
      </c>
      <c r="U134" s="196" t="s">
        <v>94</v>
      </c>
      <c r="V134" s="220" t="s">
        <v>94</v>
      </c>
      <c r="W134" s="189" t="s">
        <v>703</v>
      </c>
      <c r="X134" s="218" t="s">
        <v>104</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209</v>
      </c>
      <c r="G135" s="29" t="s">
        <v>86</v>
      </c>
      <c r="H135" s="190" t="s">
        <v>87</v>
      </c>
      <c r="I135" s="190" t="s">
        <v>1129</v>
      </c>
      <c r="J135" s="191" t="s">
        <v>1219</v>
      </c>
      <c r="K135" s="192" t="s">
        <v>1224</v>
      </c>
      <c r="L135" s="189" t="s">
        <v>210</v>
      </c>
      <c r="M135" s="190" t="s">
        <v>204</v>
      </c>
      <c r="N135" s="13" t="s">
        <v>1224</v>
      </c>
      <c r="O135" s="194" t="s">
        <v>93</v>
      </c>
      <c r="P135" s="31" t="s">
        <v>94</v>
      </c>
      <c r="Q135" s="196" t="s">
        <v>94</v>
      </c>
      <c r="R135" s="31" t="s">
        <v>94</v>
      </c>
      <c r="S135" s="196" t="s">
        <v>94</v>
      </c>
      <c r="T135" s="31" t="s">
        <v>94</v>
      </c>
      <c r="U135" s="196" t="s">
        <v>94</v>
      </c>
      <c r="V135" s="220" t="s">
        <v>94</v>
      </c>
      <c r="W135" s="189" t="s">
        <v>703</v>
      </c>
      <c r="X135" s="218" t="s">
        <v>97</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111</v>
      </c>
      <c r="G136" s="29" t="s">
        <v>86</v>
      </c>
      <c r="H136" s="190"/>
      <c r="I136" s="190"/>
      <c r="J136" s="191"/>
      <c r="K136" s="192"/>
      <c r="L136" s="189"/>
      <c r="M136" s="190"/>
      <c r="N136" s="13"/>
      <c r="O136" s="194"/>
      <c r="P136" s="31"/>
      <c r="Q136" s="196"/>
      <c r="R136" s="31"/>
      <c r="S136" s="196"/>
      <c r="T136" s="31"/>
      <c r="U136" s="196"/>
      <c r="V136" s="220"/>
      <c r="W136" s="189"/>
      <c r="X136" s="218"/>
      <c r="Y136" s="197"/>
      <c r="Z136" s="187"/>
      <c r="AA136" s="186" t="s">
        <v>95</v>
      </c>
      <c r="AB136" s="187"/>
      <c r="AC136" s="16" t="s">
        <v>112</v>
      </c>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111</v>
      </c>
      <c r="G137" s="29" t="s">
        <v>86</v>
      </c>
      <c r="H137" s="190"/>
      <c r="I137" s="190"/>
      <c r="J137" s="191"/>
      <c r="K137" s="192"/>
      <c r="L137" s="189"/>
      <c r="M137" s="190"/>
      <c r="N137" s="13"/>
      <c r="O137" s="194"/>
      <c r="P137" s="31"/>
      <c r="Q137" s="196"/>
      <c r="R137" s="31"/>
      <c r="S137" s="196"/>
      <c r="T137" s="31"/>
      <c r="U137" s="196"/>
      <c r="V137" s="220"/>
      <c r="W137" s="189"/>
      <c r="X137" s="218"/>
      <c r="Y137" s="197"/>
      <c r="Z137" s="187"/>
      <c r="AA137" s="186" t="s">
        <v>95</v>
      </c>
      <c r="AB137" s="187"/>
      <c r="AC137" s="16" t="s">
        <v>112</v>
      </c>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111</v>
      </c>
      <c r="G138" s="29" t="s">
        <v>86</v>
      </c>
      <c r="H138" s="190"/>
      <c r="I138" s="190"/>
      <c r="J138" s="191"/>
      <c r="K138" s="192"/>
      <c r="L138" s="189"/>
      <c r="M138" s="190"/>
      <c r="N138" s="13"/>
      <c r="O138" s="194"/>
      <c r="P138" s="31"/>
      <c r="Q138" s="196"/>
      <c r="R138" s="31"/>
      <c r="S138" s="196"/>
      <c r="T138" s="31"/>
      <c r="U138" s="196"/>
      <c r="V138" s="220"/>
      <c r="W138" s="189"/>
      <c r="X138" s="218"/>
      <c r="Y138" s="197"/>
      <c r="Z138" s="187"/>
      <c r="AA138" s="186" t="s">
        <v>95</v>
      </c>
      <c r="AB138" s="187"/>
      <c r="AC138" s="16" t="s">
        <v>112</v>
      </c>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111</v>
      </c>
      <c r="G139" s="29" t="s">
        <v>86</v>
      </c>
      <c r="H139" s="190"/>
      <c r="I139" s="190"/>
      <c r="J139" s="191"/>
      <c r="K139" s="192"/>
      <c r="L139" s="189"/>
      <c r="M139" s="190"/>
      <c r="N139" s="13"/>
      <c r="O139" s="194"/>
      <c r="P139" s="31"/>
      <c r="Q139" s="196"/>
      <c r="R139" s="31"/>
      <c r="S139" s="196"/>
      <c r="T139" s="31"/>
      <c r="U139" s="196"/>
      <c r="V139" s="220"/>
      <c r="W139" s="189"/>
      <c r="X139" s="218"/>
      <c r="Y139" s="197"/>
      <c r="Z139" s="187"/>
      <c r="AA139" s="186" t="s">
        <v>95</v>
      </c>
      <c r="AB139" s="187"/>
      <c r="AC139" s="16" t="s">
        <v>112</v>
      </c>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111</v>
      </c>
      <c r="G140" s="29" t="s">
        <v>86</v>
      </c>
      <c r="H140" s="190"/>
      <c r="I140" s="190"/>
      <c r="J140" s="191"/>
      <c r="K140" s="192"/>
      <c r="L140" s="189"/>
      <c r="M140" s="190"/>
      <c r="N140" s="13"/>
      <c r="O140" s="194"/>
      <c r="P140" s="31"/>
      <c r="Q140" s="196"/>
      <c r="R140" s="31"/>
      <c r="S140" s="196"/>
      <c r="T140" s="31"/>
      <c r="U140" s="196"/>
      <c r="V140" s="220"/>
      <c r="W140" s="189"/>
      <c r="X140" s="218"/>
      <c r="Y140" s="197"/>
      <c r="Z140" s="187"/>
      <c r="AA140" s="186" t="s">
        <v>95</v>
      </c>
      <c r="AB140" s="187"/>
      <c r="AC140" s="16" t="s">
        <v>112</v>
      </c>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111</v>
      </c>
      <c r="G141" s="29" t="s">
        <v>86</v>
      </c>
      <c r="H141" s="190"/>
      <c r="I141" s="190"/>
      <c r="J141" s="191"/>
      <c r="K141" s="192"/>
      <c r="L141" s="189"/>
      <c r="M141" s="190"/>
      <c r="N141" s="13"/>
      <c r="O141" s="194"/>
      <c r="P141" s="31"/>
      <c r="Q141" s="196"/>
      <c r="R141" s="31"/>
      <c r="S141" s="196"/>
      <c r="T141" s="31"/>
      <c r="U141" s="196"/>
      <c r="V141" s="220"/>
      <c r="W141" s="189"/>
      <c r="X141" s="218"/>
      <c r="Y141" s="197"/>
      <c r="Z141" s="187"/>
      <c r="AA141" s="186" t="s">
        <v>95</v>
      </c>
      <c r="AB141" s="187"/>
      <c r="AC141" s="16" t="s">
        <v>112</v>
      </c>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111</v>
      </c>
      <c r="G142" s="29" t="s">
        <v>86</v>
      </c>
      <c r="H142" s="190"/>
      <c r="I142" s="190"/>
      <c r="J142" s="191"/>
      <c r="K142" s="192"/>
      <c r="L142" s="189"/>
      <c r="M142" s="190"/>
      <c r="N142" s="13"/>
      <c r="O142" s="194"/>
      <c r="P142" s="31"/>
      <c r="Q142" s="196"/>
      <c r="R142" s="31"/>
      <c r="S142" s="196"/>
      <c r="T142" s="31"/>
      <c r="U142" s="196"/>
      <c r="V142" s="220"/>
      <c r="W142" s="189"/>
      <c r="X142" s="218"/>
      <c r="Y142" s="197"/>
      <c r="Z142" s="187"/>
      <c r="AA142" s="186" t="s">
        <v>95</v>
      </c>
      <c r="AB142" s="187"/>
      <c r="AC142" s="16" t="s">
        <v>112</v>
      </c>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111</v>
      </c>
      <c r="G143" s="29" t="s">
        <v>86</v>
      </c>
      <c r="H143" s="190"/>
      <c r="I143" s="190"/>
      <c r="J143" s="191"/>
      <c r="K143" s="192"/>
      <c r="L143" s="189"/>
      <c r="M143" s="190"/>
      <c r="N143" s="13"/>
      <c r="O143" s="194"/>
      <c r="P143" s="31"/>
      <c r="Q143" s="196"/>
      <c r="R143" s="31"/>
      <c r="S143" s="196"/>
      <c r="T143" s="31"/>
      <c r="U143" s="196"/>
      <c r="V143" s="220"/>
      <c r="W143" s="189"/>
      <c r="X143" s="218"/>
      <c r="Y143" s="197"/>
      <c r="Z143" s="187"/>
      <c r="AA143" s="186" t="s">
        <v>95</v>
      </c>
      <c r="AB143" s="187"/>
      <c r="AC143" s="16" t="s">
        <v>112</v>
      </c>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218</v>
      </c>
      <c r="G144" s="29" t="s">
        <v>86</v>
      </c>
      <c r="H144" s="190" t="s">
        <v>87</v>
      </c>
      <c r="I144" s="190" t="s">
        <v>1129</v>
      </c>
      <c r="J144" s="191" t="s">
        <v>88</v>
      </c>
      <c r="K144" s="192" t="s">
        <v>1225</v>
      </c>
      <c r="L144" s="189" t="s">
        <v>220</v>
      </c>
      <c r="M144" s="190" t="s">
        <v>221</v>
      </c>
      <c r="N144" s="13" t="s">
        <v>1226</v>
      </c>
      <c r="O144" s="194" t="s">
        <v>93</v>
      </c>
      <c r="P144" s="31" t="s">
        <v>94</v>
      </c>
      <c r="Q144" s="196" t="s">
        <v>94</v>
      </c>
      <c r="R144" s="31" t="s">
        <v>94</v>
      </c>
      <c r="S144" s="196" t="s">
        <v>94</v>
      </c>
      <c r="T144" s="31" t="s">
        <v>94</v>
      </c>
      <c r="U144" s="196" t="s">
        <v>94</v>
      </c>
      <c r="V144" s="220" t="s">
        <v>94</v>
      </c>
      <c r="W144" s="189" t="s">
        <v>774</v>
      </c>
      <c r="X144" s="218" t="s">
        <v>212</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218</v>
      </c>
      <c r="G145" s="29" t="s">
        <v>86</v>
      </c>
      <c r="H145" s="190" t="s">
        <v>87</v>
      </c>
      <c r="I145" s="190" t="s">
        <v>1129</v>
      </c>
      <c r="J145" s="191" t="s">
        <v>88</v>
      </c>
      <c r="K145" s="192" t="s">
        <v>1227</v>
      </c>
      <c r="L145" s="189" t="s">
        <v>220</v>
      </c>
      <c r="M145" s="190" t="s">
        <v>221</v>
      </c>
      <c r="N145" s="13" t="s">
        <v>1228</v>
      </c>
      <c r="O145" s="194" t="s">
        <v>93</v>
      </c>
      <c r="P145" s="31" t="s">
        <v>94</v>
      </c>
      <c r="Q145" s="196" t="s">
        <v>94</v>
      </c>
      <c r="R145" s="31" t="s">
        <v>94</v>
      </c>
      <c r="S145" s="196" t="s">
        <v>94</v>
      </c>
      <c r="T145" s="31" t="s">
        <v>94</v>
      </c>
      <c r="U145" s="196" t="s">
        <v>94</v>
      </c>
      <c r="V145" s="220" t="s">
        <v>94</v>
      </c>
      <c r="W145" s="189" t="s">
        <v>774</v>
      </c>
      <c r="X145" s="218" t="s">
        <v>211</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D145</f>
        <v>K</v>
      </c>
      <c r="E146" s="22">
        <v>16</v>
      </c>
      <c r="F146" s="189" t="s">
        <v>218</v>
      </c>
      <c r="G146" s="29" t="s">
        <v>86</v>
      </c>
      <c r="H146" s="190" t="s">
        <v>87</v>
      </c>
      <c r="I146" s="190" t="s">
        <v>1129</v>
      </c>
      <c r="J146" s="191" t="s">
        <v>88</v>
      </c>
      <c r="K146" s="192" t="s">
        <v>1229</v>
      </c>
      <c r="L146" s="189" t="s">
        <v>220</v>
      </c>
      <c r="M146" s="190" t="s">
        <v>221</v>
      </c>
      <c r="N146" s="13" t="s">
        <v>1230</v>
      </c>
      <c r="O146" s="194" t="s">
        <v>93</v>
      </c>
      <c r="P146" s="31" t="s">
        <v>94</v>
      </c>
      <c r="Q146" s="196" t="s">
        <v>94</v>
      </c>
      <c r="R146" s="31" t="s">
        <v>94</v>
      </c>
      <c r="S146" s="196" t="s">
        <v>94</v>
      </c>
      <c r="T146" s="31" t="s">
        <v>94</v>
      </c>
      <c r="U146" s="196" t="s">
        <v>94</v>
      </c>
      <c r="V146" s="220" t="s">
        <v>94</v>
      </c>
      <c r="W146" s="189" t="s">
        <v>774</v>
      </c>
      <c r="X146" s="218" t="s">
        <v>298</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754</v>
      </c>
      <c r="G153" s="29" t="s">
        <v>755</v>
      </c>
      <c r="H153" s="190" t="s">
        <v>87</v>
      </c>
      <c r="I153" s="190" t="s">
        <v>1129</v>
      </c>
      <c r="J153" s="191">
        <v>52</v>
      </c>
      <c r="K153" s="192" t="s">
        <v>793</v>
      </c>
      <c r="L153" s="189"/>
      <c r="M153" s="193" t="s">
        <v>499</v>
      </c>
      <c r="N153" s="13" t="s">
        <v>794</v>
      </c>
      <c r="O153" s="194" t="s">
        <v>93</v>
      </c>
      <c r="P153" s="31" t="s">
        <v>94</v>
      </c>
      <c r="Q153" s="196" t="s">
        <v>94</v>
      </c>
      <c r="R153" s="31" t="s">
        <v>94</v>
      </c>
      <c r="S153" s="196" t="s">
        <v>94</v>
      </c>
      <c r="T153" s="31" t="s">
        <v>94</v>
      </c>
      <c r="U153" s="196" t="s">
        <v>94</v>
      </c>
      <c r="V153" s="32" t="s">
        <v>94</v>
      </c>
      <c r="W153" s="189" t="s">
        <v>1231</v>
      </c>
      <c r="X153" s="187" t="s">
        <v>759</v>
      </c>
      <c r="Y153" s="205"/>
      <c r="Z153" s="187"/>
      <c r="AA153" s="206"/>
      <c r="AB153" s="187"/>
      <c r="AC153" s="16"/>
      <c r="AD153" s="197">
        <v>7</v>
      </c>
      <c r="AE153" s="187"/>
      <c r="AF153" s="13"/>
      <c r="AG153" s="206" t="s">
        <v>180</v>
      </c>
      <c r="AH153" s="197"/>
      <c r="AI153" s="198" t="s">
        <v>640</v>
      </c>
      <c r="AJ153" s="187" t="s">
        <v>760</v>
      </c>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1129</v>
      </c>
      <c r="J154" s="191">
        <v>52</v>
      </c>
      <c r="K154" s="192" t="s">
        <v>793</v>
      </c>
      <c r="L154" s="189" t="s">
        <v>496</v>
      </c>
      <c r="M154" s="193"/>
      <c r="N154" s="13" t="s">
        <v>794</v>
      </c>
      <c r="O154" s="194" t="s">
        <v>93</v>
      </c>
      <c r="P154" s="31" t="s">
        <v>94</v>
      </c>
      <c r="Q154" s="196" t="s">
        <v>94</v>
      </c>
      <c r="R154" s="31" t="s">
        <v>94</v>
      </c>
      <c r="S154" s="196" t="s">
        <v>94</v>
      </c>
      <c r="T154" s="31" t="s">
        <v>94</v>
      </c>
      <c r="U154" s="196" t="s">
        <v>94</v>
      </c>
      <c r="V154" s="32" t="s">
        <v>94</v>
      </c>
      <c r="W154" s="189" t="s">
        <v>1231</v>
      </c>
      <c r="X154" s="187" t="s">
        <v>759</v>
      </c>
      <c r="Y154" s="205"/>
      <c r="Z154" s="187"/>
      <c r="AA154" s="206"/>
      <c r="AB154" s="187"/>
      <c r="AC154" s="16"/>
      <c r="AD154" s="197">
        <v>7</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1232</v>
      </c>
      <c r="G155" s="29" t="s">
        <v>125</v>
      </c>
      <c r="H155" s="190" t="s">
        <v>87</v>
      </c>
      <c r="I155" s="190" t="s">
        <v>1129</v>
      </c>
      <c r="J155" s="191" t="s">
        <v>1233</v>
      </c>
      <c r="K155" s="192" t="s">
        <v>1234</v>
      </c>
      <c r="L155" s="189" t="s">
        <v>493</v>
      </c>
      <c r="M155" s="193"/>
      <c r="N155" s="13" t="s">
        <v>1234</v>
      </c>
      <c r="O155" s="194" t="s">
        <v>93</v>
      </c>
      <c r="P155" s="31" t="s">
        <v>94</v>
      </c>
      <c r="Q155" s="196" t="s">
        <v>94</v>
      </c>
      <c r="R155" s="31" t="s">
        <v>94</v>
      </c>
      <c r="S155" s="196" t="s">
        <v>94</v>
      </c>
      <c r="T155" s="31" t="s">
        <v>94</v>
      </c>
      <c r="U155" s="196" t="s">
        <v>94</v>
      </c>
      <c r="V155" s="32" t="s">
        <v>94</v>
      </c>
      <c r="W155" s="189" t="s">
        <v>800</v>
      </c>
      <c r="X155" s="187" t="s">
        <v>1235</v>
      </c>
      <c r="Y155" s="205"/>
      <c r="Z155" s="187"/>
      <c r="AA155" s="206"/>
      <c r="AB155" s="187"/>
      <c r="AC155" s="16"/>
      <c r="AD155" s="197"/>
      <c r="AE155" s="187"/>
      <c r="AF155" s="13"/>
      <c r="AG155" s="206" t="s">
        <v>180</v>
      </c>
      <c r="AH155" s="197"/>
      <c r="AI155" s="198"/>
      <c r="AJ155" s="187"/>
      <c r="AK155" s="16"/>
      <c r="AL155" s="16"/>
      <c r="AN155" s="4">
        <v>2</v>
      </c>
      <c r="AO155" s="4" t="s">
        <v>748</v>
      </c>
    </row>
    <row r="156" spans="1:41" s="4" customFormat="1" ht="13.2" outlineLevel="1" x14ac:dyDescent="0.25">
      <c r="A156" s="16" t="s">
        <v>82</v>
      </c>
      <c r="B156" s="186"/>
      <c r="C156" s="187"/>
      <c r="D156" s="28" t="str">
        <f t="shared" si="6"/>
        <v>E</v>
      </c>
      <c r="E156" s="28">
        <v>4</v>
      </c>
      <c r="F156" s="189" t="s">
        <v>1232</v>
      </c>
      <c r="G156" s="29" t="s">
        <v>125</v>
      </c>
      <c r="H156" s="190" t="s">
        <v>87</v>
      </c>
      <c r="I156" s="190" t="s">
        <v>1129</v>
      </c>
      <c r="J156" s="191" t="s">
        <v>1233</v>
      </c>
      <c r="K156" s="192" t="s">
        <v>1236</v>
      </c>
      <c r="L156" s="189" t="s">
        <v>493</v>
      </c>
      <c r="M156" s="193"/>
      <c r="N156" s="13" t="s">
        <v>1236</v>
      </c>
      <c r="O156" s="194" t="s">
        <v>93</v>
      </c>
      <c r="P156" s="31" t="s">
        <v>94</v>
      </c>
      <c r="Q156" s="196" t="s">
        <v>94</v>
      </c>
      <c r="R156" s="31" t="s">
        <v>94</v>
      </c>
      <c r="S156" s="196" t="s">
        <v>94</v>
      </c>
      <c r="T156" s="31" t="s">
        <v>94</v>
      </c>
      <c r="U156" s="196" t="s">
        <v>94</v>
      </c>
      <c r="V156" s="32" t="s">
        <v>94</v>
      </c>
      <c r="W156" s="189" t="s">
        <v>800</v>
      </c>
      <c r="X156" s="187" t="s">
        <v>1237</v>
      </c>
      <c r="Y156" s="205"/>
      <c r="Z156" s="187"/>
      <c r="AA156" s="206"/>
      <c r="AB156" s="187"/>
      <c r="AC156" s="16"/>
      <c r="AD156" s="197"/>
      <c r="AE156" s="187"/>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1238</v>
      </c>
      <c r="G157" s="29" t="s">
        <v>125</v>
      </c>
      <c r="H157" s="190" t="s">
        <v>87</v>
      </c>
      <c r="I157" s="190" t="s">
        <v>1129</v>
      </c>
      <c r="J157" s="191" t="s">
        <v>1239</v>
      </c>
      <c r="K157" s="192" t="s">
        <v>1240</v>
      </c>
      <c r="L157" s="189" t="s">
        <v>210</v>
      </c>
      <c r="M157" s="193"/>
      <c r="N157" s="13" t="s">
        <v>1241</v>
      </c>
      <c r="O157" s="194" t="s">
        <v>93</v>
      </c>
      <c r="P157" s="31" t="s">
        <v>94</v>
      </c>
      <c r="Q157" s="196" t="s">
        <v>94</v>
      </c>
      <c r="R157" s="31" t="s">
        <v>94</v>
      </c>
      <c r="S157" s="196" t="s">
        <v>94</v>
      </c>
      <c r="T157" s="31" t="s">
        <v>94</v>
      </c>
      <c r="U157" s="196" t="s">
        <v>94</v>
      </c>
      <c r="V157" s="32" t="s">
        <v>94</v>
      </c>
      <c r="W157" s="189" t="s">
        <v>646</v>
      </c>
      <c r="X157" s="187" t="s">
        <v>785</v>
      </c>
      <c r="Y157" s="205"/>
      <c r="Z157" s="187" t="s">
        <v>1242</v>
      </c>
      <c r="AA157" s="206"/>
      <c r="AB157" s="187"/>
      <c r="AC157" s="16"/>
      <c r="AD157" s="197"/>
      <c r="AE157" s="187">
        <v>158</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1129</v>
      </c>
      <c r="J158" s="191" t="s">
        <v>1239</v>
      </c>
      <c r="K158" s="192" t="s">
        <v>1240</v>
      </c>
      <c r="L158" s="189" t="s">
        <v>210</v>
      </c>
      <c r="M158" s="193"/>
      <c r="N158" s="13" t="s">
        <v>1243</v>
      </c>
      <c r="O158" s="194" t="s">
        <v>93</v>
      </c>
      <c r="P158" s="31" t="s">
        <v>94</v>
      </c>
      <c r="Q158" s="196" t="s">
        <v>94</v>
      </c>
      <c r="R158" s="31" t="s">
        <v>94</v>
      </c>
      <c r="S158" s="196" t="s">
        <v>94</v>
      </c>
      <c r="T158" s="31" t="s">
        <v>94</v>
      </c>
      <c r="U158" s="196" t="s">
        <v>94</v>
      </c>
      <c r="V158" s="32" t="s">
        <v>94</v>
      </c>
      <c r="W158" s="189" t="s">
        <v>646</v>
      </c>
      <c r="X158" s="187" t="s">
        <v>769</v>
      </c>
      <c r="Y158" s="205"/>
      <c r="Z158" s="187" t="s">
        <v>1242</v>
      </c>
      <c r="AA158" s="206"/>
      <c r="AB158" s="187"/>
      <c r="AC158" s="16"/>
      <c r="AD158" s="197"/>
      <c r="AE158" s="187">
        <v>157</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1129</v>
      </c>
      <c r="J159" s="191" t="s">
        <v>1239</v>
      </c>
      <c r="K159" s="192" t="s">
        <v>1244</v>
      </c>
      <c r="L159" s="189" t="s">
        <v>210</v>
      </c>
      <c r="M159" s="193"/>
      <c r="N159" s="13" t="s">
        <v>1245</v>
      </c>
      <c r="O159" s="194" t="s">
        <v>93</v>
      </c>
      <c r="P159" s="31" t="s">
        <v>94</v>
      </c>
      <c r="Q159" s="196" t="s">
        <v>94</v>
      </c>
      <c r="R159" s="31" t="s">
        <v>94</v>
      </c>
      <c r="S159" s="196" t="s">
        <v>94</v>
      </c>
      <c r="T159" s="31" t="s">
        <v>94</v>
      </c>
      <c r="U159" s="196" t="s">
        <v>94</v>
      </c>
      <c r="V159" s="32" t="s">
        <v>94</v>
      </c>
      <c r="W159" s="189" t="s">
        <v>646</v>
      </c>
      <c r="X159" s="187" t="s">
        <v>766</v>
      </c>
      <c r="Y159" s="205"/>
      <c r="Z159" s="187" t="s">
        <v>1242</v>
      </c>
      <c r="AA159" s="206"/>
      <c r="AB159" s="187"/>
      <c r="AC159" s="16"/>
      <c r="AD159" s="197"/>
      <c r="AE159" s="187">
        <v>156</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1129</v>
      </c>
      <c r="J160" s="191" t="s">
        <v>1239</v>
      </c>
      <c r="K160" s="192" t="s">
        <v>1244</v>
      </c>
      <c r="L160" s="189" t="s">
        <v>210</v>
      </c>
      <c r="M160" s="193"/>
      <c r="N160" s="13" t="s">
        <v>1246</v>
      </c>
      <c r="O160" s="194" t="s">
        <v>93</v>
      </c>
      <c r="P160" s="31" t="s">
        <v>94</v>
      </c>
      <c r="Q160" s="196" t="s">
        <v>94</v>
      </c>
      <c r="R160" s="31" t="s">
        <v>94</v>
      </c>
      <c r="S160" s="196" t="s">
        <v>94</v>
      </c>
      <c r="T160" s="31" t="s">
        <v>94</v>
      </c>
      <c r="U160" s="196" t="s">
        <v>94</v>
      </c>
      <c r="V160" s="32" t="s">
        <v>94</v>
      </c>
      <c r="W160" s="189" t="s">
        <v>646</v>
      </c>
      <c r="X160" s="187" t="s">
        <v>763</v>
      </c>
      <c r="Y160" s="205"/>
      <c r="Z160" s="187" t="s">
        <v>1242</v>
      </c>
      <c r="AA160" s="206"/>
      <c r="AB160" s="187"/>
      <c r="AC160" s="16"/>
      <c r="AD160" s="197"/>
      <c r="AE160" s="187">
        <v>155</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1129</v>
      </c>
      <c r="J161" s="191" t="s">
        <v>1239</v>
      </c>
      <c r="K161" s="192" t="s">
        <v>1247</v>
      </c>
      <c r="L161" s="189" t="s">
        <v>210</v>
      </c>
      <c r="M161" s="193"/>
      <c r="N161" s="13" t="s">
        <v>1248</v>
      </c>
      <c r="O161" s="194" t="s">
        <v>93</v>
      </c>
      <c r="P161" s="31" t="s">
        <v>94</v>
      </c>
      <c r="Q161" s="196" t="s">
        <v>94</v>
      </c>
      <c r="R161" s="31" t="s">
        <v>94</v>
      </c>
      <c r="S161" s="196" t="s">
        <v>94</v>
      </c>
      <c r="T161" s="31" t="s">
        <v>94</v>
      </c>
      <c r="U161" s="196" t="s">
        <v>94</v>
      </c>
      <c r="V161" s="32" t="s">
        <v>94</v>
      </c>
      <c r="W161" s="189" t="s">
        <v>646</v>
      </c>
      <c r="X161" s="187" t="s">
        <v>815</v>
      </c>
      <c r="Y161" s="205"/>
      <c r="Z161" s="187"/>
      <c r="AA161" s="206"/>
      <c r="AB161" s="187"/>
      <c r="AC161" s="16"/>
      <c r="AD161" s="197"/>
      <c r="AE161" s="187">
        <v>160</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1129</v>
      </c>
      <c r="J162" s="191" t="s">
        <v>1239</v>
      </c>
      <c r="K162" s="192" t="s">
        <v>1249</v>
      </c>
      <c r="L162" s="189" t="s">
        <v>210</v>
      </c>
      <c r="M162" s="193"/>
      <c r="N162" s="13" t="s">
        <v>1250</v>
      </c>
      <c r="O162" s="194" t="s">
        <v>93</v>
      </c>
      <c r="P162" s="31" t="s">
        <v>94</v>
      </c>
      <c r="Q162" s="196" t="s">
        <v>94</v>
      </c>
      <c r="R162" s="31" t="s">
        <v>94</v>
      </c>
      <c r="S162" s="196" t="s">
        <v>94</v>
      </c>
      <c r="T162" s="31" t="s">
        <v>94</v>
      </c>
      <c r="U162" s="196" t="s">
        <v>94</v>
      </c>
      <c r="V162" s="32" t="s">
        <v>94</v>
      </c>
      <c r="W162" s="189" t="s">
        <v>646</v>
      </c>
      <c r="X162" s="187" t="s">
        <v>790</v>
      </c>
      <c r="Y162" s="205"/>
      <c r="Z162" s="187"/>
      <c r="AA162" s="206"/>
      <c r="AB162" s="187"/>
      <c r="AC162" s="16"/>
      <c r="AD162" s="197"/>
      <c r="AE162" s="187">
        <v>159</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796</v>
      </c>
      <c r="G169" s="29" t="s">
        <v>125</v>
      </c>
      <c r="H169" s="190" t="s">
        <v>87</v>
      </c>
      <c r="I169" s="190" t="s">
        <v>1129</v>
      </c>
      <c r="J169" s="191" t="s">
        <v>1233</v>
      </c>
      <c r="K169" s="192" t="s">
        <v>1251</v>
      </c>
      <c r="L169" s="189" t="s">
        <v>493</v>
      </c>
      <c r="M169" s="193"/>
      <c r="N169" s="13" t="s">
        <v>1252</v>
      </c>
      <c r="O169" s="194" t="s">
        <v>93</v>
      </c>
      <c r="P169" s="31" t="s">
        <v>94</v>
      </c>
      <c r="Q169" s="196" t="s">
        <v>94</v>
      </c>
      <c r="R169" s="31" t="s">
        <v>94</v>
      </c>
      <c r="S169" s="196" t="s">
        <v>94</v>
      </c>
      <c r="T169" s="31" t="s">
        <v>94</v>
      </c>
      <c r="U169" s="196" t="s">
        <v>94</v>
      </c>
      <c r="V169" s="32" t="s">
        <v>94</v>
      </c>
      <c r="W169" s="189" t="s">
        <v>800</v>
      </c>
      <c r="X169" s="187" t="s">
        <v>818</v>
      </c>
      <c r="Y169" s="205"/>
      <c r="Z169" s="187"/>
      <c r="AA169" s="206"/>
      <c r="AB169" s="187"/>
      <c r="AC169" s="16"/>
      <c r="AD169" s="197"/>
      <c r="AE169" s="187">
        <v>166</v>
      </c>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D169</f>
        <v>F</v>
      </c>
      <c r="E170" s="28">
        <v>2</v>
      </c>
      <c r="F170" s="189" t="s">
        <v>796</v>
      </c>
      <c r="G170" s="29" t="s">
        <v>125</v>
      </c>
      <c r="H170" s="190" t="s">
        <v>87</v>
      </c>
      <c r="I170" s="190" t="s">
        <v>1129</v>
      </c>
      <c r="J170" s="191" t="s">
        <v>1233</v>
      </c>
      <c r="K170" s="192" t="s">
        <v>1253</v>
      </c>
      <c r="L170" s="189" t="s">
        <v>493</v>
      </c>
      <c r="M170" s="193"/>
      <c r="N170" s="13" t="s">
        <v>1254</v>
      </c>
      <c r="O170" s="194" t="s">
        <v>93</v>
      </c>
      <c r="P170" s="31" t="s">
        <v>94</v>
      </c>
      <c r="Q170" s="196" t="s">
        <v>94</v>
      </c>
      <c r="R170" s="31" t="s">
        <v>94</v>
      </c>
      <c r="S170" s="196" t="s">
        <v>94</v>
      </c>
      <c r="T170" s="31" t="s">
        <v>94</v>
      </c>
      <c r="U170" s="196" t="s">
        <v>94</v>
      </c>
      <c r="V170" s="32" t="s">
        <v>94</v>
      </c>
      <c r="W170" s="189" t="s">
        <v>800</v>
      </c>
      <c r="X170" s="187" t="s">
        <v>1255</v>
      </c>
      <c r="Y170" s="205"/>
      <c r="Z170" s="187"/>
      <c r="AA170" s="206"/>
      <c r="AB170" s="187"/>
      <c r="AC170" s="16"/>
      <c r="AD170" s="197"/>
      <c r="AE170" s="187">
        <v>163</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1129</v>
      </c>
      <c r="J171" s="191" t="s">
        <v>1233</v>
      </c>
      <c r="K171" s="192" t="s">
        <v>1256</v>
      </c>
      <c r="L171" s="189" t="s">
        <v>493</v>
      </c>
      <c r="M171" s="193"/>
      <c r="N171" s="13" t="s">
        <v>1257</v>
      </c>
      <c r="O171" s="194" t="s">
        <v>93</v>
      </c>
      <c r="P171" s="31" t="s">
        <v>94</v>
      </c>
      <c r="Q171" s="196" t="s">
        <v>94</v>
      </c>
      <c r="R171" s="31" t="s">
        <v>94</v>
      </c>
      <c r="S171" s="196" t="s">
        <v>94</v>
      </c>
      <c r="T171" s="31" t="s">
        <v>94</v>
      </c>
      <c r="U171" s="196" t="s">
        <v>94</v>
      </c>
      <c r="V171" s="32" t="s">
        <v>94</v>
      </c>
      <c r="W171" s="189" t="s">
        <v>800</v>
      </c>
      <c r="X171" s="187" t="s">
        <v>1258</v>
      </c>
      <c r="Y171" s="205"/>
      <c r="Z171" s="187"/>
      <c r="AA171" s="206"/>
      <c r="AB171" s="187"/>
      <c r="AC171" s="16"/>
      <c r="AD171" s="197"/>
      <c r="AE171" s="187">
        <v>165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1129</v>
      </c>
      <c r="J172" s="191" t="s">
        <v>1233</v>
      </c>
      <c r="K172" s="192" t="s">
        <v>1259</v>
      </c>
      <c r="L172" s="189" t="s">
        <v>493</v>
      </c>
      <c r="M172" s="193"/>
      <c r="N172" s="13" t="s">
        <v>1260</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164</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796</v>
      </c>
      <c r="G173" s="29" t="s">
        <v>125</v>
      </c>
      <c r="H173" s="190" t="s">
        <v>87</v>
      </c>
      <c r="I173" s="190" t="s">
        <v>1129</v>
      </c>
      <c r="J173" s="191" t="s">
        <v>1233</v>
      </c>
      <c r="K173" s="192" t="s">
        <v>1262</v>
      </c>
      <c r="L173" s="189" t="s">
        <v>493</v>
      </c>
      <c r="M173" s="193"/>
      <c r="N173" s="13" t="s">
        <v>1263</v>
      </c>
      <c r="O173" s="194" t="s">
        <v>93</v>
      </c>
      <c r="P173" s="31" t="s">
        <v>94</v>
      </c>
      <c r="Q173" s="196" t="s">
        <v>94</v>
      </c>
      <c r="R173" s="31" t="s">
        <v>94</v>
      </c>
      <c r="S173" s="196" t="s">
        <v>94</v>
      </c>
      <c r="T173" s="31" t="s">
        <v>94</v>
      </c>
      <c r="U173" s="196" t="s">
        <v>94</v>
      </c>
      <c r="V173" s="32" t="s">
        <v>94</v>
      </c>
      <c r="W173" s="189" t="s">
        <v>800</v>
      </c>
      <c r="X173" s="187" t="s">
        <v>1264</v>
      </c>
      <c r="Y173" s="205"/>
      <c r="Z173" s="187"/>
      <c r="AA173" s="206"/>
      <c r="AB173" s="187"/>
      <c r="AC173" s="16"/>
      <c r="AD173" s="197"/>
      <c r="AE173" s="187">
        <v>168</v>
      </c>
      <c r="AF173" s="13"/>
      <c r="AG173" s="206" t="s">
        <v>180</v>
      </c>
      <c r="AH173" s="197"/>
      <c r="AI173" s="198"/>
      <c r="AJ173" s="187"/>
      <c r="AK173" s="16"/>
      <c r="AL173" s="16"/>
      <c r="AN173" s="4">
        <v>2</v>
      </c>
      <c r="AO173" s="4" t="s">
        <v>748</v>
      </c>
    </row>
    <row r="174" spans="1:41" s="4" customFormat="1" ht="13.2" outlineLevel="1" x14ac:dyDescent="0.25">
      <c r="A174" s="16" t="s">
        <v>82</v>
      </c>
      <c r="B174" s="186"/>
      <c r="C174" s="187"/>
      <c r="D174" s="28" t="str">
        <f t="shared" si="7"/>
        <v>F</v>
      </c>
      <c r="E174" s="28">
        <v>6</v>
      </c>
      <c r="F174" s="189" t="s">
        <v>796</v>
      </c>
      <c r="G174" s="29" t="s">
        <v>125</v>
      </c>
      <c r="H174" s="190" t="s">
        <v>87</v>
      </c>
      <c r="I174" s="190" t="s">
        <v>1129</v>
      </c>
      <c r="J174" s="191" t="s">
        <v>1233</v>
      </c>
      <c r="K174" s="192" t="s">
        <v>1265</v>
      </c>
      <c r="L174" s="189" t="s">
        <v>493</v>
      </c>
      <c r="M174" s="193"/>
      <c r="N174" s="13" t="s">
        <v>1266</v>
      </c>
      <c r="O174" s="194" t="s">
        <v>93</v>
      </c>
      <c r="P174" s="31" t="s">
        <v>94</v>
      </c>
      <c r="Q174" s="196" t="s">
        <v>94</v>
      </c>
      <c r="R174" s="31" t="s">
        <v>94</v>
      </c>
      <c r="S174" s="196" t="s">
        <v>94</v>
      </c>
      <c r="T174" s="31" t="s">
        <v>94</v>
      </c>
      <c r="U174" s="196" t="s">
        <v>94</v>
      </c>
      <c r="V174" s="32" t="s">
        <v>94</v>
      </c>
      <c r="W174" s="189" t="s">
        <v>800</v>
      </c>
      <c r="X174" s="187" t="s">
        <v>1267</v>
      </c>
      <c r="Y174" s="205"/>
      <c r="Z174" s="187"/>
      <c r="AA174" s="206"/>
      <c r="AB174" s="187"/>
      <c r="AC174" s="16"/>
      <c r="AD174" s="197"/>
      <c r="AE174" s="187">
        <v>167</v>
      </c>
      <c r="AF174" s="13"/>
      <c r="AG174" s="206" t="s">
        <v>180</v>
      </c>
      <c r="AH174" s="197"/>
      <c r="AI174" s="198"/>
      <c r="AJ174" s="187"/>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1129</v>
      </c>
      <c r="J175" s="191" t="s">
        <v>1233</v>
      </c>
      <c r="K175" s="192" t="s">
        <v>1268</v>
      </c>
      <c r="L175" s="189" t="s">
        <v>493</v>
      </c>
      <c r="M175" s="193"/>
      <c r="N175" s="13" t="s">
        <v>1269</v>
      </c>
      <c r="O175" s="194" t="s">
        <v>93</v>
      </c>
      <c r="P175" s="31" t="s">
        <v>94</v>
      </c>
      <c r="Q175" s="196" t="s">
        <v>94</v>
      </c>
      <c r="R175" s="31" t="s">
        <v>94</v>
      </c>
      <c r="S175" s="196" t="s">
        <v>94</v>
      </c>
      <c r="T175" s="31" t="s">
        <v>94</v>
      </c>
      <c r="U175" s="196" t="s">
        <v>94</v>
      </c>
      <c r="V175" s="32" t="s">
        <v>94</v>
      </c>
      <c r="W175" s="189" t="s">
        <v>800</v>
      </c>
      <c r="X175" s="187" t="s">
        <v>1270</v>
      </c>
      <c r="Y175" s="205"/>
      <c r="Z175" s="187"/>
      <c r="AA175" s="206"/>
      <c r="AB175" s="187"/>
      <c r="AC175" s="16"/>
      <c r="AD175" s="197"/>
      <c r="AE175" s="187">
        <v>162</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1129</v>
      </c>
      <c r="J176" s="191" t="s">
        <v>1233</v>
      </c>
      <c r="K176" s="192" t="s">
        <v>1271</v>
      </c>
      <c r="L176" s="189" t="s">
        <v>493</v>
      </c>
      <c r="M176" s="193"/>
      <c r="N176" s="13" t="s">
        <v>1272</v>
      </c>
      <c r="O176" s="194" t="s">
        <v>93</v>
      </c>
      <c r="P176" s="31" t="s">
        <v>94</v>
      </c>
      <c r="Q176" s="196" t="s">
        <v>94</v>
      </c>
      <c r="R176" s="31" t="s">
        <v>94</v>
      </c>
      <c r="S176" s="196" t="s">
        <v>94</v>
      </c>
      <c r="T176" s="31" t="s">
        <v>94</v>
      </c>
      <c r="U176" s="196" t="s">
        <v>94</v>
      </c>
      <c r="V176" s="32" t="s">
        <v>94</v>
      </c>
      <c r="W176" s="189" t="s">
        <v>800</v>
      </c>
      <c r="X176" s="187" t="s">
        <v>1273</v>
      </c>
      <c r="Y176" s="205"/>
      <c r="Z176" s="187"/>
      <c r="AA176" s="206"/>
      <c r="AB176" s="187"/>
      <c r="AC176" s="16"/>
      <c r="AD176" s="197"/>
      <c r="AE176" s="187">
        <v>161</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1238</v>
      </c>
      <c r="G177" s="29" t="s">
        <v>125</v>
      </c>
      <c r="H177" s="190" t="s">
        <v>87</v>
      </c>
      <c r="I177" s="190" t="s">
        <v>1129</v>
      </c>
      <c r="J177" s="191" t="s">
        <v>1196</v>
      </c>
      <c r="K177" s="192" t="s">
        <v>1274</v>
      </c>
      <c r="L177" s="189" t="s">
        <v>210</v>
      </c>
      <c r="M177" s="193"/>
      <c r="N177" s="13" t="s">
        <v>1275</v>
      </c>
      <c r="O177" s="194" t="s">
        <v>93</v>
      </c>
      <c r="P177" s="31" t="s">
        <v>94</v>
      </c>
      <c r="Q177" s="196" t="s">
        <v>94</v>
      </c>
      <c r="R177" s="31" t="s">
        <v>94</v>
      </c>
      <c r="S177" s="196" t="s">
        <v>94</v>
      </c>
      <c r="T177" s="31" t="s">
        <v>94</v>
      </c>
      <c r="U177" s="196" t="s">
        <v>94</v>
      </c>
      <c r="V177" s="32" t="s">
        <v>94</v>
      </c>
      <c r="W177" s="189" t="s">
        <v>1201</v>
      </c>
      <c r="X177" s="187" t="s">
        <v>763</v>
      </c>
      <c r="Y177" s="205"/>
      <c r="Z177" s="187"/>
      <c r="AA177" s="206"/>
      <c r="AB177" s="187"/>
      <c r="AC177" s="16"/>
      <c r="AD177" s="197"/>
      <c r="AE177" s="187">
        <v>169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796</v>
      </c>
      <c r="G178" s="29" t="s">
        <v>125</v>
      </c>
      <c r="H178" s="190" t="s">
        <v>87</v>
      </c>
      <c r="I178" s="190" t="s">
        <v>1129</v>
      </c>
      <c r="J178" s="191" t="s">
        <v>1233</v>
      </c>
      <c r="K178" s="192" t="s">
        <v>1276</v>
      </c>
      <c r="L178" s="189" t="s">
        <v>493</v>
      </c>
      <c r="M178" s="193"/>
      <c r="N178" s="13" t="s">
        <v>1277</v>
      </c>
      <c r="O178" s="194" t="s">
        <v>93</v>
      </c>
      <c r="P178" s="31" t="s">
        <v>94</v>
      </c>
      <c r="Q178" s="196" t="s">
        <v>94</v>
      </c>
      <c r="R178" s="31" t="s">
        <v>94</v>
      </c>
      <c r="S178" s="196" t="s">
        <v>94</v>
      </c>
      <c r="T178" s="31" t="s">
        <v>94</v>
      </c>
      <c r="U178" s="196" t="s">
        <v>94</v>
      </c>
      <c r="V178" s="32" t="s">
        <v>94</v>
      </c>
      <c r="W178" s="189" t="s">
        <v>800</v>
      </c>
      <c r="X178" s="187" t="s">
        <v>1278</v>
      </c>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792</v>
      </c>
      <c r="G185" s="29" t="s">
        <v>755</v>
      </c>
      <c r="H185" s="190" t="s">
        <v>87</v>
      </c>
      <c r="I185" s="190" t="s">
        <v>1129</v>
      </c>
      <c r="J185" s="191" t="s">
        <v>1130</v>
      </c>
      <c r="K185" s="192" t="s">
        <v>793</v>
      </c>
      <c r="L185" s="189"/>
      <c r="M185" s="193" t="s">
        <v>499</v>
      </c>
      <c r="N185" s="13" t="s">
        <v>794</v>
      </c>
      <c r="O185" s="194" t="s">
        <v>93</v>
      </c>
      <c r="P185" s="31" t="s">
        <v>94</v>
      </c>
      <c r="Q185" s="196" t="s">
        <v>94</v>
      </c>
      <c r="R185" s="31" t="s">
        <v>94</v>
      </c>
      <c r="S185" s="196" t="s">
        <v>94</v>
      </c>
      <c r="T185" s="31" t="s">
        <v>94</v>
      </c>
      <c r="U185" s="196" t="s">
        <v>94</v>
      </c>
      <c r="V185" s="32" t="s">
        <v>94</v>
      </c>
      <c r="W185" s="189" t="s">
        <v>795</v>
      </c>
      <c r="X185" s="187" t="s">
        <v>759</v>
      </c>
      <c r="Y185" s="205"/>
      <c r="Z185" s="187"/>
      <c r="AA185" s="206"/>
      <c r="AB185" s="187"/>
      <c r="AC185" s="16"/>
      <c r="AD185" s="197">
        <v>9</v>
      </c>
      <c r="AE185" s="187"/>
      <c r="AF185" s="13"/>
      <c r="AG185" s="206" t="s">
        <v>180</v>
      </c>
      <c r="AH185" s="197"/>
      <c r="AI185" s="198" t="s">
        <v>678</v>
      </c>
      <c r="AJ185" s="187" t="s">
        <v>760</v>
      </c>
      <c r="AK185" s="16"/>
      <c r="AL185" s="16"/>
      <c r="AN185" s="4">
        <v>2</v>
      </c>
      <c r="AO185" s="4" t="s">
        <v>748</v>
      </c>
    </row>
    <row r="186" spans="1:41" s="4" customFormat="1" ht="13.2" outlineLevel="1" x14ac:dyDescent="0.25">
      <c r="A186" s="16" t="s">
        <v>82</v>
      </c>
      <c r="B186" s="186"/>
      <c r="C186" s="187"/>
      <c r="D186" s="28" t="str">
        <f>D185</f>
        <v>G</v>
      </c>
      <c r="E186" s="28">
        <v>2</v>
      </c>
      <c r="F186" s="189" t="s">
        <v>792</v>
      </c>
      <c r="G186" s="29" t="s">
        <v>755</v>
      </c>
      <c r="H186" s="190" t="s">
        <v>87</v>
      </c>
      <c r="I186" s="190" t="s">
        <v>1129</v>
      </c>
      <c r="J186" s="191" t="s">
        <v>1130</v>
      </c>
      <c r="K186" s="192" t="s">
        <v>793</v>
      </c>
      <c r="L186" s="189" t="s">
        <v>496</v>
      </c>
      <c r="M186" s="193"/>
      <c r="N186" s="13" t="s">
        <v>794</v>
      </c>
      <c r="O186" s="194" t="s">
        <v>93</v>
      </c>
      <c r="P186" s="31" t="s">
        <v>94</v>
      </c>
      <c r="Q186" s="196" t="s">
        <v>94</v>
      </c>
      <c r="R186" s="31" t="s">
        <v>94</v>
      </c>
      <c r="S186" s="196" t="s">
        <v>94</v>
      </c>
      <c r="T186" s="31" t="s">
        <v>94</v>
      </c>
      <c r="U186" s="196" t="s">
        <v>94</v>
      </c>
      <c r="V186" s="32" t="s">
        <v>94</v>
      </c>
      <c r="W186" s="189" t="s">
        <v>795</v>
      </c>
      <c r="X186" s="187" t="s">
        <v>759</v>
      </c>
      <c r="Y186" s="205"/>
      <c r="Z186" s="187"/>
      <c r="AA186" s="206"/>
      <c r="AB186" s="187"/>
      <c r="AC186" s="16"/>
      <c r="AD186" s="197">
        <v>9</v>
      </c>
      <c r="AE186" s="187"/>
      <c r="AF186" s="13"/>
      <c r="AG186" s="206" t="s">
        <v>180</v>
      </c>
      <c r="AH186" s="197"/>
      <c r="AI186" s="198" t="s">
        <v>678</v>
      </c>
      <c r="AJ186" s="187" t="s">
        <v>760</v>
      </c>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796</v>
      </c>
      <c r="G187" s="29" t="s">
        <v>125</v>
      </c>
      <c r="H187" s="190" t="s">
        <v>87</v>
      </c>
      <c r="I187" s="190" t="s">
        <v>1129</v>
      </c>
      <c r="J187" s="191" t="s">
        <v>1233</v>
      </c>
      <c r="K187" s="192" t="s">
        <v>1279</v>
      </c>
      <c r="L187" s="189" t="s">
        <v>493</v>
      </c>
      <c r="M187" s="193"/>
      <c r="N187" s="13" t="s">
        <v>1280</v>
      </c>
      <c r="O187" s="194" t="s">
        <v>93</v>
      </c>
      <c r="P187" s="31" t="s">
        <v>94</v>
      </c>
      <c r="Q187" s="196" t="s">
        <v>94</v>
      </c>
      <c r="R187" s="31" t="s">
        <v>94</v>
      </c>
      <c r="S187" s="196" t="s">
        <v>94</v>
      </c>
      <c r="T187" s="31" t="s">
        <v>94</v>
      </c>
      <c r="U187" s="196" t="s">
        <v>94</v>
      </c>
      <c r="V187" s="32" t="s">
        <v>94</v>
      </c>
      <c r="W187" s="189" t="s">
        <v>800</v>
      </c>
      <c r="X187" s="187" t="s">
        <v>815</v>
      </c>
      <c r="Y187" s="205"/>
      <c r="Z187" s="187"/>
      <c r="AA187" s="206"/>
      <c r="AB187" s="187"/>
      <c r="AC187" s="16"/>
      <c r="AD187" s="197"/>
      <c r="AE187" s="187">
        <v>150</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796</v>
      </c>
      <c r="G188" s="29" t="s">
        <v>125</v>
      </c>
      <c r="H188" s="190" t="s">
        <v>87</v>
      </c>
      <c r="I188" s="190" t="s">
        <v>1129</v>
      </c>
      <c r="J188" s="191" t="s">
        <v>1233</v>
      </c>
      <c r="K188" s="192" t="s">
        <v>1281</v>
      </c>
      <c r="L188" s="189" t="s">
        <v>493</v>
      </c>
      <c r="M188" s="193"/>
      <c r="N188" s="13" t="s">
        <v>1282</v>
      </c>
      <c r="O188" s="194" t="s">
        <v>93</v>
      </c>
      <c r="P188" s="31" t="s">
        <v>94</v>
      </c>
      <c r="Q188" s="196" t="s">
        <v>94</v>
      </c>
      <c r="R188" s="31" t="s">
        <v>94</v>
      </c>
      <c r="S188" s="196" t="s">
        <v>94</v>
      </c>
      <c r="T188" s="31" t="s">
        <v>94</v>
      </c>
      <c r="U188" s="196" t="s">
        <v>94</v>
      </c>
      <c r="V188" s="32" t="s">
        <v>94</v>
      </c>
      <c r="W188" s="189" t="s">
        <v>800</v>
      </c>
      <c r="X188" s="187" t="s">
        <v>1283</v>
      </c>
      <c r="Y188" s="205"/>
      <c r="Z188" s="187"/>
      <c r="AA188" s="206"/>
      <c r="AB188" s="187"/>
      <c r="AC188" s="16"/>
      <c r="AD188" s="197"/>
      <c r="AE188" s="187">
        <v>148</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792</v>
      </c>
      <c r="G189" s="29" t="s">
        <v>755</v>
      </c>
      <c r="H189" s="190" t="s">
        <v>87</v>
      </c>
      <c r="I189" s="190" t="s">
        <v>1129</v>
      </c>
      <c r="J189" s="191" t="s">
        <v>1135</v>
      </c>
      <c r="K189" s="192" t="s">
        <v>793</v>
      </c>
      <c r="L189" s="189"/>
      <c r="M189" s="193" t="s">
        <v>499</v>
      </c>
      <c r="N189" s="13" t="s">
        <v>794</v>
      </c>
      <c r="O189" s="194" t="s">
        <v>93</v>
      </c>
      <c r="P189" s="31" t="s">
        <v>94</v>
      </c>
      <c r="Q189" s="196" t="s">
        <v>94</v>
      </c>
      <c r="R189" s="31" t="s">
        <v>94</v>
      </c>
      <c r="S189" s="196" t="s">
        <v>94</v>
      </c>
      <c r="T189" s="31" t="s">
        <v>94</v>
      </c>
      <c r="U189" s="196" t="s">
        <v>94</v>
      </c>
      <c r="V189" s="32" t="s">
        <v>94</v>
      </c>
      <c r="W189" s="189" t="s">
        <v>803</v>
      </c>
      <c r="X189" s="187" t="s">
        <v>759</v>
      </c>
      <c r="Y189" s="205"/>
      <c r="Z189" s="187"/>
      <c r="AA189" s="206"/>
      <c r="AB189" s="187"/>
      <c r="AC189" s="16"/>
      <c r="AD189" s="197">
        <v>10</v>
      </c>
      <c r="AE189" s="187"/>
      <c r="AF189" s="13"/>
      <c r="AG189" s="206" t="s">
        <v>180</v>
      </c>
      <c r="AH189" s="197"/>
      <c r="AI189" s="198" t="s">
        <v>678</v>
      </c>
      <c r="AJ189" s="187" t="s">
        <v>760</v>
      </c>
      <c r="AK189" s="16"/>
      <c r="AL189" s="16"/>
      <c r="AN189" s="4">
        <v>2</v>
      </c>
      <c r="AO189" s="4" t="s">
        <v>748</v>
      </c>
    </row>
    <row r="190" spans="1:41" s="4" customFormat="1" ht="13.2" outlineLevel="1" x14ac:dyDescent="0.25">
      <c r="A190" s="16" t="s">
        <v>82</v>
      </c>
      <c r="B190" s="186"/>
      <c r="C190" s="187"/>
      <c r="D190" s="28" t="str">
        <f t="shared" si="8"/>
        <v>G</v>
      </c>
      <c r="E190" s="28">
        <v>6</v>
      </c>
      <c r="F190" s="189" t="s">
        <v>792</v>
      </c>
      <c r="G190" s="29" t="s">
        <v>755</v>
      </c>
      <c r="H190" s="190" t="s">
        <v>87</v>
      </c>
      <c r="I190" s="190" t="s">
        <v>1129</v>
      </c>
      <c r="J190" s="191" t="s">
        <v>1135</v>
      </c>
      <c r="K190" s="192" t="s">
        <v>793</v>
      </c>
      <c r="L190" s="189" t="s">
        <v>496</v>
      </c>
      <c r="M190" s="193"/>
      <c r="N190" s="13" t="s">
        <v>794</v>
      </c>
      <c r="O190" s="194" t="s">
        <v>93</v>
      </c>
      <c r="P190" s="31" t="s">
        <v>94</v>
      </c>
      <c r="Q190" s="196" t="s">
        <v>94</v>
      </c>
      <c r="R190" s="31" t="s">
        <v>94</v>
      </c>
      <c r="S190" s="196" t="s">
        <v>94</v>
      </c>
      <c r="T190" s="31" t="s">
        <v>94</v>
      </c>
      <c r="U190" s="196" t="s">
        <v>94</v>
      </c>
      <c r="V190" s="32" t="s">
        <v>94</v>
      </c>
      <c r="W190" s="189" t="s">
        <v>803</v>
      </c>
      <c r="X190" s="187" t="s">
        <v>759</v>
      </c>
      <c r="Y190" s="205"/>
      <c r="Z190" s="187"/>
      <c r="AA190" s="206"/>
      <c r="AB190" s="187"/>
      <c r="AC190" s="16"/>
      <c r="AD190" s="197">
        <v>10</v>
      </c>
      <c r="AE190" s="187"/>
      <c r="AF190" s="13"/>
      <c r="AG190" s="206" t="s">
        <v>180</v>
      </c>
      <c r="AH190" s="197"/>
      <c r="AI190" s="198" t="s">
        <v>678</v>
      </c>
      <c r="AJ190" s="187" t="s">
        <v>760</v>
      </c>
      <c r="AK190" s="16"/>
      <c r="AL190" s="16"/>
      <c r="AN190" s="4">
        <v>2</v>
      </c>
      <c r="AO190" s="4" t="s">
        <v>748</v>
      </c>
    </row>
    <row r="191" spans="1:41" s="4" customFormat="1" ht="13.2" outlineLevel="1" x14ac:dyDescent="0.25">
      <c r="A191" s="16" t="s">
        <v>82</v>
      </c>
      <c r="B191" s="186"/>
      <c r="C191" s="187"/>
      <c r="D191" s="28" t="str">
        <f t="shared" si="8"/>
        <v>G</v>
      </c>
      <c r="E191" s="28">
        <v>7</v>
      </c>
      <c r="F191" s="189" t="s">
        <v>796</v>
      </c>
      <c r="G191" s="29" t="s">
        <v>125</v>
      </c>
      <c r="H191" s="190" t="s">
        <v>87</v>
      </c>
      <c r="I191" s="190" t="s">
        <v>1129</v>
      </c>
      <c r="J191" s="191" t="s">
        <v>1233</v>
      </c>
      <c r="K191" s="192" t="s">
        <v>1284</v>
      </c>
      <c r="L191" s="189" t="s">
        <v>493</v>
      </c>
      <c r="M191" s="193"/>
      <c r="N191" s="13" t="s">
        <v>1285</v>
      </c>
      <c r="O191" s="194" t="s">
        <v>93</v>
      </c>
      <c r="P191" s="31" t="s">
        <v>94</v>
      </c>
      <c r="Q191" s="196" t="s">
        <v>94</v>
      </c>
      <c r="R191" s="31" t="s">
        <v>94</v>
      </c>
      <c r="S191" s="196" t="s">
        <v>94</v>
      </c>
      <c r="T191" s="31" t="s">
        <v>94</v>
      </c>
      <c r="U191" s="196" t="s">
        <v>94</v>
      </c>
      <c r="V191" s="32" t="s">
        <v>94</v>
      </c>
      <c r="W191" s="189" t="s">
        <v>800</v>
      </c>
      <c r="X191" s="187" t="s">
        <v>1286</v>
      </c>
      <c r="Y191" s="205"/>
      <c r="Z191" s="187"/>
      <c r="AA191" s="206"/>
      <c r="AB191" s="187"/>
      <c r="AC191" s="16"/>
      <c r="AD191" s="197"/>
      <c r="AE191" s="187">
        <v>151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796</v>
      </c>
      <c r="G192" s="29" t="s">
        <v>125</v>
      </c>
      <c r="H192" s="190" t="s">
        <v>87</v>
      </c>
      <c r="I192" s="190" t="s">
        <v>1129</v>
      </c>
      <c r="J192" s="191" t="s">
        <v>1233</v>
      </c>
      <c r="K192" s="192" t="s">
        <v>1287</v>
      </c>
      <c r="L192" s="189" t="s">
        <v>493</v>
      </c>
      <c r="M192" s="193"/>
      <c r="N192" s="13" t="s">
        <v>1288</v>
      </c>
      <c r="O192" s="194" t="s">
        <v>93</v>
      </c>
      <c r="P192" s="31" t="s">
        <v>94</v>
      </c>
      <c r="Q192" s="196" t="s">
        <v>94</v>
      </c>
      <c r="R192" s="31" t="s">
        <v>94</v>
      </c>
      <c r="S192" s="196" t="s">
        <v>94</v>
      </c>
      <c r="T192" s="31" t="s">
        <v>94</v>
      </c>
      <c r="U192" s="196" t="s">
        <v>94</v>
      </c>
      <c r="V192" s="32" t="s">
        <v>94</v>
      </c>
      <c r="W192" s="189" t="s">
        <v>800</v>
      </c>
      <c r="X192" s="187" t="s">
        <v>1289</v>
      </c>
      <c r="Y192" s="205"/>
      <c r="Z192" s="187"/>
      <c r="AA192" s="206"/>
      <c r="AB192" s="187"/>
      <c r="AC192" s="16"/>
      <c r="AD192" s="197"/>
      <c r="AE192" s="187">
        <v>149</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111</v>
      </c>
      <c r="G193" s="29" t="s">
        <v>125</v>
      </c>
      <c r="H193" s="190"/>
      <c r="I193" s="190"/>
      <c r="J193" s="191"/>
      <c r="K193" s="192"/>
      <c r="L193" s="189"/>
      <c r="M193" s="193"/>
      <c r="N193" s="13"/>
      <c r="O193" s="194"/>
      <c r="P193" s="31"/>
      <c r="Q193" s="196"/>
      <c r="R193" s="31"/>
      <c r="S193" s="196"/>
      <c r="T193" s="31"/>
      <c r="U193" s="196"/>
      <c r="V193" s="32"/>
      <c r="W193" s="189"/>
      <c r="X193" s="187"/>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796</v>
      </c>
      <c r="G194" s="29" t="s">
        <v>125</v>
      </c>
      <c r="H194" s="190" t="s">
        <v>87</v>
      </c>
      <c r="I194" s="190" t="s">
        <v>1129</v>
      </c>
      <c r="J194" s="191" t="s">
        <v>1233</v>
      </c>
      <c r="K194" s="192" t="s">
        <v>1290</v>
      </c>
      <c r="L194" s="189" t="s">
        <v>493</v>
      </c>
      <c r="M194" s="193"/>
      <c r="N194" s="13" t="s">
        <v>1291</v>
      </c>
      <c r="O194" s="194" t="s">
        <v>93</v>
      </c>
      <c r="P194" s="31" t="s">
        <v>94</v>
      </c>
      <c r="Q194" s="196" t="s">
        <v>94</v>
      </c>
      <c r="R194" s="31" t="s">
        <v>94</v>
      </c>
      <c r="S194" s="196" t="s">
        <v>94</v>
      </c>
      <c r="T194" s="31" t="s">
        <v>94</v>
      </c>
      <c r="U194" s="196" t="s">
        <v>94</v>
      </c>
      <c r="V194" s="32" t="s">
        <v>94</v>
      </c>
      <c r="W194" s="189" t="s">
        <v>800</v>
      </c>
      <c r="X194" s="187" t="s">
        <v>1292</v>
      </c>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1129</v>
      </c>
      <c r="J201" s="191" t="s">
        <v>1140</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812</v>
      </c>
      <c r="X201" s="187" t="s">
        <v>759</v>
      </c>
      <c r="Y201" s="205"/>
      <c r="Z201" s="187"/>
      <c r="AA201" s="206"/>
      <c r="AB201" s="187"/>
      <c r="AC201" s="16"/>
      <c r="AD201" s="197">
        <v>8</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1129</v>
      </c>
      <c r="J202" s="191" t="s">
        <v>1140</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812</v>
      </c>
      <c r="X202" s="187" t="s">
        <v>759</v>
      </c>
      <c r="Y202" s="205"/>
      <c r="Z202" s="187"/>
      <c r="AA202" s="206"/>
      <c r="AB202" s="187"/>
      <c r="AC202" s="16"/>
      <c r="AD202" s="197">
        <v>8</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1129</v>
      </c>
      <c r="J203" s="191" t="s">
        <v>1233</v>
      </c>
      <c r="K203" s="192" t="s">
        <v>1294</v>
      </c>
      <c r="L203" s="189" t="s">
        <v>493</v>
      </c>
      <c r="M203" s="193"/>
      <c r="N203" s="13" t="s">
        <v>1295</v>
      </c>
      <c r="O203" s="194" t="s">
        <v>93</v>
      </c>
      <c r="P203" s="31" t="s">
        <v>94</v>
      </c>
      <c r="Q203" s="196" t="s">
        <v>94</v>
      </c>
      <c r="R203" s="31" t="s">
        <v>94</v>
      </c>
      <c r="S203" s="196" t="s">
        <v>94</v>
      </c>
      <c r="T203" s="31" t="s">
        <v>94</v>
      </c>
      <c r="U203" s="196" t="s">
        <v>94</v>
      </c>
      <c r="V203" s="32" t="s">
        <v>94</v>
      </c>
      <c r="W203" s="189" t="s">
        <v>800</v>
      </c>
      <c r="X203" s="187" t="s">
        <v>1296</v>
      </c>
      <c r="Y203" s="205"/>
      <c r="Z203" s="187"/>
      <c r="AA203" s="206"/>
      <c r="AB203" s="187"/>
      <c r="AC203" s="16"/>
      <c r="AD203" s="197"/>
      <c r="AE203" s="187">
        <v>146</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1129</v>
      </c>
      <c r="J204" s="191" t="s">
        <v>1233</v>
      </c>
      <c r="K204" s="192" t="s">
        <v>1297</v>
      </c>
      <c r="L204" s="189" t="s">
        <v>493</v>
      </c>
      <c r="M204" s="193"/>
      <c r="N204" s="13" t="s">
        <v>1298</v>
      </c>
      <c r="O204" s="194" t="s">
        <v>93</v>
      </c>
      <c r="P204" s="31" t="s">
        <v>94</v>
      </c>
      <c r="Q204" s="196" t="s">
        <v>94</v>
      </c>
      <c r="R204" s="31" t="s">
        <v>94</v>
      </c>
      <c r="S204" s="196" t="s">
        <v>94</v>
      </c>
      <c r="T204" s="31" t="s">
        <v>94</v>
      </c>
      <c r="U204" s="196" t="s">
        <v>94</v>
      </c>
      <c r="V204" s="32" t="s">
        <v>94</v>
      </c>
      <c r="W204" s="189" t="s">
        <v>800</v>
      </c>
      <c r="X204" s="187" t="s">
        <v>763</v>
      </c>
      <c r="Y204" s="205"/>
      <c r="Z204" s="187"/>
      <c r="AA204" s="206"/>
      <c r="AB204" s="187"/>
      <c r="AC204" s="16"/>
      <c r="AD204" s="197"/>
      <c r="AE204" s="187">
        <v>147</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111</v>
      </c>
      <c r="G205" s="29" t="s">
        <v>125</v>
      </c>
      <c r="H205" s="190"/>
      <c r="I205" s="190"/>
      <c r="J205" s="191"/>
      <c r="K205" s="192"/>
      <c r="L205" s="189"/>
      <c r="M205" s="193"/>
      <c r="N205" s="13"/>
      <c r="O205" s="194"/>
      <c r="P205" s="31"/>
      <c r="Q205" s="196"/>
      <c r="R205" s="31"/>
      <c r="S205" s="196"/>
      <c r="T205" s="31"/>
      <c r="U205" s="196"/>
      <c r="V205" s="32"/>
      <c r="W205" s="189"/>
      <c r="X205" s="187"/>
      <c r="Y205" s="205"/>
      <c r="Z205" s="187"/>
      <c r="AA205" s="206"/>
      <c r="AB205" s="187"/>
      <c r="AC205" s="16"/>
      <c r="AD205" s="197"/>
      <c r="AE205" s="187"/>
      <c r="AF205" s="13"/>
      <c r="AG205" s="206" t="s">
        <v>180</v>
      </c>
      <c r="AH205" s="197"/>
      <c r="AI205" s="198"/>
      <c r="AJ205" s="187"/>
      <c r="AK205" s="16"/>
      <c r="AL205" s="16"/>
      <c r="AN205" s="4">
        <v>2</v>
      </c>
      <c r="AO205" s="4" t="s">
        <v>748</v>
      </c>
    </row>
    <row r="206" spans="1:41" s="4" customFormat="1" ht="13.2" outlineLevel="1" x14ac:dyDescent="0.25">
      <c r="A206" s="16" t="s">
        <v>82</v>
      </c>
      <c r="B206" s="186"/>
      <c r="C206" s="187"/>
      <c r="D206" s="28" t="str">
        <f t="shared" si="9"/>
        <v>H</v>
      </c>
      <c r="E206" s="28">
        <v>6</v>
      </c>
      <c r="F206" s="189" t="s">
        <v>111</v>
      </c>
      <c r="G206" s="29" t="s">
        <v>125</v>
      </c>
      <c r="H206" s="190"/>
      <c r="I206" s="190"/>
      <c r="J206" s="191"/>
      <c r="K206" s="192"/>
      <c r="L206" s="189"/>
      <c r="M206" s="193"/>
      <c r="N206" s="13"/>
      <c r="O206" s="194"/>
      <c r="P206" s="31"/>
      <c r="Q206" s="196"/>
      <c r="R206" s="31"/>
      <c r="S206" s="196"/>
      <c r="T206" s="31"/>
      <c r="U206" s="196"/>
      <c r="V206" s="32"/>
      <c r="W206" s="189"/>
      <c r="X206" s="187"/>
      <c r="Y206" s="205"/>
      <c r="Z206" s="187"/>
      <c r="AA206" s="206"/>
      <c r="AB206" s="187"/>
      <c r="AC206" s="16"/>
      <c r="AD206" s="197"/>
      <c r="AE206" s="187"/>
      <c r="AF206" s="13"/>
      <c r="AG206" s="206" t="s">
        <v>180</v>
      </c>
      <c r="AH206" s="197"/>
      <c r="AI206" s="198"/>
      <c r="AJ206" s="187"/>
      <c r="AK206" s="16"/>
      <c r="AL206" s="16"/>
      <c r="AN206" s="4">
        <v>2</v>
      </c>
      <c r="AO206" s="4" t="s">
        <v>748</v>
      </c>
    </row>
    <row r="207" spans="1:41" s="4" customFormat="1" ht="13.2" outlineLevel="1" x14ac:dyDescent="0.25">
      <c r="A207" s="16" t="s">
        <v>82</v>
      </c>
      <c r="B207" s="186"/>
      <c r="C207" s="187"/>
      <c r="D207" s="28" t="str">
        <f t="shared" si="9"/>
        <v>H</v>
      </c>
      <c r="E207" s="28">
        <v>7</v>
      </c>
      <c r="F207" s="189" t="s">
        <v>111</v>
      </c>
      <c r="G207" s="29" t="s">
        <v>125</v>
      </c>
      <c r="H207" s="190"/>
      <c r="I207" s="190"/>
      <c r="J207" s="191"/>
      <c r="K207" s="192"/>
      <c r="L207" s="189"/>
      <c r="M207" s="193"/>
      <c r="N207" s="13"/>
      <c r="O207" s="194"/>
      <c r="P207" s="31"/>
      <c r="Q207" s="196"/>
      <c r="R207" s="31"/>
      <c r="S207" s="196"/>
      <c r="T207" s="31"/>
      <c r="U207" s="196"/>
      <c r="V207" s="32"/>
      <c r="W207" s="189"/>
      <c r="X207" s="187"/>
      <c r="Y207" s="205"/>
      <c r="Z207" s="187"/>
      <c r="AA207" s="206"/>
      <c r="AB207" s="187"/>
      <c r="AC207" s="16"/>
      <c r="AD207" s="197"/>
      <c r="AE207" s="187"/>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1299</v>
      </c>
      <c r="G208" s="29" t="s">
        <v>755</v>
      </c>
      <c r="H208" s="190" t="s">
        <v>87</v>
      </c>
      <c r="I208" s="190" t="s">
        <v>1129</v>
      </c>
      <c r="J208" s="191" t="s">
        <v>1196</v>
      </c>
      <c r="K208" s="192" t="s">
        <v>1300</v>
      </c>
      <c r="L208" s="189" t="s">
        <v>496</v>
      </c>
      <c r="M208" s="193"/>
      <c r="N208" s="13" t="s">
        <v>1300</v>
      </c>
      <c r="O208" s="194" t="s">
        <v>93</v>
      </c>
      <c r="P208" s="31" t="s">
        <v>94</v>
      </c>
      <c r="Q208" s="196" t="s">
        <v>94</v>
      </c>
      <c r="R208" s="31" t="s">
        <v>94</v>
      </c>
      <c r="S208" s="196" t="s">
        <v>94</v>
      </c>
      <c r="T208" s="31" t="s">
        <v>94</v>
      </c>
      <c r="U208" s="196" t="s">
        <v>94</v>
      </c>
      <c r="V208" s="32" t="s">
        <v>94</v>
      </c>
      <c r="W208" s="189" t="s">
        <v>1201</v>
      </c>
      <c r="X208" s="187" t="s">
        <v>1301</v>
      </c>
      <c r="Y208" s="205"/>
      <c r="Z208" s="187"/>
      <c r="AA208" s="206"/>
      <c r="AB208" s="187"/>
      <c r="AC208" s="16"/>
      <c r="AD208" s="197"/>
      <c r="AE208" s="187"/>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1299</v>
      </c>
      <c r="G209" s="29" t="s">
        <v>755</v>
      </c>
      <c r="H209" s="190" t="s">
        <v>87</v>
      </c>
      <c r="I209" s="190" t="s">
        <v>1129</v>
      </c>
      <c r="J209" s="191" t="s">
        <v>1196</v>
      </c>
      <c r="K209" s="192" t="s">
        <v>1300</v>
      </c>
      <c r="L209" s="189"/>
      <c r="M209" s="193" t="s">
        <v>499</v>
      </c>
      <c r="N209" s="13" t="s">
        <v>1300</v>
      </c>
      <c r="O209" s="194" t="s">
        <v>93</v>
      </c>
      <c r="P209" s="31" t="s">
        <v>94</v>
      </c>
      <c r="Q209" s="196" t="s">
        <v>94</v>
      </c>
      <c r="R209" s="31" t="s">
        <v>94</v>
      </c>
      <c r="S209" s="196" t="s">
        <v>94</v>
      </c>
      <c r="T209" s="31" t="s">
        <v>94</v>
      </c>
      <c r="U209" s="196" t="s">
        <v>94</v>
      </c>
      <c r="V209" s="32" t="s">
        <v>94</v>
      </c>
      <c r="W209" s="189" t="s">
        <v>1201</v>
      </c>
      <c r="X209" s="187" t="s">
        <v>1301</v>
      </c>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796</v>
      </c>
      <c r="G210" s="29" t="s">
        <v>125</v>
      </c>
      <c r="H210" s="190" t="s">
        <v>87</v>
      </c>
      <c r="I210" s="190" t="s">
        <v>1129</v>
      </c>
      <c r="J210" s="191" t="s">
        <v>1233</v>
      </c>
      <c r="K210" s="192" t="s">
        <v>1302</v>
      </c>
      <c r="L210" s="189" t="s">
        <v>493</v>
      </c>
      <c r="M210" s="193"/>
      <c r="N210" s="13" t="s">
        <v>1303</v>
      </c>
      <c r="O210" s="194" t="s">
        <v>93</v>
      </c>
      <c r="P210" s="31" t="s">
        <v>94</v>
      </c>
      <c r="Q210" s="196" t="s">
        <v>94</v>
      </c>
      <c r="R210" s="31" t="s">
        <v>94</v>
      </c>
      <c r="S210" s="196" t="s">
        <v>94</v>
      </c>
      <c r="T210" s="31" t="s">
        <v>94</v>
      </c>
      <c r="U210" s="196" t="s">
        <v>94</v>
      </c>
      <c r="V210" s="32" t="s">
        <v>94</v>
      </c>
      <c r="W210" s="189" t="s">
        <v>800</v>
      </c>
      <c r="X210" s="187" t="s">
        <v>790</v>
      </c>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1129</v>
      </c>
      <c r="J217" s="191" t="s">
        <v>1145</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758</v>
      </c>
      <c r="X217" s="187" t="s">
        <v>759</v>
      </c>
      <c r="Y217" s="205"/>
      <c r="Z217" s="187"/>
      <c r="AA217" s="206"/>
      <c r="AB217" s="187"/>
      <c r="AC217" s="16"/>
      <c r="AD217" s="197">
        <v>12</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1129</v>
      </c>
      <c r="J218" s="191" t="s">
        <v>1145</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758</v>
      </c>
      <c r="X218" s="187" t="s">
        <v>759</v>
      </c>
      <c r="Y218" s="205"/>
      <c r="Z218" s="187"/>
      <c r="AA218" s="206"/>
      <c r="AB218" s="187"/>
      <c r="AC218" s="16"/>
      <c r="AD218" s="197">
        <v>12</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1129</v>
      </c>
      <c r="J219" s="191" t="s">
        <v>1233</v>
      </c>
      <c r="K219" s="192" t="s">
        <v>1305</v>
      </c>
      <c r="L219" s="189" t="s">
        <v>493</v>
      </c>
      <c r="M219" s="193"/>
      <c r="N219" s="13" t="s">
        <v>1306</v>
      </c>
      <c r="O219" s="194" t="s">
        <v>93</v>
      </c>
      <c r="P219" s="31" t="s">
        <v>94</v>
      </c>
      <c r="Q219" s="196" t="s">
        <v>94</v>
      </c>
      <c r="R219" s="31" t="s">
        <v>94</v>
      </c>
      <c r="S219" s="196" t="s">
        <v>94</v>
      </c>
      <c r="T219" s="31" t="s">
        <v>94</v>
      </c>
      <c r="U219" s="196" t="s">
        <v>94</v>
      </c>
      <c r="V219" s="32" t="s">
        <v>94</v>
      </c>
      <c r="W219" s="189" t="s">
        <v>800</v>
      </c>
      <c r="X219" s="187" t="s">
        <v>766</v>
      </c>
      <c r="Y219" s="205"/>
      <c r="Z219" s="187"/>
      <c r="AA219" s="206"/>
      <c r="AB219" s="187"/>
      <c r="AC219" s="16"/>
      <c r="AD219" s="197"/>
      <c r="AE219" s="187">
        <v>153</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792</v>
      </c>
      <c r="G220" s="29" t="s">
        <v>755</v>
      </c>
      <c r="H220" s="190" t="s">
        <v>87</v>
      </c>
      <c r="I220" s="190" t="s">
        <v>1129</v>
      </c>
      <c r="J220" s="191" t="s">
        <v>1148</v>
      </c>
      <c r="K220" s="192" t="s">
        <v>793</v>
      </c>
      <c r="L220" s="189" t="s">
        <v>496</v>
      </c>
      <c r="M220" s="193"/>
      <c r="N220" s="13" t="s">
        <v>794</v>
      </c>
      <c r="O220" s="194" t="s">
        <v>93</v>
      </c>
      <c r="P220" s="31" t="s">
        <v>94</v>
      </c>
      <c r="Q220" s="196" t="s">
        <v>94</v>
      </c>
      <c r="R220" s="31" t="s">
        <v>94</v>
      </c>
      <c r="S220" s="196" t="s">
        <v>94</v>
      </c>
      <c r="T220" s="31" t="s">
        <v>94</v>
      </c>
      <c r="U220" s="196" t="s">
        <v>94</v>
      </c>
      <c r="V220" s="32" t="s">
        <v>94</v>
      </c>
      <c r="W220" s="189" t="s">
        <v>1307</v>
      </c>
      <c r="X220" s="187" t="s">
        <v>759</v>
      </c>
      <c r="Y220" s="205"/>
      <c r="Z220" s="187"/>
      <c r="AA220" s="206"/>
      <c r="AB220" s="187"/>
      <c r="AC220" s="16"/>
      <c r="AD220" s="197">
        <v>13</v>
      </c>
      <c r="AE220" s="187"/>
      <c r="AF220" s="13"/>
      <c r="AG220" s="206" t="s">
        <v>180</v>
      </c>
      <c r="AH220" s="197"/>
      <c r="AI220" s="198" t="s">
        <v>678</v>
      </c>
      <c r="AJ220" s="187" t="s">
        <v>760</v>
      </c>
      <c r="AK220" s="16"/>
      <c r="AL220" s="16"/>
      <c r="AN220" s="4">
        <v>2</v>
      </c>
      <c r="AO220" s="4" t="s">
        <v>748</v>
      </c>
    </row>
    <row r="221" spans="1:41" s="4" customFormat="1" ht="13.2" outlineLevel="1" x14ac:dyDescent="0.25">
      <c r="A221" s="16" t="s">
        <v>82</v>
      </c>
      <c r="B221" s="186"/>
      <c r="C221" s="187"/>
      <c r="D221" s="28" t="str">
        <f t="shared" si="10"/>
        <v>I</v>
      </c>
      <c r="E221" s="28">
        <v>5</v>
      </c>
      <c r="F221" s="189" t="s">
        <v>792</v>
      </c>
      <c r="G221" s="29" t="s">
        <v>755</v>
      </c>
      <c r="H221" s="190" t="s">
        <v>87</v>
      </c>
      <c r="I221" s="190" t="s">
        <v>1129</v>
      </c>
      <c r="J221" s="191" t="s">
        <v>1148</v>
      </c>
      <c r="K221" s="192" t="s">
        <v>793</v>
      </c>
      <c r="L221" s="189"/>
      <c r="M221" s="193" t="s">
        <v>499</v>
      </c>
      <c r="N221" s="13" t="s">
        <v>794</v>
      </c>
      <c r="O221" s="194" t="s">
        <v>93</v>
      </c>
      <c r="P221" s="31" t="s">
        <v>94</v>
      </c>
      <c r="Q221" s="196" t="s">
        <v>94</v>
      </c>
      <c r="R221" s="31" t="s">
        <v>94</v>
      </c>
      <c r="S221" s="196" t="s">
        <v>94</v>
      </c>
      <c r="T221" s="31" t="s">
        <v>94</v>
      </c>
      <c r="U221" s="196" t="s">
        <v>94</v>
      </c>
      <c r="V221" s="32" t="s">
        <v>94</v>
      </c>
      <c r="W221" s="189" t="s">
        <v>1307</v>
      </c>
      <c r="X221" s="187" t="s">
        <v>759</v>
      </c>
      <c r="Y221" s="205"/>
      <c r="Z221" s="187"/>
      <c r="AA221" s="206"/>
      <c r="AB221" s="187"/>
      <c r="AC221" s="16"/>
      <c r="AD221" s="197">
        <v>13</v>
      </c>
      <c r="AE221" s="187"/>
      <c r="AF221" s="13"/>
      <c r="AG221" s="206" t="s">
        <v>180</v>
      </c>
      <c r="AH221" s="197"/>
      <c r="AI221" s="198" t="s">
        <v>678</v>
      </c>
      <c r="AJ221" s="187" t="s">
        <v>760</v>
      </c>
      <c r="AK221" s="16"/>
      <c r="AL221" s="16"/>
      <c r="AN221" s="4">
        <v>2</v>
      </c>
      <c r="AO221" s="4" t="s">
        <v>748</v>
      </c>
    </row>
    <row r="222" spans="1:41" s="4" customFormat="1" ht="13.2" outlineLevel="1" x14ac:dyDescent="0.25">
      <c r="A222" s="16" t="s">
        <v>82</v>
      </c>
      <c r="B222" s="186"/>
      <c r="C222" s="187"/>
      <c r="D222" s="28" t="str">
        <f t="shared" si="10"/>
        <v>I</v>
      </c>
      <c r="E222" s="28">
        <v>6</v>
      </c>
      <c r="F222" s="189" t="s">
        <v>796</v>
      </c>
      <c r="G222" s="29" t="s">
        <v>125</v>
      </c>
      <c r="H222" s="190" t="s">
        <v>87</v>
      </c>
      <c r="I222" s="190" t="s">
        <v>1129</v>
      </c>
      <c r="J222" s="191" t="s">
        <v>1233</v>
      </c>
      <c r="K222" s="192" t="s">
        <v>1308</v>
      </c>
      <c r="L222" s="189" t="s">
        <v>493</v>
      </c>
      <c r="M222" s="193"/>
      <c r="N222" s="13" t="s">
        <v>1309</v>
      </c>
      <c r="O222" s="194" t="s">
        <v>93</v>
      </c>
      <c r="P222" s="31" t="s">
        <v>94</v>
      </c>
      <c r="Q222" s="196" t="s">
        <v>94</v>
      </c>
      <c r="R222" s="31" t="s">
        <v>94</v>
      </c>
      <c r="S222" s="196" t="s">
        <v>94</v>
      </c>
      <c r="T222" s="31" t="s">
        <v>94</v>
      </c>
      <c r="U222" s="196" t="s">
        <v>94</v>
      </c>
      <c r="V222" s="32" t="s">
        <v>94</v>
      </c>
      <c r="W222" s="189" t="s">
        <v>800</v>
      </c>
      <c r="X222" s="187" t="s">
        <v>769</v>
      </c>
      <c r="Y222" s="205"/>
      <c r="Z222" s="187"/>
      <c r="AA222" s="206"/>
      <c r="AB222" s="187"/>
      <c r="AC222" s="16"/>
      <c r="AD222" s="197"/>
      <c r="AE222" s="187">
        <v>154</v>
      </c>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792</v>
      </c>
      <c r="G223" s="29" t="s">
        <v>755</v>
      </c>
      <c r="H223" s="190" t="s">
        <v>87</v>
      </c>
      <c r="I223" s="190" t="s">
        <v>1129</v>
      </c>
      <c r="J223" s="191" t="s">
        <v>1151</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1310</v>
      </c>
      <c r="X223" s="187" t="s">
        <v>759</v>
      </c>
      <c r="Y223" s="205"/>
      <c r="Z223" s="187"/>
      <c r="AA223" s="206"/>
      <c r="AB223" s="187"/>
      <c r="AC223" s="16"/>
      <c r="AD223" s="197">
        <v>11</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 t="shared" si="10"/>
        <v>I</v>
      </c>
      <c r="E224" s="28">
        <v>8</v>
      </c>
      <c r="F224" s="189" t="s">
        <v>792</v>
      </c>
      <c r="G224" s="29" t="s">
        <v>755</v>
      </c>
      <c r="H224" s="190" t="s">
        <v>87</v>
      </c>
      <c r="I224" s="190" t="s">
        <v>1129</v>
      </c>
      <c r="J224" s="191" t="s">
        <v>1151</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1310</v>
      </c>
      <c r="X224" s="187" t="s">
        <v>759</v>
      </c>
      <c r="Y224" s="205"/>
      <c r="Z224" s="187"/>
      <c r="AA224" s="206"/>
      <c r="AB224" s="187"/>
      <c r="AC224" s="16"/>
      <c r="AD224" s="197">
        <v>11</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si="10"/>
        <v>I</v>
      </c>
      <c r="E225" s="28">
        <v>9</v>
      </c>
      <c r="F225" s="189" t="s">
        <v>796</v>
      </c>
      <c r="G225" s="29" t="s">
        <v>125</v>
      </c>
      <c r="H225" s="190" t="s">
        <v>87</v>
      </c>
      <c r="I225" s="190" t="s">
        <v>1129</v>
      </c>
      <c r="J225" s="191" t="s">
        <v>1233</v>
      </c>
      <c r="K225" s="192" t="s">
        <v>1311</v>
      </c>
      <c r="L225" s="189" t="s">
        <v>493</v>
      </c>
      <c r="M225" s="193"/>
      <c r="N225" s="13" t="s">
        <v>1312</v>
      </c>
      <c r="O225" s="194" t="s">
        <v>93</v>
      </c>
      <c r="P225" s="31" t="s">
        <v>94</v>
      </c>
      <c r="Q225" s="196" t="s">
        <v>94</v>
      </c>
      <c r="R225" s="31" t="s">
        <v>94</v>
      </c>
      <c r="S225" s="196" t="s">
        <v>94</v>
      </c>
      <c r="T225" s="31" t="s">
        <v>94</v>
      </c>
      <c r="U225" s="196" t="s">
        <v>94</v>
      </c>
      <c r="V225" s="32" t="s">
        <v>94</v>
      </c>
      <c r="W225" s="189" t="s">
        <v>800</v>
      </c>
      <c r="X225" s="187" t="s">
        <v>785</v>
      </c>
      <c r="Y225" s="205"/>
      <c r="Z225" s="187"/>
      <c r="AA225" s="206"/>
      <c r="AB225" s="187"/>
      <c r="AC225" s="16"/>
      <c r="AD225" s="197"/>
      <c r="AE225" s="187">
        <v>152</v>
      </c>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111</v>
      </c>
      <c r="G233" s="29" t="s">
        <v>125</v>
      </c>
      <c r="H233" s="190"/>
      <c r="I233" s="190"/>
      <c r="J233" s="191"/>
      <c r="K233" s="192"/>
      <c r="L233" s="189"/>
      <c r="M233" s="193"/>
      <c r="N233" s="13"/>
      <c r="O233" s="194"/>
      <c r="P233" s="31"/>
      <c r="Q233" s="196"/>
      <c r="R233" s="31"/>
      <c r="S233" s="196"/>
      <c r="T233" s="31"/>
      <c r="U233" s="196"/>
      <c r="V233" s="32"/>
      <c r="W233" s="189"/>
      <c r="X233" s="187"/>
      <c r="Y233" s="205"/>
      <c r="Z233" s="187"/>
      <c r="AA233" s="206"/>
      <c r="AB233" s="187"/>
      <c r="AC233" s="16"/>
      <c r="AD233" s="197"/>
      <c r="AE233" s="187"/>
      <c r="AF233" s="13"/>
      <c r="AG233" s="206" t="s">
        <v>180</v>
      </c>
      <c r="AH233" s="197"/>
      <c r="AI233" s="198"/>
      <c r="AJ233" s="187"/>
      <c r="AK233" s="16"/>
      <c r="AL233" s="16"/>
      <c r="AN233" s="4">
        <v>2</v>
      </c>
      <c r="AO233" s="4" t="s">
        <v>748</v>
      </c>
    </row>
    <row r="234" spans="1:41" s="4" customFormat="1" ht="13.2" outlineLevel="1" x14ac:dyDescent="0.25">
      <c r="A234" s="16" t="s">
        <v>82</v>
      </c>
      <c r="B234" s="186"/>
      <c r="C234" s="187"/>
      <c r="D234" s="28" t="str">
        <f>D233</f>
        <v>J</v>
      </c>
      <c r="E234" s="28">
        <v>2</v>
      </c>
      <c r="F234" s="189" t="s">
        <v>111</v>
      </c>
      <c r="G234" s="29" t="s">
        <v>125</v>
      </c>
      <c r="H234" s="190"/>
      <c r="I234" s="190"/>
      <c r="J234" s="191"/>
      <c r="K234" s="192"/>
      <c r="L234" s="189"/>
      <c r="M234" s="193"/>
      <c r="N234" s="13"/>
      <c r="O234" s="194"/>
      <c r="P234" s="31"/>
      <c r="Q234" s="196"/>
      <c r="R234" s="31"/>
      <c r="S234" s="196"/>
      <c r="T234" s="31"/>
      <c r="U234" s="196"/>
      <c r="V234" s="32"/>
      <c r="W234" s="189"/>
      <c r="X234" s="187"/>
      <c r="Y234" s="205"/>
      <c r="Z234" s="187"/>
      <c r="AA234" s="206"/>
      <c r="AB234" s="187"/>
      <c r="AC234" s="16"/>
      <c r="AD234" s="197"/>
      <c r="AE234" s="187"/>
      <c r="AF234" s="13"/>
      <c r="AG234" s="206" t="s">
        <v>180</v>
      </c>
      <c r="AH234" s="197"/>
      <c r="AI234" s="198"/>
      <c r="AJ234" s="187"/>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111</v>
      </c>
      <c r="G235" s="29" t="s">
        <v>125</v>
      </c>
      <c r="H235" s="190"/>
      <c r="I235" s="190"/>
      <c r="J235" s="191"/>
      <c r="K235" s="192"/>
      <c r="L235" s="189"/>
      <c r="M235" s="193"/>
      <c r="N235" s="13"/>
      <c r="O235" s="194"/>
      <c r="P235" s="31"/>
      <c r="Q235" s="196"/>
      <c r="R235" s="31"/>
      <c r="S235" s="196"/>
      <c r="T235" s="31"/>
      <c r="U235" s="196"/>
      <c r="V235" s="32"/>
      <c r="W235" s="189"/>
      <c r="X235" s="187"/>
      <c r="Y235" s="205"/>
      <c r="Z235" s="187"/>
      <c r="AA235" s="206"/>
      <c r="AB235" s="187"/>
      <c r="AC235" s="16"/>
      <c r="AD235" s="197"/>
      <c r="AE235" s="187"/>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111</v>
      </c>
      <c r="G236" s="29" t="s">
        <v>125</v>
      </c>
      <c r="H236" s="190"/>
      <c r="I236" s="190"/>
      <c r="J236" s="191"/>
      <c r="K236" s="192"/>
      <c r="L236" s="189"/>
      <c r="M236" s="193"/>
      <c r="N236" s="13"/>
      <c r="O236" s="194"/>
      <c r="P236" s="31"/>
      <c r="Q236" s="196"/>
      <c r="R236" s="31"/>
      <c r="S236" s="196"/>
      <c r="T236" s="31"/>
      <c r="U236" s="196"/>
      <c r="V236" s="32"/>
      <c r="W236" s="189"/>
      <c r="X236" s="187"/>
      <c r="Y236" s="205"/>
      <c r="Z236" s="187"/>
      <c r="AA236" s="206"/>
      <c r="AB236" s="187"/>
      <c r="AC236" s="16"/>
      <c r="AD236" s="197"/>
      <c r="AE236" s="187"/>
      <c r="AF236" s="13"/>
      <c r="AG236" s="206" t="s">
        <v>180</v>
      </c>
      <c r="AH236" s="197"/>
      <c r="AI236" s="198"/>
      <c r="AJ236" s="187"/>
      <c r="AK236" s="16"/>
      <c r="AL236" s="16"/>
      <c r="AN236" s="4">
        <v>2</v>
      </c>
      <c r="AO236" s="4" t="s">
        <v>748</v>
      </c>
    </row>
    <row r="237" spans="1:41" s="4" customFormat="1" ht="13.2" outlineLevel="1" x14ac:dyDescent="0.25">
      <c r="A237" s="16" t="s">
        <v>82</v>
      </c>
      <c r="B237" s="186"/>
      <c r="C237" s="187"/>
      <c r="D237" s="28" t="str">
        <f t="shared" si="11"/>
        <v>J</v>
      </c>
      <c r="E237" s="28">
        <v>5</v>
      </c>
      <c r="F237" s="189" t="s">
        <v>111</v>
      </c>
      <c r="G237" s="29" t="s">
        <v>125</v>
      </c>
      <c r="H237" s="190"/>
      <c r="I237" s="190"/>
      <c r="J237" s="191"/>
      <c r="K237" s="192"/>
      <c r="L237" s="189"/>
      <c r="M237" s="193"/>
      <c r="N237" s="13"/>
      <c r="O237" s="194"/>
      <c r="P237" s="31"/>
      <c r="Q237" s="196"/>
      <c r="R237" s="31"/>
      <c r="S237" s="196"/>
      <c r="T237" s="31"/>
      <c r="U237" s="196"/>
      <c r="V237" s="32"/>
      <c r="W237" s="189"/>
      <c r="X237" s="187"/>
      <c r="Y237" s="205"/>
      <c r="Z237" s="187"/>
      <c r="AA237" s="206"/>
      <c r="AB237" s="187"/>
      <c r="AC237" s="16"/>
      <c r="AD237" s="197"/>
      <c r="AE237" s="187"/>
      <c r="AF237" s="13"/>
      <c r="AG237" s="206" t="s">
        <v>180</v>
      </c>
      <c r="AH237" s="197"/>
      <c r="AI237" s="198"/>
      <c r="AJ237" s="187"/>
      <c r="AK237" s="16"/>
      <c r="AL237" s="16"/>
      <c r="AN237" s="4">
        <v>2</v>
      </c>
      <c r="AO237" s="4" t="s">
        <v>748</v>
      </c>
    </row>
    <row r="238" spans="1:41" s="4" customFormat="1" ht="13.2" outlineLevel="1" x14ac:dyDescent="0.25">
      <c r="A238" s="16" t="s">
        <v>82</v>
      </c>
      <c r="B238" s="186"/>
      <c r="C238" s="187"/>
      <c r="D238" s="28" t="str">
        <f t="shared" si="11"/>
        <v>J</v>
      </c>
      <c r="E238" s="28">
        <v>6</v>
      </c>
      <c r="F238" s="189" t="s">
        <v>111</v>
      </c>
      <c r="G238" s="29" t="s">
        <v>125</v>
      </c>
      <c r="H238" s="190"/>
      <c r="I238" s="190"/>
      <c r="J238" s="191"/>
      <c r="K238" s="192"/>
      <c r="L238" s="189"/>
      <c r="M238" s="193"/>
      <c r="N238" s="13"/>
      <c r="O238" s="194"/>
      <c r="P238" s="31"/>
      <c r="Q238" s="196"/>
      <c r="R238" s="31"/>
      <c r="S238" s="196"/>
      <c r="T238" s="31"/>
      <c r="U238" s="196"/>
      <c r="V238" s="32"/>
      <c r="W238" s="189"/>
      <c r="X238" s="187"/>
      <c r="Y238" s="205"/>
      <c r="Z238" s="187"/>
      <c r="AA238" s="206"/>
      <c r="AB238" s="187"/>
      <c r="AC238" s="16"/>
      <c r="AD238" s="197"/>
      <c r="AE238" s="187"/>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111</v>
      </c>
      <c r="G239" s="29" t="s">
        <v>125</v>
      </c>
      <c r="H239" s="190"/>
      <c r="I239" s="190"/>
      <c r="J239" s="191"/>
      <c r="K239" s="192"/>
      <c r="L239" s="189"/>
      <c r="M239" s="193"/>
      <c r="N239" s="13"/>
      <c r="O239" s="194"/>
      <c r="P239" s="31"/>
      <c r="Q239" s="196"/>
      <c r="R239" s="31"/>
      <c r="S239" s="196"/>
      <c r="T239" s="31"/>
      <c r="U239" s="196"/>
      <c r="V239" s="32"/>
      <c r="W239" s="189"/>
      <c r="X239" s="187"/>
      <c r="Y239" s="205"/>
      <c r="Z239" s="187"/>
      <c r="AA239" s="206"/>
      <c r="AB239" s="187"/>
      <c r="AC239" s="16"/>
      <c r="AD239" s="197"/>
      <c r="AE239" s="187"/>
      <c r="AF239" s="13"/>
      <c r="AG239" s="206" t="s">
        <v>180</v>
      </c>
      <c r="AH239" s="197"/>
      <c r="AI239" s="198"/>
      <c r="AJ239" s="187"/>
      <c r="AK239" s="16"/>
      <c r="AL239" s="16"/>
      <c r="AN239" s="4">
        <v>2</v>
      </c>
      <c r="AO239" s="4" t="s">
        <v>748</v>
      </c>
    </row>
    <row r="240" spans="1:41" s="4" customFormat="1" ht="13.2" outlineLevel="1" x14ac:dyDescent="0.25">
      <c r="A240" s="16" t="s">
        <v>82</v>
      </c>
      <c r="B240" s="186"/>
      <c r="C240" s="187"/>
      <c r="D240" s="28" t="str">
        <f t="shared" si="11"/>
        <v>J</v>
      </c>
      <c r="E240" s="28">
        <v>8</v>
      </c>
      <c r="F240" s="189" t="s">
        <v>111</v>
      </c>
      <c r="G240" s="29" t="s">
        <v>125</v>
      </c>
      <c r="H240" s="190"/>
      <c r="I240" s="190"/>
      <c r="J240" s="191"/>
      <c r="K240" s="192"/>
      <c r="L240" s="189"/>
      <c r="M240" s="193"/>
      <c r="N240" s="13"/>
      <c r="O240" s="194"/>
      <c r="P240" s="31"/>
      <c r="Q240" s="196"/>
      <c r="R240" s="31"/>
      <c r="S240" s="196"/>
      <c r="T240" s="31"/>
      <c r="U240" s="196"/>
      <c r="V240" s="32"/>
      <c r="W240" s="189"/>
      <c r="X240" s="187"/>
      <c r="Y240" s="205"/>
      <c r="Z240" s="187"/>
      <c r="AA240" s="206"/>
      <c r="AB240" s="187"/>
      <c r="AC240" s="16"/>
      <c r="AD240" s="197"/>
      <c r="AE240" s="187"/>
      <c r="AF240" s="13"/>
      <c r="AG240" s="206" t="s">
        <v>180</v>
      </c>
      <c r="AH240" s="197"/>
      <c r="AI240" s="198"/>
      <c r="AJ240" s="187"/>
      <c r="AK240" s="16"/>
      <c r="AL240" s="16"/>
      <c r="AN240" s="4">
        <v>2</v>
      </c>
      <c r="AO240" s="4" t="s">
        <v>748</v>
      </c>
    </row>
    <row r="241" spans="1:41" s="4" customFormat="1" ht="13.2" outlineLevel="1" x14ac:dyDescent="0.25">
      <c r="A241" s="16" t="s">
        <v>82</v>
      </c>
      <c r="B241" s="186"/>
      <c r="C241" s="187"/>
      <c r="D241" s="28" t="str">
        <f t="shared" si="11"/>
        <v>J</v>
      </c>
      <c r="E241" s="28">
        <v>9</v>
      </c>
      <c r="F241" s="189" t="s">
        <v>111</v>
      </c>
      <c r="G241" s="29" t="s">
        <v>125</v>
      </c>
      <c r="H241" s="190"/>
      <c r="I241" s="190"/>
      <c r="J241" s="191"/>
      <c r="K241" s="192"/>
      <c r="L241" s="189"/>
      <c r="M241" s="193"/>
      <c r="N241" s="13"/>
      <c r="O241" s="194"/>
      <c r="P241" s="31"/>
      <c r="Q241" s="196"/>
      <c r="R241" s="31"/>
      <c r="S241" s="196"/>
      <c r="T241" s="31"/>
      <c r="U241" s="196"/>
      <c r="V241" s="32"/>
      <c r="W241" s="189"/>
      <c r="X241" s="187"/>
      <c r="Y241" s="205"/>
      <c r="Z241" s="187"/>
      <c r="AA241" s="206"/>
      <c r="AB241" s="187"/>
      <c r="AC241" s="16"/>
      <c r="AD241" s="197"/>
      <c r="AE241" s="187"/>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111</v>
      </c>
      <c r="G242" s="29" t="s">
        <v>125</v>
      </c>
      <c r="H242" s="190"/>
      <c r="I242" s="190"/>
      <c r="J242" s="191"/>
      <c r="K242" s="192"/>
      <c r="L242" s="189"/>
      <c r="M242" s="193"/>
      <c r="N242" s="13"/>
      <c r="O242" s="194"/>
      <c r="P242" s="31"/>
      <c r="Q242" s="196"/>
      <c r="R242" s="31"/>
      <c r="S242" s="196"/>
      <c r="T242" s="31"/>
      <c r="U242" s="196"/>
      <c r="V242" s="32"/>
      <c r="W242" s="189"/>
      <c r="X242" s="187"/>
      <c r="Y242" s="205"/>
      <c r="Z242" s="187"/>
      <c r="AA242" s="206"/>
      <c r="AB242" s="187"/>
      <c r="AC242" s="16"/>
      <c r="AD242" s="197"/>
      <c r="AE242" s="187"/>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1129</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741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1129</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741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1129</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741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1129</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741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1129</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741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1129</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741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1129</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741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1129</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741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867</v>
      </c>
      <c r="E268" s="29"/>
      <c r="F268" s="189" t="s">
        <v>868</v>
      </c>
      <c r="G268" s="29" t="s">
        <v>82</v>
      </c>
      <c r="H268" s="190" t="s">
        <v>87</v>
      </c>
      <c r="I268" s="190" t="s">
        <v>1129</v>
      </c>
      <c r="J268" s="191" t="s">
        <v>1344</v>
      </c>
      <c r="K268" s="13" t="s">
        <v>870</v>
      </c>
      <c r="L268" s="219" t="s">
        <v>147</v>
      </c>
      <c r="M268" s="220" t="s">
        <v>864</v>
      </c>
      <c r="N268" s="13" t="s">
        <v>872</v>
      </c>
      <c r="O268" s="195" t="s">
        <v>93</v>
      </c>
      <c r="P268" s="31" t="s">
        <v>94</v>
      </c>
      <c r="Q268" s="196" t="s">
        <v>94</v>
      </c>
      <c r="R268" s="31" t="s">
        <v>94</v>
      </c>
      <c r="S268" s="196" t="s">
        <v>94</v>
      </c>
      <c r="T268" s="31" t="s">
        <v>94</v>
      </c>
      <c r="U268" s="196" t="s">
        <v>94</v>
      </c>
      <c r="V268" s="32" t="s">
        <v>94</v>
      </c>
      <c r="W268" s="192" t="s">
        <v>873</v>
      </c>
      <c r="X268" s="187" t="s">
        <v>874</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875</v>
      </c>
      <c r="E269" s="29"/>
      <c r="F269" s="189" t="s">
        <v>868</v>
      </c>
      <c r="G269" s="29" t="s">
        <v>82</v>
      </c>
      <c r="H269" s="190" t="s">
        <v>87</v>
      </c>
      <c r="I269" s="190" t="s">
        <v>1129</v>
      </c>
      <c r="J269" s="191" t="s">
        <v>1344</v>
      </c>
      <c r="K269" s="13" t="s">
        <v>876</v>
      </c>
      <c r="L269" s="219" t="s">
        <v>147</v>
      </c>
      <c r="M269" s="220" t="s">
        <v>864</v>
      </c>
      <c r="N269" s="13" t="s">
        <v>877</v>
      </c>
      <c r="O269" s="195" t="s">
        <v>93</v>
      </c>
      <c r="P269" s="31" t="s">
        <v>94</v>
      </c>
      <c r="Q269" s="196" t="s">
        <v>94</v>
      </c>
      <c r="R269" s="31" t="s">
        <v>94</v>
      </c>
      <c r="S269" s="196" t="s">
        <v>94</v>
      </c>
      <c r="T269" s="31" t="s">
        <v>94</v>
      </c>
      <c r="U269" s="196" t="s">
        <v>94</v>
      </c>
      <c r="V269" s="32" t="s">
        <v>94</v>
      </c>
      <c r="W269" s="192" t="s">
        <v>873</v>
      </c>
      <c r="X269" s="187" t="s">
        <v>878</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879</v>
      </c>
      <c r="E270" s="29"/>
      <c r="F270" s="189" t="s">
        <v>880</v>
      </c>
      <c r="G270" s="29" t="s">
        <v>139</v>
      </c>
      <c r="H270" s="190" t="s">
        <v>87</v>
      </c>
      <c r="I270" s="190" t="s">
        <v>1129</v>
      </c>
      <c r="J270" s="191" t="s">
        <v>1344</v>
      </c>
      <c r="K270" s="13" t="s">
        <v>881</v>
      </c>
      <c r="L270" s="219" t="s">
        <v>147</v>
      </c>
      <c r="M270" s="220" t="s">
        <v>864</v>
      </c>
      <c r="N270" s="13" t="s">
        <v>882</v>
      </c>
      <c r="O270" s="195" t="s">
        <v>93</v>
      </c>
      <c r="P270" s="31" t="s">
        <v>94</v>
      </c>
      <c r="Q270" s="196" t="s">
        <v>94</v>
      </c>
      <c r="R270" s="31" t="s">
        <v>94</v>
      </c>
      <c r="S270" s="196" t="s">
        <v>94</v>
      </c>
      <c r="T270" s="31" t="s">
        <v>94</v>
      </c>
      <c r="U270" s="196" t="s">
        <v>94</v>
      </c>
      <c r="V270" s="32" t="s">
        <v>94</v>
      </c>
      <c r="W270" s="192" t="s">
        <v>873</v>
      </c>
      <c r="X270" s="187" t="s">
        <v>883</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889</v>
      </c>
      <c r="E271" s="29"/>
      <c r="F271" s="189" t="s">
        <v>890</v>
      </c>
      <c r="G271" s="29" t="s">
        <v>145</v>
      </c>
      <c r="H271" s="190" t="s">
        <v>87</v>
      </c>
      <c r="I271" s="190" t="s">
        <v>1129</v>
      </c>
      <c r="J271" s="191" t="s">
        <v>1344</v>
      </c>
      <c r="K271" s="13" t="s">
        <v>146</v>
      </c>
      <c r="L271" s="219" t="s">
        <v>147</v>
      </c>
      <c r="M271" s="220" t="s">
        <v>148</v>
      </c>
      <c r="N271" s="13" t="s">
        <v>146</v>
      </c>
      <c r="O271" s="195" t="s">
        <v>93</v>
      </c>
      <c r="P271" s="31" t="s">
        <v>94</v>
      </c>
      <c r="Q271" s="196" t="s">
        <v>94</v>
      </c>
      <c r="R271" s="31" t="s">
        <v>94</v>
      </c>
      <c r="S271" s="196" t="s">
        <v>94</v>
      </c>
      <c r="T271" s="31" t="s">
        <v>94</v>
      </c>
      <c r="U271" s="196" t="s">
        <v>94</v>
      </c>
      <c r="V271" s="32" t="s">
        <v>94</v>
      </c>
      <c r="W271" s="192" t="s">
        <v>873</v>
      </c>
      <c r="X271" s="187" t="s">
        <v>143</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891</v>
      </c>
      <c r="E272" s="29"/>
      <c r="F272" s="189" t="s">
        <v>890</v>
      </c>
      <c r="G272" s="29" t="s">
        <v>145</v>
      </c>
      <c r="H272" s="190" t="s">
        <v>87</v>
      </c>
      <c r="I272" s="190" t="s">
        <v>1129</v>
      </c>
      <c r="J272" s="191" t="s">
        <v>1344</v>
      </c>
      <c r="K272" s="13" t="s">
        <v>150</v>
      </c>
      <c r="L272" s="219" t="s">
        <v>147</v>
      </c>
      <c r="M272" s="220" t="s">
        <v>148</v>
      </c>
      <c r="N272" s="13" t="s">
        <v>150</v>
      </c>
      <c r="O272" s="195" t="s">
        <v>93</v>
      </c>
      <c r="P272" s="31" t="s">
        <v>94</v>
      </c>
      <c r="Q272" s="196" t="s">
        <v>94</v>
      </c>
      <c r="R272" s="31" t="s">
        <v>94</v>
      </c>
      <c r="S272" s="196" t="s">
        <v>94</v>
      </c>
      <c r="T272" s="31" t="s">
        <v>94</v>
      </c>
      <c r="U272" s="196" t="s">
        <v>94</v>
      </c>
      <c r="V272" s="32" t="s">
        <v>94</v>
      </c>
      <c r="W272" s="192" t="s">
        <v>873</v>
      </c>
      <c r="X272" s="187" t="s">
        <v>149</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892</v>
      </c>
      <c r="E273" s="29"/>
      <c r="F273" s="189" t="s">
        <v>890</v>
      </c>
      <c r="G273" s="29" t="s">
        <v>145</v>
      </c>
      <c r="H273" s="190" t="s">
        <v>87</v>
      </c>
      <c r="I273" s="190" t="s">
        <v>1129</v>
      </c>
      <c r="J273" s="191" t="s">
        <v>1344</v>
      </c>
      <c r="K273" s="13" t="s">
        <v>152</v>
      </c>
      <c r="L273" s="219" t="s">
        <v>147</v>
      </c>
      <c r="M273" s="220" t="s">
        <v>148</v>
      </c>
      <c r="N273" s="13" t="s">
        <v>152</v>
      </c>
      <c r="O273" s="195" t="s">
        <v>93</v>
      </c>
      <c r="P273" s="31" t="s">
        <v>94</v>
      </c>
      <c r="Q273" s="196" t="s">
        <v>94</v>
      </c>
      <c r="R273" s="31" t="s">
        <v>94</v>
      </c>
      <c r="S273" s="196" t="s">
        <v>94</v>
      </c>
      <c r="T273" s="31" t="s">
        <v>94</v>
      </c>
      <c r="U273" s="196" t="s">
        <v>94</v>
      </c>
      <c r="V273" s="32" t="s">
        <v>94</v>
      </c>
      <c r="W273" s="192" t="s">
        <v>873</v>
      </c>
      <c r="X273" s="187" t="s">
        <v>151</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898</v>
      </c>
      <c r="E274" s="29"/>
      <c r="F274" s="189" t="s">
        <v>138</v>
      </c>
      <c r="G274" s="29" t="s">
        <v>139</v>
      </c>
      <c r="H274" s="190" t="s">
        <v>87</v>
      </c>
      <c r="I274" s="190" t="s">
        <v>1129</v>
      </c>
      <c r="J274" s="191" t="s">
        <v>1344</v>
      </c>
      <c r="K274" s="13" t="s">
        <v>140</v>
      </c>
      <c r="L274" s="219" t="s">
        <v>141</v>
      </c>
      <c r="M274" s="220" t="s">
        <v>142</v>
      </c>
      <c r="N274" s="13" t="s">
        <v>140</v>
      </c>
      <c r="O274" s="195" t="s">
        <v>93</v>
      </c>
      <c r="P274" s="31" t="s">
        <v>94</v>
      </c>
      <c r="Q274" s="196" t="s">
        <v>94</v>
      </c>
      <c r="R274" s="31" t="s">
        <v>94</v>
      </c>
      <c r="S274" s="196" t="s">
        <v>94</v>
      </c>
      <c r="T274" s="31" t="s">
        <v>94</v>
      </c>
      <c r="U274" s="196" t="s">
        <v>94</v>
      </c>
      <c r="V274" s="32" t="s">
        <v>94</v>
      </c>
      <c r="W274" s="192" t="s">
        <v>873</v>
      </c>
      <c r="X274" s="187" t="s">
        <v>137</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899</v>
      </c>
      <c r="E275" s="29"/>
      <c r="F275" s="189" t="s">
        <v>1345</v>
      </c>
      <c r="G275" s="29" t="s">
        <v>901</v>
      </c>
      <c r="H275" s="190" t="s">
        <v>87</v>
      </c>
      <c r="I275" s="190" t="s">
        <v>1129</v>
      </c>
      <c r="J275" s="191" t="s">
        <v>1344</v>
      </c>
      <c r="K275" s="13" t="s">
        <v>902</v>
      </c>
      <c r="L275" s="219" t="s">
        <v>1346</v>
      </c>
      <c r="M275" s="220" t="s">
        <v>1347</v>
      </c>
      <c r="N275" s="13" t="s">
        <v>902</v>
      </c>
      <c r="O275" s="195" t="s">
        <v>93</v>
      </c>
      <c r="P275" s="31" t="s">
        <v>94</v>
      </c>
      <c r="Q275" s="196" t="s">
        <v>94</v>
      </c>
      <c r="R275" s="31" t="s">
        <v>94</v>
      </c>
      <c r="S275" s="196" t="s">
        <v>94</v>
      </c>
      <c r="T275" s="31" t="s">
        <v>94</v>
      </c>
      <c r="U275" s="196" t="s">
        <v>94</v>
      </c>
      <c r="V275" s="32" t="s">
        <v>94</v>
      </c>
      <c r="W275" s="192" t="s">
        <v>905</v>
      </c>
      <c r="X275" s="187" t="s">
        <v>906</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907</v>
      </c>
      <c r="E276" s="29"/>
      <c r="F276" s="189" t="s">
        <v>1348</v>
      </c>
      <c r="G276" s="29" t="s">
        <v>909</v>
      </c>
      <c r="H276" s="190" t="s">
        <v>87</v>
      </c>
      <c r="I276" s="190" t="s">
        <v>1129</v>
      </c>
      <c r="J276" s="191" t="s">
        <v>1344</v>
      </c>
      <c r="K276" s="13" t="s">
        <v>910</v>
      </c>
      <c r="L276" s="219" t="s">
        <v>1346</v>
      </c>
      <c r="M276" s="220" t="s">
        <v>1347</v>
      </c>
      <c r="N276" s="13" t="s">
        <v>910</v>
      </c>
      <c r="O276" s="195" t="s">
        <v>93</v>
      </c>
      <c r="P276" s="31" t="s">
        <v>94</v>
      </c>
      <c r="Q276" s="196" t="s">
        <v>94</v>
      </c>
      <c r="R276" s="31" t="s">
        <v>94</v>
      </c>
      <c r="S276" s="196" t="s">
        <v>94</v>
      </c>
      <c r="T276" s="31" t="s">
        <v>94</v>
      </c>
      <c r="U276" s="196" t="s">
        <v>94</v>
      </c>
      <c r="V276" s="32" t="s">
        <v>94</v>
      </c>
      <c r="W276" s="192" t="s">
        <v>905</v>
      </c>
      <c r="X276" s="187" t="s">
        <v>911</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917</v>
      </c>
      <c r="E277" s="29"/>
      <c r="F277" s="189" t="s">
        <v>918</v>
      </c>
      <c r="G277" s="29"/>
      <c r="H277" s="190" t="s">
        <v>87</v>
      </c>
      <c r="I277" s="190" t="s">
        <v>1129</v>
      </c>
      <c r="J277" s="191" t="s">
        <v>1344</v>
      </c>
      <c r="K277" s="13" t="s">
        <v>919</v>
      </c>
      <c r="L277" s="219" t="s">
        <v>920</v>
      </c>
      <c r="M277" s="220" t="s">
        <v>921</v>
      </c>
      <c r="N277" s="13" t="s">
        <v>919</v>
      </c>
      <c r="O277" s="195" t="s">
        <v>93</v>
      </c>
      <c r="P277" s="31" t="s">
        <v>94</v>
      </c>
      <c r="Q277" s="196" t="s">
        <v>94</v>
      </c>
      <c r="R277" s="31" t="s">
        <v>94</v>
      </c>
      <c r="S277" s="196" t="s">
        <v>94</v>
      </c>
      <c r="T277" s="31" t="s">
        <v>94</v>
      </c>
      <c r="U277" s="196" t="s">
        <v>94</v>
      </c>
      <c r="V277" s="32" t="s">
        <v>94</v>
      </c>
      <c r="W277" s="192" t="s">
        <v>905</v>
      </c>
      <c r="X277" s="187" t="s">
        <v>922</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c r="E278" s="29"/>
      <c r="F278" s="189" t="s">
        <v>111</v>
      </c>
      <c r="G278" s="29"/>
      <c r="H278" s="190"/>
      <c r="I278" s="190"/>
      <c r="J278" s="191"/>
      <c r="K278" s="13"/>
      <c r="L278" s="219"/>
      <c r="M278" s="220"/>
      <c r="N278" s="13"/>
      <c r="O278" s="195"/>
      <c r="P278" s="31"/>
      <c r="Q278" s="196"/>
      <c r="R278" s="31"/>
      <c r="S278" s="196"/>
      <c r="T278" s="31"/>
      <c r="U278" s="196"/>
      <c r="V278" s="32"/>
      <c r="W278" s="192"/>
      <c r="X278" s="187"/>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c r="E279" s="29"/>
      <c r="F279" s="189" t="s">
        <v>111</v>
      </c>
      <c r="G279" s="29"/>
      <c r="H279" s="190"/>
      <c r="I279" s="190"/>
      <c r="J279" s="191"/>
      <c r="K279" s="13"/>
      <c r="L279" s="219"/>
      <c r="M279" s="220"/>
      <c r="N279" s="13"/>
      <c r="O279" s="195"/>
      <c r="P279" s="31"/>
      <c r="Q279" s="196"/>
      <c r="R279" s="31"/>
      <c r="S279" s="196"/>
      <c r="T279" s="31"/>
      <c r="U279" s="196"/>
      <c r="V279" s="32"/>
      <c r="W279" s="192"/>
      <c r="X279" s="187"/>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c r="E280" s="29"/>
      <c r="F280" s="189" t="s">
        <v>111</v>
      </c>
      <c r="G280" s="29"/>
      <c r="H280" s="190"/>
      <c r="I280" s="190"/>
      <c r="J280" s="191"/>
      <c r="K280" s="13"/>
      <c r="L280" s="219"/>
      <c r="M280" s="220"/>
      <c r="N280" s="13"/>
      <c r="O280" s="195"/>
      <c r="P280" s="31"/>
      <c r="Q280" s="196"/>
      <c r="R280" s="31"/>
      <c r="S280" s="196"/>
      <c r="T280" s="31"/>
      <c r="U280" s="196"/>
      <c r="V280" s="32"/>
      <c r="W280" s="192"/>
      <c r="X280" s="187"/>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c r="E281" s="29"/>
      <c r="F281" s="189" t="s">
        <v>111</v>
      </c>
      <c r="G281" s="29"/>
      <c r="H281" s="190"/>
      <c r="I281" s="190"/>
      <c r="J281" s="191"/>
      <c r="K281" s="13"/>
      <c r="L281" s="219"/>
      <c r="M281" s="220"/>
      <c r="N281" s="13"/>
      <c r="O281" s="195"/>
      <c r="P281" s="31"/>
      <c r="Q281" s="196"/>
      <c r="R281" s="31"/>
      <c r="S281" s="196"/>
      <c r="T281" s="31"/>
      <c r="U281" s="196"/>
      <c r="V281" s="32"/>
      <c r="W281" s="192"/>
      <c r="X281" s="187"/>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c r="E282" s="29"/>
      <c r="F282" s="189" t="s">
        <v>111</v>
      </c>
      <c r="G282" s="29"/>
      <c r="H282" s="190"/>
      <c r="I282" s="190"/>
      <c r="J282" s="191"/>
      <c r="K282" s="13"/>
      <c r="L282" s="219"/>
      <c r="M282" s="220"/>
      <c r="N282" s="13"/>
      <c r="O282" s="195"/>
      <c r="P282" s="31"/>
      <c r="Q282" s="196"/>
      <c r="R282" s="31"/>
      <c r="S282" s="196"/>
      <c r="T282" s="31"/>
      <c r="U282" s="196"/>
      <c r="V282" s="32"/>
      <c r="W282" s="192"/>
      <c r="X282" s="187"/>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c r="E283" s="29"/>
      <c r="F283" s="189" t="s">
        <v>111</v>
      </c>
      <c r="G283" s="29"/>
      <c r="H283" s="190"/>
      <c r="I283" s="190"/>
      <c r="J283" s="191"/>
      <c r="K283" s="13"/>
      <c r="L283" s="219"/>
      <c r="M283" s="220"/>
      <c r="N283" s="13"/>
      <c r="O283" s="195"/>
      <c r="P283" s="31"/>
      <c r="Q283" s="196"/>
      <c r="R283" s="31"/>
      <c r="S283" s="196"/>
      <c r="T283" s="31"/>
      <c r="U283" s="196"/>
      <c r="V283" s="32"/>
      <c r="W283" s="192"/>
      <c r="X283" s="187"/>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165</v>
      </c>
    </row>
    <row r="287" spans="1:41" s="4" customFormat="1" ht="212.25" customHeight="1" outlineLevel="1" x14ac:dyDescent="0.25">
      <c r="A287" s="171" t="s">
        <v>44</v>
      </c>
      <c r="B287" s="172" t="s">
        <v>45</v>
      </c>
      <c r="C287" s="171" t="s">
        <v>46</v>
      </c>
      <c r="D287" s="172" t="s">
        <v>167</v>
      </c>
      <c r="E287" s="225" t="s">
        <v>175</v>
      </c>
      <c r="F287" s="175" t="s">
        <v>49</v>
      </c>
      <c r="G287" s="176" t="s">
        <v>50</v>
      </c>
      <c r="H287" s="174" t="s">
        <v>51</v>
      </c>
      <c r="I287" s="174" t="s">
        <v>52</v>
      </c>
      <c r="J287" s="177" t="s">
        <v>53</v>
      </c>
      <c r="K287" s="173" t="s">
        <v>54</v>
      </c>
      <c r="L287" s="175" t="s">
        <v>55</v>
      </c>
      <c r="M287" s="178" t="s">
        <v>56</v>
      </c>
      <c r="N287" s="179" t="s">
        <v>57</v>
      </c>
      <c r="O287" s="175" t="s">
        <v>58</v>
      </c>
      <c r="P287" s="174" t="s">
        <v>59</v>
      </c>
      <c r="Q287" s="174" t="s">
        <v>60</v>
      </c>
      <c r="R287" s="174" t="s">
        <v>61</v>
      </c>
      <c r="S287" s="174" t="s">
        <v>62</v>
      </c>
      <c r="T287" s="174" t="s">
        <v>63</v>
      </c>
      <c r="U287" s="174" t="s">
        <v>64</v>
      </c>
      <c r="V287" s="177" t="s">
        <v>65</v>
      </c>
      <c r="W287" s="180" t="s">
        <v>66</v>
      </c>
      <c r="X287" s="181" t="s">
        <v>67</v>
      </c>
      <c r="Y287" s="182" t="s">
        <v>68</v>
      </c>
      <c r="Z287" s="177" t="s">
        <v>69</v>
      </c>
      <c r="AA287" s="182" t="s">
        <v>70</v>
      </c>
      <c r="AB287" s="177" t="s">
        <v>71</v>
      </c>
      <c r="AC287" s="182" t="s">
        <v>72</v>
      </c>
      <c r="AD287" s="182" t="s">
        <v>73</v>
      </c>
      <c r="AE287" s="171" t="s">
        <v>74</v>
      </c>
      <c r="AF287" s="175" t="s">
        <v>75</v>
      </c>
      <c r="AG287" s="174" t="s">
        <v>76</v>
      </c>
      <c r="AH287" s="175" t="s">
        <v>77</v>
      </c>
      <c r="AI287" s="183" t="s">
        <v>78</v>
      </c>
      <c r="AJ287" s="177" t="s">
        <v>79</v>
      </c>
      <c r="AK287" s="184" t="s">
        <v>80</v>
      </c>
      <c r="AL287" s="185" t="s">
        <v>81</v>
      </c>
    </row>
    <row r="288" spans="1:41" s="4" customFormat="1" ht="13.2" outlineLevel="1" x14ac:dyDescent="0.25">
      <c r="A288" s="16" t="s">
        <v>82</v>
      </c>
      <c r="B288" s="186"/>
      <c r="C288" s="187"/>
      <c r="D288" s="21">
        <v>1</v>
      </c>
      <c r="E288" s="21"/>
      <c r="F288" s="189" t="s">
        <v>948</v>
      </c>
      <c r="G288" s="29" t="s">
        <v>86</v>
      </c>
      <c r="H288" s="190" t="s">
        <v>87</v>
      </c>
      <c r="I288" s="190" t="s">
        <v>1129</v>
      </c>
      <c r="J288" s="191" t="s">
        <v>1349</v>
      </c>
      <c r="K288" s="192" t="s">
        <v>1350</v>
      </c>
      <c r="L288" s="189" t="s">
        <v>950</v>
      </c>
      <c r="M288" s="193" t="s">
        <v>951</v>
      </c>
      <c r="N288" s="13" t="s">
        <v>1351</v>
      </c>
      <c r="O288" s="194" t="s">
        <v>93</v>
      </c>
      <c r="P288" s="31" t="s">
        <v>94</v>
      </c>
      <c r="Q288" s="195" t="s">
        <v>94</v>
      </c>
      <c r="R288" s="31" t="s">
        <v>94</v>
      </c>
      <c r="S288" s="195" t="s">
        <v>94</v>
      </c>
      <c r="T288" s="31" t="s">
        <v>94</v>
      </c>
      <c r="U288" s="196" t="s">
        <v>94</v>
      </c>
      <c r="V288" s="32" t="s">
        <v>94</v>
      </c>
      <c r="W288" s="189" t="s">
        <v>1352</v>
      </c>
      <c r="X288" s="187" t="s">
        <v>954</v>
      </c>
      <c r="Y288" s="197"/>
      <c r="Z288" s="187"/>
      <c r="AA288" s="186" t="s">
        <v>95</v>
      </c>
      <c r="AB288" s="187"/>
      <c r="AC288" s="16"/>
      <c r="AD288" s="197"/>
      <c r="AE288" s="187"/>
      <c r="AF288" s="189"/>
      <c r="AG288" s="29"/>
      <c r="AH288" s="197"/>
      <c r="AI288" s="198" t="s">
        <v>640</v>
      </c>
      <c r="AJ288" s="187" t="s">
        <v>955</v>
      </c>
      <c r="AK288" s="16"/>
      <c r="AL288" s="16"/>
      <c r="AN288" s="4">
        <v>1</v>
      </c>
      <c r="AO288" s="4" t="s">
        <v>176</v>
      </c>
    </row>
    <row r="289" spans="1:41" s="4" customFormat="1" ht="13.2" outlineLevel="1" x14ac:dyDescent="0.25">
      <c r="A289" s="16" t="s">
        <v>82</v>
      </c>
      <c r="B289" s="186"/>
      <c r="C289" s="187"/>
      <c r="D289" s="30">
        <f t="shared" ref="D289:D352" si="12">D288+1</f>
        <v>2</v>
      </c>
      <c r="E289" s="21"/>
      <c r="F289" s="189" t="s">
        <v>209</v>
      </c>
      <c r="G289" s="29" t="s">
        <v>86</v>
      </c>
      <c r="H289" s="190" t="s">
        <v>87</v>
      </c>
      <c r="I289" s="190" t="s">
        <v>1129</v>
      </c>
      <c r="J289" s="191" t="s">
        <v>1349</v>
      </c>
      <c r="K289" s="192" t="s">
        <v>924</v>
      </c>
      <c r="L289" s="189" t="s">
        <v>210</v>
      </c>
      <c r="M289" s="193" t="s">
        <v>204</v>
      </c>
      <c r="N289" s="13" t="s">
        <v>924</v>
      </c>
      <c r="O289" s="194" t="s">
        <v>93</v>
      </c>
      <c r="P289" s="31" t="s">
        <v>94</v>
      </c>
      <c r="Q289" s="196" t="s">
        <v>94</v>
      </c>
      <c r="R289" s="31" t="s">
        <v>94</v>
      </c>
      <c r="S289" s="196" t="s">
        <v>94</v>
      </c>
      <c r="T289" s="31" t="s">
        <v>94</v>
      </c>
      <c r="U289" s="196" t="s">
        <v>94</v>
      </c>
      <c r="V289" s="32" t="s">
        <v>94</v>
      </c>
      <c r="W289" s="189" t="s">
        <v>1231</v>
      </c>
      <c r="X289" s="187" t="s">
        <v>944</v>
      </c>
      <c r="Y289" s="197"/>
      <c r="Z289" s="187"/>
      <c r="AA289" s="186" t="s">
        <v>95</v>
      </c>
      <c r="AB289" s="187"/>
      <c r="AC289" s="16"/>
      <c r="AD289" s="197"/>
      <c r="AE289" s="187"/>
      <c r="AF289" s="189"/>
      <c r="AG289" s="29"/>
      <c r="AH289" s="197"/>
      <c r="AI289" s="198" t="s">
        <v>640</v>
      </c>
      <c r="AJ289" s="187" t="s">
        <v>947</v>
      </c>
      <c r="AK289" s="16"/>
      <c r="AL289" s="16"/>
      <c r="AN289" s="4">
        <v>1</v>
      </c>
      <c r="AO289" s="4" t="s">
        <v>176</v>
      </c>
    </row>
    <row r="290" spans="1:41" s="4" customFormat="1" ht="13.2" outlineLevel="1" x14ac:dyDescent="0.25">
      <c r="A290" s="16" t="s">
        <v>82</v>
      </c>
      <c r="B290" s="186"/>
      <c r="C290" s="187"/>
      <c r="D290" s="30">
        <f t="shared" si="12"/>
        <v>3</v>
      </c>
      <c r="E290" s="21"/>
      <c r="F290" s="189" t="s">
        <v>948</v>
      </c>
      <c r="G290" s="29" t="s">
        <v>86</v>
      </c>
      <c r="H290" s="190" t="s">
        <v>87</v>
      </c>
      <c r="I290" s="190" t="s">
        <v>1129</v>
      </c>
      <c r="J290" s="191" t="s">
        <v>1353</v>
      </c>
      <c r="K290" s="192" t="s">
        <v>949</v>
      </c>
      <c r="L290" s="189" t="s">
        <v>950</v>
      </c>
      <c r="M290" s="193" t="s">
        <v>951</v>
      </c>
      <c r="N290" s="13" t="s">
        <v>949</v>
      </c>
      <c r="O290" s="194" t="s">
        <v>93</v>
      </c>
      <c r="P290" s="31" t="s">
        <v>94</v>
      </c>
      <c r="Q290" s="196" t="s">
        <v>94</v>
      </c>
      <c r="R290" s="31" t="s">
        <v>94</v>
      </c>
      <c r="S290" s="196" t="s">
        <v>94</v>
      </c>
      <c r="T290" s="31" t="s">
        <v>94</v>
      </c>
      <c r="U290" s="196" t="s">
        <v>94</v>
      </c>
      <c r="V290" s="32" t="s">
        <v>94</v>
      </c>
      <c r="W290" s="189" t="s">
        <v>961</v>
      </c>
      <c r="X290" s="187" t="s">
        <v>954</v>
      </c>
      <c r="Y290" s="197"/>
      <c r="Z290" s="187"/>
      <c r="AA290" s="186" t="s">
        <v>95</v>
      </c>
      <c r="AB290" s="187"/>
      <c r="AC290" s="16"/>
      <c r="AD290" s="197"/>
      <c r="AE290" s="187"/>
      <c r="AF290" s="189"/>
      <c r="AG290" s="29"/>
      <c r="AH290" s="197"/>
      <c r="AI290" s="198" t="s">
        <v>678</v>
      </c>
      <c r="AJ290" s="187" t="s">
        <v>955</v>
      </c>
      <c r="AK290" s="16"/>
      <c r="AL290" s="16"/>
      <c r="AN290" s="4">
        <v>1</v>
      </c>
      <c r="AO290" s="4" t="s">
        <v>176</v>
      </c>
    </row>
    <row r="291" spans="1:41" s="4" customFormat="1" ht="13.2" outlineLevel="1" x14ac:dyDescent="0.25">
      <c r="A291" s="16" t="s">
        <v>82</v>
      </c>
      <c r="B291" s="186"/>
      <c r="C291" s="187"/>
      <c r="D291" s="30">
        <f t="shared" si="12"/>
        <v>4</v>
      </c>
      <c r="E291" s="21"/>
      <c r="F291" s="189" t="s">
        <v>948</v>
      </c>
      <c r="G291" s="29" t="s">
        <v>86</v>
      </c>
      <c r="H291" s="190" t="s">
        <v>87</v>
      </c>
      <c r="I291" s="190" t="s">
        <v>1129</v>
      </c>
      <c r="J291" s="191" t="s">
        <v>1354</v>
      </c>
      <c r="K291" s="192" t="s">
        <v>949</v>
      </c>
      <c r="L291" s="189" t="s">
        <v>950</v>
      </c>
      <c r="M291" s="193" t="s">
        <v>951</v>
      </c>
      <c r="N291" s="13" t="s">
        <v>949</v>
      </c>
      <c r="O291" s="194" t="s">
        <v>93</v>
      </c>
      <c r="P291" s="31" t="s">
        <v>94</v>
      </c>
      <c r="Q291" s="196" t="s">
        <v>94</v>
      </c>
      <c r="R291" s="31" t="s">
        <v>94</v>
      </c>
      <c r="S291" s="196" t="s">
        <v>94</v>
      </c>
      <c r="T291" s="31" t="s">
        <v>94</v>
      </c>
      <c r="U291" s="196" t="s">
        <v>94</v>
      </c>
      <c r="V291" s="32" t="s">
        <v>94</v>
      </c>
      <c r="W291" s="189" t="s">
        <v>957</v>
      </c>
      <c r="X291" s="187" t="s">
        <v>954</v>
      </c>
      <c r="Y291" s="197"/>
      <c r="Z291" s="187"/>
      <c r="AA291" s="186" t="s">
        <v>95</v>
      </c>
      <c r="AB291" s="187"/>
      <c r="AC291" s="16"/>
      <c r="AD291" s="197"/>
      <c r="AE291" s="187"/>
      <c r="AF291" s="189"/>
      <c r="AG291" s="29"/>
      <c r="AH291" s="197"/>
      <c r="AI291" s="198" t="s">
        <v>678</v>
      </c>
      <c r="AJ291" s="187" t="s">
        <v>955</v>
      </c>
      <c r="AK291" s="16"/>
      <c r="AL291" s="16"/>
      <c r="AN291" s="4">
        <v>1</v>
      </c>
      <c r="AO291" s="4" t="s">
        <v>176</v>
      </c>
    </row>
    <row r="292" spans="1:41" s="4" customFormat="1" ht="13.2" outlineLevel="1" x14ac:dyDescent="0.25">
      <c r="A292" s="16" t="s">
        <v>82</v>
      </c>
      <c r="B292" s="186"/>
      <c r="C292" s="187"/>
      <c r="D292" s="30">
        <f t="shared" si="12"/>
        <v>5</v>
      </c>
      <c r="E292" s="21"/>
      <c r="F292" s="189" t="s">
        <v>948</v>
      </c>
      <c r="G292" s="29" t="s">
        <v>86</v>
      </c>
      <c r="H292" s="190" t="s">
        <v>87</v>
      </c>
      <c r="I292" s="190" t="s">
        <v>1129</v>
      </c>
      <c r="J292" s="191" t="s">
        <v>1355</v>
      </c>
      <c r="K292" s="192" t="s">
        <v>949</v>
      </c>
      <c r="L292" s="189" t="s">
        <v>950</v>
      </c>
      <c r="M292" s="193" t="s">
        <v>951</v>
      </c>
      <c r="N292" s="13" t="s">
        <v>949</v>
      </c>
      <c r="O292" s="194" t="s">
        <v>93</v>
      </c>
      <c r="P292" s="31" t="s">
        <v>94</v>
      </c>
      <c r="Q292" s="196" t="s">
        <v>94</v>
      </c>
      <c r="R292" s="31" t="s">
        <v>94</v>
      </c>
      <c r="S292" s="196" t="s">
        <v>94</v>
      </c>
      <c r="T292" s="31" t="s">
        <v>94</v>
      </c>
      <c r="U292" s="196" t="s">
        <v>94</v>
      </c>
      <c r="V292" s="32" t="s">
        <v>94</v>
      </c>
      <c r="W292" s="189" t="s">
        <v>959</v>
      </c>
      <c r="X292" s="187" t="s">
        <v>954</v>
      </c>
      <c r="Y292" s="197"/>
      <c r="Z292" s="187"/>
      <c r="AA292" s="186" t="s">
        <v>95</v>
      </c>
      <c r="AB292" s="187"/>
      <c r="AC292" s="16"/>
      <c r="AD292" s="197"/>
      <c r="AE292" s="187"/>
      <c r="AF292" s="189"/>
      <c r="AG292" s="29"/>
      <c r="AH292" s="197"/>
      <c r="AI292" s="198" t="s">
        <v>678</v>
      </c>
      <c r="AJ292" s="187" t="s">
        <v>955</v>
      </c>
      <c r="AK292" s="16"/>
      <c r="AL292" s="16"/>
      <c r="AN292" s="4">
        <v>1</v>
      </c>
      <c r="AO292" s="4" t="s">
        <v>176</v>
      </c>
    </row>
    <row r="293" spans="1:41" s="4" customFormat="1" ht="13.2" outlineLevel="1" x14ac:dyDescent="0.25">
      <c r="A293" s="16" t="s">
        <v>82</v>
      </c>
      <c r="B293" s="186"/>
      <c r="C293" s="187"/>
      <c r="D293" s="30">
        <f t="shared" si="12"/>
        <v>6</v>
      </c>
      <c r="E293" s="21"/>
      <c r="F293" s="189" t="s">
        <v>948</v>
      </c>
      <c r="G293" s="29" t="s">
        <v>86</v>
      </c>
      <c r="H293" s="190" t="s">
        <v>87</v>
      </c>
      <c r="I293" s="190" t="s">
        <v>1129</v>
      </c>
      <c r="J293" s="191" t="s">
        <v>1356</v>
      </c>
      <c r="K293" s="192" t="s">
        <v>949</v>
      </c>
      <c r="L293" s="189" t="s">
        <v>950</v>
      </c>
      <c r="M293" s="193" t="s">
        <v>951</v>
      </c>
      <c r="N293" s="13" t="s">
        <v>949</v>
      </c>
      <c r="O293" s="194" t="s">
        <v>93</v>
      </c>
      <c r="P293" s="31" t="s">
        <v>94</v>
      </c>
      <c r="Q293" s="196" t="s">
        <v>94</v>
      </c>
      <c r="R293" s="31" t="s">
        <v>94</v>
      </c>
      <c r="S293" s="196" t="s">
        <v>94</v>
      </c>
      <c r="T293" s="31" t="s">
        <v>94</v>
      </c>
      <c r="U293" s="196" t="s">
        <v>94</v>
      </c>
      <c r="V293" s="32" t="s">
        <v>94</v>
      </c>
      <c r="W293" s="189" t="s">
        <v>1357</v>
      </c>
      <c r="X293" s="187" t="s">
        <v>954</v>
      </c>
      <c r="Y293" s="197"/>
      <c r="Z293" s="187"/>
      <c r="AA293" s="186" t="s">
        <v>95</v>
      </c>
      <c r="AB293" s="187"/>
      <c r="AC293" s="16"/>
      <c r="AD293" s="197"/>
      <c r="AE293" s="187"/>
      <c r="AF293" s="189"/>
      <c r="AG293" s="29"/>
      <c r="AH293" s="197"/>
      <c r="AI293" s="198" t="s">
        <v>678</v>
      </c>
      <c r="AJ293" s="187" t="s">
        <v>955</v>
      </c>
      <c r="AK293" s="16"/>
      <c r="AL293" s="16"/>
      <c r="AN293" s="4">
        <v>1</v>
      </c>
      <c r="AO293" s="4" t="s">
        <v>176</v>
      </c>
    </row>
    <row r="294" spans="1:41" s="4" customFormat="1" ht="13.2" outlineLevel="1" x14ac:dyDescent="0.25">
      <c r="A294" s="16" t="s">
        <v>82</v>
      </c>
      <c r="B294" s="186"/>
      <c r="C294" s="187"/>
      <c r="D294" s="30">
        <f t="shared" si="12"/>
        <v>7</v>
      </c>
      <c r="E294" s="21"/>
      <c r="F294" s="189" t="s">
        <v>948</v>
      </c>
      <c r="G294" s="29" t="s">
        <v>86</v>
      </c>
      <c r="H294" s="190" t="s">
        <v>87</v>
      </c>
      <c r="I294" s="190" t="s">
        <v>1129</v>
      </c>
      <c r="J294" s="191" t="s">
        <v>1358</v>
      </c>
      <c r="K294" s="192" t="s">
        <v>949</v>
      </c>
      <c r="L294" s="189" t="s">
        <v>950</v>
      </c>
      <c r="M294" s="193" t="s">
        <v>951</v>
      </c>
      <c r="N294" s="13" t="s">
        <v>949</v>
      </c>
      <c r="O294" s="194" t="s">
        <v>93</v>
      </c>
      <c r="P294" s="31" t="s">
        <v>94</v>
      </c>
      <c r="Q294" s="196" t="s">
        <v>94</v>
      </c>
      <c r="R294" s="31" t="s">
        <v>94</v>
      </c>
      <c r="S294" s="196" t="s">
        <v>94</v>
      </c>
      <c r="T294" s="31" t="s">
        <v>94</v>
      </c>
      <c r="U294" s="196" t="s">
        <v>94</v>
      </c>
      <c r="V294" s="32" t="s">
        <v>94</v>
      </c>
      <c r="W294" s="189" t="s">
        <v>953</v>
      </c>
      <c r="X294" s="187" t="s">
        <v>954</v>
      </c>
      <c r="Y294" s="197"/>
      <c r="Z294" s="187"/>
      <c r="AA294" s="186" t="s">
        <v>95</v>
      </c>
      <c r="AB294" s="187"/>
      <c r="AC294" s="16"/>
      <c r="AD294" s="197"/>
      <c r="AE294" s="187"/>
      <c r="AF294" s="189"/>
      <c r="AG294" s="29"/>
      <c r="AH294" s="197"/>
      <c r="AI294" s="198" t="s">
        <v>678</v>
      </c>
      <c r="AJ294" s="187" t="s">
        <v>955</v>
      </c>
      <c r="AK294" s="16"/>
      <c r="AL294" s="16"/>
      <c r="AN294" s="4">
        <v>1</v>
      </c>
      <c r="AO294" s="4" t="s">
        <v>176</v>
      </c>
    </row>
    <row r="295" spans="1:41" s="4" customFormat="1" ht="13.2" outlineLevel="1" x14ac:dyDescent="0.25">
      <c r="A295" s="16" t="s">
        <v>82</v>
      </c>
      <c r="B295" s="186"/>
      <c r="C295" s="187"/>
      <c r="D295" s="30">
        <f t="shared" si="12"/>
        <v>8</v>
      </c>
      <c r="E295" s="21"/>
      <c r="F295" s="189" t="s">
        <v>948</v>
      </c>
      <c r="G295" s="29" t="s">
        <v>86</v>
      </c>
      <c r="H295" s="190" t="s">
        <v>87</v>
      </c>
      <c r="I295" s="190" t="s">
        <v>1129</v>
      </c>
      <c r="J295" s="191" t="s">
        <v>1359</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1360</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9</v>
      </c>
      <c r="E296" s="21"/>
      <c r="F296" s="189" t="s">
        <v>948</v>
      </c>
      <c r="G296" s="29" t="s">
        <v>86</v>
      </c>
      <c r="H296" s="190" t="s">
        <v>87</v>
      </c>
      <c r="I296" s="190" t="s">
        <v>1129</v>
      </c>
      <c r="J296" s="191" t="s">
        <v>1140</v>
      </c>
      <c r="K296" s="192" t="s">
        <v>979</v>
      </c>
      <c r="L296" s="189" t="s">
        <v>950</v>
      </c>
      <c r="M296" s="193" t="s">
        <v>951</v>
      </c>
      <c r="N296" s="13" t="s">
        <v>980</v>
      </c>
      <c r="O296" s="194" t="s">
        <v>93</v>
      </c>
      <c r="P296" s="31" t="s">
        <v>94</v>
      </c>
      <c r="Q296" s="196" t="s">
        <v>94</v>
      </c>
      <c r="R296" s="31" t="s">
        <v>94</v>
      </c>
      <c r="S296" s="196" t="s">
        <v>94</v>
      </c>
      <c r="T296" s="31" t="s">
        <v>94</v>
      </c>
      <c r="U296" s="196" t="s">
        <v>94</v>
      </c>
      <c r="V296" s="32" t="s">
        <v>94</v>
      </c>
      <c r="W296" s="189" t="s">
        <v>812</v>
      </c>
      <c r="X296" s="187" t="s">
        <v>981</v>
      </c>
      <c r="Y296" s="197"/>
      <c r="Z296" s="187" t="s">
        <v>1361</v>
      </c>
      <c r="AA296" s="186" t="s">
        <v>95</v>
      </c>
      <c r="AB296" s="187"/>
      <c r="AC296" s="16"/>
      <c r="AD296" s="197"/>
      <c r="AE296" s="187">
        <v>146</v>
      </c>
      <c r="AF296" s="189"/>
      <c r="AG296" s="29"/>
      <c r="AH296" s="197"/>
      <c r="AI296" s="198" t="s">
        <v>678</v>
      </c>
      <c r="AJ296" s="187"/>
      <c r="AK296" s="16"/>
      <c r="AL296" s="16"/>
      <c r="AN296" s="4">
        <v>1</v>
      </c>
      <c r="AO296" s="4" t="s">
        <v>176</v>
      </c>
    </row>
    <row r="297" spans="1:41" s="4" customFormat="1" ht="13.2" outlineLevel="1" x14ac:dyDescent="0.25">
      <c r="A297" s="16" t="s">
        <v>82</v>
      </c>
      <c r="B297" s="186"/>
      <c r="C297" s="187"/>
      <c r="D297" s="30">
        <f t="shared" si="12"/>
        <v>10</v>
      </c>
      <c r="E297" s="21"/>
      <c r="F297" s="189" t="s">
        <v>948</v>
      </c>
      <c r="G297" s="29" t="s">
        <v>86</v>
      </c>
      <c r="H297" s="190" t="s">
        <v>87</v>
      </c>
      <c r="I297" s="190" t="s">
        <v>1129</v>
      </c>
      <c r="J297" s="191" t="s">
        <v>1142</v>
      </c>
      <c r="K297" s="192" t="s">
        <v>979</v>
      </c>
      <c r="L297" s="189" t="s">
        <v>950</v>
      </c>
      <c r="M297" s="193" t="s">
        <v>951</v>
      </c>
      <c r="N297" s="13" t="s">
        <v>980</v>
      </c>
      <c r="O297" s="194" t="s">
        <v>93</v>
      </c>
      <c r="P297" s="31" t="s">
        <v>94</v>
      </c>
      <c r="Q297" s="196" t="s">
        <v>94</v>
      </c>
      <c r="R297" s="31" t="s">
        <v>94</v>
      </c>
      <c r="S297" s="196" t="s">
        <v>94</v>
      </c>
      <c r="T297" s="31" t="s">
        <v>94</v>
      </c>
      <c r="U297" s="196" t="s">
        <v>94</v>
      </c>
      <c r="V297" s="32" t="s">
        <v>94</v>
      </c>
      <c r="W297" s="189" t="s">
        <v>1362</v>
      </c>
      <c r="X297" s="187" t="s">
        <v>981</v>
      </c>
      <c r="Y297" s="197"/>
      <c r="Z297" s="187" t="s">
        <v>1363</v>
      </c>
      <c r="AA297" s="186" t="s">
        <v>95</v>
      </c>
      <c r="AB297" s="187"/>
      <c r="AC297" s="16"/>
      <c r="AD297" s="197"/>
      <c r="AE297" s="187">
        <v>147</v>
      </c>
      <c r="AF297" s="189"/>
      <c r="AG297" s="29"/>
      <c r="AH297" s="197"/>
      <c r="AI297" s="198" t="s">
        <v>678</v>
      </c>
      <c r="AJ297" s="187"/>
      <c r="AK297" s="16"/>
      <c r="AL297" s="16"/>
      <c r="AN297" s="4">
        <v>1</v>
      </c>
      <c r="AO297" s="4" t="s">
        <v>176</v>
      </c>
    </row>
    <row r="298" spans="1:41" s="4" customFormat="1" ht="13.2" outlineLevel="1" x14ac:dyDescent="0.25">
      <c r="A298" s="16" t="s">
        <v>82</v>
      </c>
      <c r="B298" s="186"/>
      <c r="C298" s="187"/>
      <c r="D298" s="30">
        <f t="shared" si="12"/>
        <v>11</v>
      </c>
      <c r="E298" s="21"/>
      <c r="F298" s="189" t="s">
        <v>948</v>
      </c>
      <c r="G298" s="29" t="s">
        <v>86</v>
      </c>
      <c r="H298" s="190" t="s">
        <v>87</v>
      </c>
      <c r="I298" s="190" t="s">
        <v>1129</v>
      </c>
      <c r="J298" s="191" t="s">
        <v>1132</v>
      </c>
      <c r="K298" s="192" t="s">
        <v>979</v>
      </c>
      <c r="L298" s="189" t="s">
        <v>950</v>
      </c>
      <c r="M298" s="193" t="s">
        <v>951</v>
      </c>
      <c r="N298" s="13" t="s">
        <v>980</v>
      </c>
      <c r="O298" s="194" t="s">
        <v>93</v>
      </c>
      <c r="P298" s="31" t="s">
        <v>94</v>
      </c>
      <c r="Q298" s="196" t="s">
        <v>94</v>
      </c>
      <c r="R298" s="31" t="s">
        <v>94</v>
      </c>
      <c r="S298" s="196" t="s">
        <v>94</v>
      </c>
      <c r="T298" s="31" t="s">
        <v>94</v>
      </c>
      <c r="U298" s="196" t="s">
        <v>94</v>
      </c>
      <c r="V298" s="32" t="s">
        <v>94</v>
      </c>
      <c r="W298" s="189" t="s">
        <v>985</v>
      </c>
      <c r="X298" s="187" t="s">
        <v>981</v>
      </c>
      <c r="Y298" s="197"/>
      <c r="Z298" s="187" t="s">
        <v>1364</v>
      </c>
      <c r="AA298" s="186" t="s">
        <v>95</v>
      </c>
      <c r="AB298" s="187"/>
      <c r="AC298" s="16"/>
      <c r="AD298" s="197"/>
      <c r="AE298" s="187">
        <v>148</v>
      </c>
      <c r="AF298" s="189"/>
      <c r="AG298" s="29"/>
      <c r="AH298" s="197"/>
      <c r="AI298" s="198" t="s">
        <v>678</v>
      </c>
      <c r="AJ298" s="187"/>
      <c r="AK298" s="16"/>
      <c r="AL298" s="16"/>
      <c r="AN298" s="4">
        <v>1</v>
      </c>
      <c r="AO298" s="4" t="s">
        <v>176</v>
      </c>
    </row>
    <row r="299" spans="1:41" s="4" customFormat="1" ht="13.2" outlineLevel="1" x14ac:dyDescent="0.25">
      <c r="A299" s="16" t="s">
        <v>82</v>
      </c>
      <c r="B299" s="186"/>
      <c r="C299" s="187"/>
      <c r="D299" s="30">
        <f t="shared" si="12"/>
        <v>12</v>
      </c>
      <c r="E299" s="21"/>
      <c r="F299" s="189" t="s">
        <v>948</v>
      </c>
      <c r="G299" s="29" t="s">
        <v>86</v>
      </c>
      <c r="H299" s="190" t="s">
        <v>87</v>
      </c>
      <c r="I299" s="190" t="s">
        <v>1129</v>
      </c>
      <c r="J299" s="191" t="s">
        <v>1137</v>
      </c>
      <c r="K299" s="192" t="s">
        <v>979</v>
      </c>
      <c r="L299" s="189" t="s">
        <v>950</v>
      </c>
      <c r="M299" s="193" t="s">
        <v>951</v>
      </c>
      <c r="N299" s="13" t="s">
        <v>980</v>
      </c>
      <c r="O299" s="194" t="s">
        <v>93</v>
      </c>
      <c r="P299" s="31" t="s">
        <v>94</v>
      </c>
      <c r="Q299" s="196" t="s">
        <v>94</v>
      </c>
      <c r="R299" s="31" t="s">
        <v>94</v>
      </c>
      <c r="S299" s="196" t="s">
        <v>94</v>
      </c>
      <c r="T299" s="31" t="s">
        <v>94</v>
      </c>
      <c r="U299" s="196" t="s">
        <v>94</v>
      </c>
      <c r="V299" s="32" t="s">
        <v>94</v>
      </c>
      <c r="W299" s="189" t="s">
        <v>988</v>
      </c>
      <c r="X299" s="187" t="s">
        <v>981</v>
      </c>
      <c r="Y299" s="197"/>
      <c r="Z299" s="187" t="s">
        <v>1365</v>
      </c>
      <c r="AA299" s="186" t="s">
        <v>95</v>
      </c>
      <c r="AB299" s="187"/>
      <c r="AC299" s="16"/>
      <c r="AD299" s="197"/>
      <c r="AE299" s="187">
        <v>149</v>
      </c>
      <c r="AF299" s="189"/>
      <c r="AG299" s="29"/>
      <c r="AH299" s="197"/>
      <c r="AI299" s="198" t="s">
        <v>678</v>
      </c>
      <c r="AJ299" s="187"/>
      <c r="AK299" s="16"/>
      <c r="AL299" s="16"/>
      <c r="AN299" s="4">
        <v>1</v>
      </c>
      <c r="AO299" s="4" t="s">
        <v>176</v>
      </c>
    </row>
    <row r="300" spans="1:41" s="4" customFormat="1" ht="13.2" outlineLevel="1" x14ac:dyDescent="0.25">
      <c r="A300" s="16" t="s">
        <v>82</v>
      </c>
      <c r="B300" s="186"/>
      <c r="C300" s="187"/>
      <c r="D300" s="30">
        <f t="shared" si="12"/>
        <v>13</v>
      </c>
      <c r="E300" s="21"/>
      <c r="F300" s="189" t="s">
        <v>948</v>
      </c>
      <c r="G300" s="29" t="s">
        <v>86</v>
      </c>
      <c r="H300" s="190" t="s">
        <v>87</v>
      </c>
      <c r="I300" s="190" t="s">
        <v>1129</v>
      </c>
      <c r="J300" s="191" t="s">
        <v>1130</v>
      </c>
      <c r="K300" s="192" t="s">
        <v>979</v>
      </c>
      <c r="L300" s="189" t="s">
        <v>950</v>
      </c>
      <c r="M300" s="193" t="s">
        <v>951</v>
      </c>
      <c r="N300" s="13" t="s">
        <v>980</v>
      </c>
      <c r="O300" s="194" t="s">
        <v>93</v>
      </c>
      <c r="P300" s="31" t="s">
        <v>94</v>
      </c>
      <c r="Q300" s="196" t="s">
        <v>94</v>
      </c>
      <c r="R300" s="31" t="s">
        <v>94</v>
      </c>
      <c r="S300" s="196" t="s">
        <v>94</v>
      </c>
      <c r="T300" s="31" t="s">
        <v>94</v>
      </c>
      <c r="U300" s="196" t="s">
        <v>94</v>
      </c>
      <c r="V300" s="32" t="s">
        <v>94</v>
      </c>
      <c r="W300" s="189" t="s">
        <v>795</v>
      </c>
      <c r="X300" s="187" t="s">
        <v>981</v>
      </c>
      <c r="Y300" s="197"/>
      <c r="Z300" s="187" t="s">
        <v>1366</v>
      </c>
      <c r="AA300" s="186" t="s">
        <v>95</v>
      </c>
      <c r="AB300" s="187"/>
      <c r="AC300" s="16"/>
      <c r="AD300" s="197"/>
      <c r="AE300" s="187">
        <v>150</v>
      </c>
      <c r="AF300" s="189"/>
      <c r="AG300" s="29"/>
      <c r="AH300" s="197"/>
      <c r="AI300" s="198" t="s">
        <v>678</v>
      </c>
      <c r="AJ300" s="187"/>
      <c r="AK300" s="16"/>
      <c r="AL300" s="16"/>
      <c r="AN300" s="4">
        <v>1</v>
      </c>
      <c r="AO300" s="4" t="s">
        <v>176</v>
      </c>
    </row>
    <row r="301" spans="1:41" s="4" customFormat="1" ht="13.2" outlineLevel="1" x14ac:dyDescent="0.25">
      <c r="A301" s="16" t="s">
        <v>82</v>
      </c>
      <c r="B301" s="186"/>
      <c r="C301" s="187"/>
      <c r="D301" s="30">
        <f t="shared" si="12"/>
        <v>14</v>
      </c>
      <c r="E301" s="21"/>
      <c r="F301" s="189" t="s">
        <v>948</v>
      </c>
      <c r="G301" s="29" t="s">
        <v>86</v>
      </c>
      <c r="H301" s="190" t="s">
        <v>87</v>
      </c>
      <c r="I301" s="190" t="s">
        <v>1129</v>
      </c>
      <c r="J301" s="191" t="s">
        <v>1135</v>
      </c>
      <c r="K301" s="192" t="s">
        <v>979</v>
      </c>
      <c r="L301" s="189" t="s">
        <v>950</v>
      </c>
      <c r="M301" s="193" t="s">
        <v>951</v>
      </c>
      <c r="N301" s="13" t="s">
        <v>980</v>
      </c>
      <c r="O301" s="194" t="s">
        <v>93</v>
      </c>
      <c r="P301" s="31" t="s">
        <v>94</v>
      </c>
      <c r="Q301" s="196" t="s">
        <v>94</v>
      </c>
      <c r="R301" s="31" t="s">
        <v>94</v>
      </c>
      <c r="S301" s="196" t="s">
        <v>94</v>
      </c>
      <c r="T301" s="31" t="s">
        <v>94</v>
      </c>
      <c r="U301" s="196" t="s">
        <v>94</v>
      </c>
      <c r="V301" s="32" t="s">
        <v>94</v>
      </c>
      <c r="W301" s="189" t="s">
        <v>803</v>
      </c>
      <c r="X301" s="187" t="s">
        <v>981</v>
      </c>
      <c r="Y301" s="197"/>
      <c r="Z301" s="187" t="s">
        <v>1367</v>
      </c>
      <c r="AA301" s="186" t="s">
        <v>95</v>
      </c>
      <c r="AB301" s="187"/>
      <c r="AC301" s="16"/>
      <c r="AD301" s="197"/>
      <c r="AE301" s="187">
        <v>151</v>
      </c>
      <c r="AF301" s="189"/>
      <c r="AG301" s="29"/>
      <c r="AH301" s="197"/>
      <c r="AI301" s="198" t="s">
        <v>678</v>
      </c>
      <c r="AJ301" s="187"/>
      <c r="AK301" s="16"/>
      <c r="AL301" s="16"/>
      <c r="AN301" s="4">
        <v>1</v>
      </c>
      <c r="AO301" s="4" t="s">
        <v>176</v>
      </c>
    </row>
    <row r="302" spans="1:41" s="4" customFormat="1" ht="13.2" outlineLevel="1" x14ac:dyDescent="0.25">
      <c r="A302" s="16" t="s">
        <v>82</v>
      </c>
      <c r="B302" s="186"/>
      <c r="C302" s="187"/>
      <c r="D302" s="30">
        <f t="shared" si="12"/>
        <v>15</v>
      </c>
      <c r="E302" s="21"/>
      <c r="F302" s="189" t="s">
        <v>495</v>
      </c>
      <c r="G302" s="29" t="s">
        <v>86</v>
      </c>
      <c r="H302" s="190" t="s">
        <v>87</v>
      </c>
      <c r="I302" s="190" t="s">
        <v>1129</v>
      </c>
      <c r="J302" s="191" t="s">
        <v>1368</v>
      </c>
      <c r="K302" s="192" t="s">
        <v>673</v>
      </c>
      <c r="L302" s="189" t="s">
        <v>496</v>
      </c>
      <c r="M302" s="193" t="s">
        <v>204</v>
      </c>
      <c r="N302" s="13" t="s">
        <v>1369</v>
      </c>
      <c r="O302" s="194" t="s">
        <v>93</v>
      </c>
      <c r="P302" s="31" t="s">
        <v>94</v>
      </c>
      <c r="Q302" s="196" t="s">
        <v>94</v>
      </c>
      <c r="R302" s="31" t="s">
        <v>94</v>
      </c>
      <c r="S302" s="196" t="s">
        <v>94</v>
      </c>
      <c r="T302" s="31" t="s">
        <v>94</v>
      </c>
      <c r="U302" s="196" t="s">
        <v>94</v>
      </c>
      <c r="V302" s="32" t="s">
        <v>94</v>
      </c>
      <c r="W302" s="189" t="s">
        <v>1370</v>
      </c>
      <c r="X302" s="187" t="s">
        <v>999</v>
      </c>
      <c r="Y302" s="197"/>
      <c r="Z302" s="187" t="s">
        <v>1371</v>
      </c>
      <c r="AA302" s="186" t="s">
        <v>95</v>
      </c>
      <c r="AB302" s="187"/>
      <c r="AC302" s="16"/>
      <c r="AD302" s="197"/>
      <c r="AE302" s="187"/>
      <c r="AF302" s="189"/>
      <c r="AG302" s="29"/>
      <c r="AH302" s="197"/>
      <c r="AI302" s="198"/>
      <c r="AJ302" s="187"/>
      <c r="AK302" s="16"/>
      <c r="AL302" s="16"/>
      <c r="AN302" s="4">
        <v>1</v>
      </c>
      <c r="AO302" s="4" t="s">
        <v>176</v>
      </c>
    </row>
    <row r="303" spans="1:41" s="4" customFormat="1" ht="13.2" outlineLevel="1" x14ac:dyDescent="0.25">
      <c r="A303" s="16" t="s">
        <v>82</v>
      </c>
      <c r="B303" s="186"/>
      <c r="C303" s="187"/>
      <c r="D303" s="30">
        <f t="shared" si="12"/>
        <v>16</v>
      </c>
      <c r="E303" s="21"/>
      <c r="F303" s="189" t="s">
        <v>498</v>
      </c>
      <c r="G303" s="29" t="s">
        <v>86</v>
      </c>
      <c r="H303" s="190" t="s">
        <v>87</v>
      </c>
      <c r="I303" s="190" t="s">
        <v>1129</v>
      </c>
      <c r="J303" s="191" t="s">
        <v>1368</v>
      </c>
      <c r="K303" s="192" t="s">
        <v>673</v>
      </c>
      <c r="L303" s="189" t="s">
        <v>499</v>
      </c>
      <c r="M303" s="193" t="s">
        <v>91</v>
      </c>
      <c r="N303" s="13" t="s">
        <v>1372</v>
      </c>
      <c r="O303" s="194" t="s">
        <v>93</v>
      </c>
      <c r="P303" s="31" t="s">
        <v>94</v>
      </c>
      <c r="Q303" s="196" t="s">
        <v>94</v>
      </c>
      <c r="R303" s="31" t="s">
        <v>94</v>
      </c>
      <c r="S303" s="196" t="s">
        <v>94</v>
      </c>
      <c r="T303" s="31" t="s">
        <v>94</v>
      </c>
      <c r="U303" s="196" t="s">
        <v>94</v>
      </c>
      <c r="V303" s="32" t="s">
        <v>94</v>
      </c>
      <c r="W303" s="189" t="s">
        <v>1370</v>
      </c>
      <c r="X303" s="187" t="s">
        <v>981</v>
      </c>
      <c r="Y303" s="197"/>
      <c r="Z303" s="187" t="s">
        <v>1371</v>
      </c>
      <c r="AA303" s="186" t="s">
        <v>95</v>
      </c>
      <c r="AB303" s="187"/>
      <c r="AC303" s="16"/>
      <c r="AD303" s="197"/>
      <c r="AE303" s="187"/>
      <c r="AF303" s="189"/>
      <c r="AG303" s="29"/>
      <c r="AH303" s="197"/>
      <c r="AI303" s="198"/>
      <c r="AJ303" s="187"/>
      <c r="AK303" s="16"/>
      <c r="AL303" s="16"/>
      <c r="AN303" s="4">
        <v>1</v>
      </c>
      <c r="AO303" s="4" t="s">
        <v>176</v>
      </c>
    </row>
    <row r="304" spans="1:41" s="4" customFormat="1" ht="13.2" outlineLevel="1" x14ac:dyDescent="0.25">
      <c r="A304" s="16" t="s">
        <v>82</v>
      </c>
      <c r="B304" s="186"/>
      <c r="C304" s="187"/>
      <c r="D304" s="30">
        <f t="shared" si="12"/>
        <v>17</v>
      </c>
      <c r="E304" s="21"/>
      <c r="F304" s="189" t="s">
        <v>948</v>
      </c>
      <c r="G304" s="29" t="s">
        <v>86</v>
      </c>
      <c r="H304" s="190" t="s">
        <v>87</v>
      </c>
      <c r="I304" s="190" t="s">
        <v>1129</v>
      </c>
      <c r="J304" s="191" t="s">
        <v>1151</v>
      </c>
      <c r="K304" s="192" t="s">
        <v>979</v>
      </c>
      <c r="L304" s="189" t="s">
        <v>950</v>
      </c>
      <c r="M304" s="193" t="s">
        <v>951</v>
      </c>
      <c r="N304" s="13" t="s">
        <v>980</v>
      </c>
      <c r="O304" s="194" t="s">
        <v>93</v>
      </c>
      <c r="P304" s="31" t="s">
        <v>94</v>
      </c>
      <c r="Q304" s="196" t="s">
        <v>94</v>
      </c>
      <c r="R304" s="31" t="s">
        <v>94</v>
      </c>
      <c r="S304" s="196" t="s">
        <v>94</v>
      </c>
      <c r="T304" s="31" t="s">
        <v>94</v>
      </c>
      <c r="U304" s="196" t="s">
        <v>94</v>
      </c>
      <c r="V304" s="32" t="s">
        <v>94</v>
      </c>
      <c r="W304" s="189" t="s">
        <v>1310</v>
      </c>
      <c r="X304" s="187" t="s">
        <v>981</v>
      </c>
      <c r="Y304" s="197"/>
      <c r="Z304" s="187" t="s">
        <v>1373</v>
      </c>
      <c r="AA304" s="186" t="s">
        <v>95</v>
      </c>
      <c r="AB304" s="187"/>
      <c r="AC304" s="16"/>
      <c r="AD304" s="197"/>
      <c r="AE304" s="187">
        <v>152</v>
      </c>
      <c r="AF304" s="189"/>
      <c r="AG304" s="29"/>
      <c r="AH304" s="197"/>
      <c r="AI304" s="198" t="s">
        <v>678</v>
      </c>
      <c r="AJ304" s="187"/>
      <c r="AK304" s="16"/>
      <c r="AL304" s="16"/>
      <c r="AN304" s="4">
        <v>1</v>
      </c>
      <c r="AO304" s="4" t="s">
        <v>176</v>
      </c>
    </row>
    <row r="305" spans="1:41" s="4" customFormat="1" ht="13.2" outlineLevel="1" x14ac:dyDescent="0.25">
      <c r="A305" s="16" t="s">
        <v>82</v>
      </c>
      <c r="B305" s="186"/>
      <c r="C305" s="187"/>
      <c r="D305" s="30">
        <f t="shared" si="12"/>
        <v>18</v>
      </c>
      <c r="E305" s="21"/>
      <c r="F305" s="189" t="s">
        <v>948</v>
      </c>
      <c r="G305" s="29" t="s">
        <v>86</v>
      </c>
      <c r="H305" s="190" t="s">
        <v>87</v>
      </c>
      <c r="I305" s="190" t="s">
        <v>1129</v>
      </c>
      <c r="J305" s="191" t="s">
        <v>1145</v>
      </c>
      <c r="K305" s="192" t="s">
        <v>979</v>
      </c>
      <c r="L305" s="189" t="s">
        <v>950</v>
      </c>
      <c r="M305" s="193" t="s">
        <v>951</v>
      </c>
      <c r="N305" s="13" t="s">
        <v>980</v>
      </c>
      <c r="O305" s="194" t="s">
        <v>93</v>
      </c>
      <c r="P305" s="31" t="s">
        <v>94</v>
      </c>
      <c r="Q305" s="196" t="s">
        <v>94</v>
      </c>
      <c r="R305" s="31" t="s">
        <v>94</v>
      </c>
      <c r="S305" s="196" t="s">
        <v>94</v>
      </c>
      <c r="T305" s="31" t="s">
        <v>94</v>
      </c>
      <c r="U305" s="196" t="s">
        <v>94</v>
      </c>
      <c r="V305" s="32" t="s">
        <v>94</v>
      </c>
      <c r="W305" s="189" t="s">
        <v>758</v>
      </c>
      <c r="X305" s="187" t="s">
        <v>981</v>
      </c>
      <c r="Y305" s="197"/>
      <c r="Z305" s="187" t="s">
        <v>1374</v>
      </c>
      <c r="AA305" s="186" t="s">
        <v>95</v>
      </c>
      <c r="AB305" s="187"/>
      <c r="AC305" s="16"/>
      <c r="AD305" s="197"/>
      <c r="AE305" s="187">
        <v>153</v>
      </c>
      <c r="AF305" s="189"/>
      <c r="AG305" s="29"/>
      <c r="AH305" s="197"/>
      <c r="AI305" s="198" t="s">
        <v>678</v>
      </c>
      <c r="AJ305" s="187"/>
      <c r="AK305" s="16"/>
      <c r="AL305" s="16"/>
      <c r="AN305" s="4">
        <v>1</v>
      </c>
      <c r="AO305" s="4" t="s">
        <v>176</v>
      </c>
    </row>
    <row r="306" spans="1:41" s="4" customFormat="1" ht="13.2" outlineLevel="1" x14ac:dyDescent="0.25">
      <c r="A306" s="16" t="s">
        <v>82</v>
      </c>
      <c r="B306" s="186"/>
      <c r="C306" s="187"/>
      <c r="D306" s="30">
        <f t="shared" si="12"/>
        <v>19</v>
      </c>
      <c r="E306" s="21"/>
      <c r="F306" s="189" t="s">
        <v>948</v>
      </c>
      <c r="G306" s="29" t="s">
        <v>86</v>
      </c>
      <c r="H306" s="190" t="s">
        <v>87</v>
      </c>
      <c r="I306" s="190" t="s">
        <v>1129</v>
      </c>
      <c r="J306" s="191" t="s">
        <v>1148</v>
      </c>
      <c r="K306" s="192" t="s">
        <v>979</v>
      </c>
      <c r="L306" s="189" t="s">
        <v>950</v>
      </c>
      <c r="M306" s="193" t="s">
        <v>951</v>
      </c>
      <c r="N306" s="13" t="s">
        <v>980</v>
      </c>
      <c r="O306" s="194" t="s">
        <v>93</v>
      </c>
      <c r="P306" s="31" t="s">
        <v>94</v>
      </c>
      <c r="Q306" s="196" t="s">
        <v>94</v>
      </c>
      <c r="R306" s="31" t="s">
        <v>94</v>
      </c>
      <c r="S306" s="196" t="s">
        <v>94</v>
      </c>
      <c r="T306" s="31" t="s">
        <v>94</v>
      </c>
      <c r="U306" s="196" t="s">
        <v>94</v>
      </c>
      <c r="V306" s="32" t="s">
        <v>94</v>
      </c>
      <c r="W306" s="189" t="s">
        <v>1307</v>
      </c>
      <c r="X306" s="187" t="s">
        <v>981</v>
      </c>
      <c r="Y306" s="197"/>
      <c r="Z306" s="187" t="s">
        <v>1375</v>
      </c>
      <c r="AA306" s="186" t="s">
        <v>95</v>
      </c>
      <c r="AB306" s="187"/>
      <c r="AC306" s="16"/>
      <c r="AD306" s="197"/>
      <c r="AE306" s="187">
        <v>154</v>
      </c>
      <c r="AF306" s="189"/>
      <c r="AG306" s="29"/>
      <c r="AH306" s="197"/>
      <c r="AI306" s="198" t="s">
        <v>678</v>
      </c>
      <c r="AJ306" s="187"/>
      <c r="AK306" s="16"/>
      <c r="AL306" s="16"/>
      <c r="AN306" s="4">
        <v>1</v>
      </c>
      <c r="AO306" s="4" t="s">
        <v>176</v>
      </c>
    </row>
    <row r="307" spans="1:41" s="4" customFormat="1" ht="13.2" outlineLevel="1" x14ac:dyDescent="0.25">
      <c r="A307" s="16" t="s">
        <v>82</v>
      </c>
      <c r="B307" s="186"/>
      <c r="C307" s="187"/>
      <c r="D307" s="30">
        <f t="shared" si="12"/>
        <v>20</v>
      </c>
      <c r="E307" s="21"/>
      <c r="F307" s="189" t="s">
        <v>1213</v>
      </c>
      <c r="G307" s="29" t="s">
        <v>86</v>
      </c>
      <c r="H307" s="190" t="s">
        <v>87</v>
      </c>
      <c r="I307" s="190" t="s">
        <v>1129</v>
      </c>
      <c r="J307" s="191" t="s">
        <v>1239</v>
      </c>
      <c r="K307" s="192" t="s">
        <v>1244</v>
      </c>
      <c r="L307" s="189" t="s">
        <v>287</v>
      </c>
      <c r="M307" s="193" t="s">
        <v>204</v>
      </c>
      <c r="N307" s="13" t="s">
        <v>1246</v>
      </c>
      <c r="O307" s="194" t="s">
        <v>93</v>
      </c>
      <c r="P307" s="31" t="s">
        <v>94</v>
      </c>
      <c r="Q307" s="196" t="s">
        <v>94</v>
      </c>
      <c r="R307" s="31" t="s">
        <v>94</v>
      </c>
      <c r="S307" s="196" t="s">
        <v>94</v>
      </c>
      <c r="T307" s="31" t="s">
        <v>94</v>
      </c>
      <c r="U307" s="196" t="s">
        <v>94</v>
      </c>
      <c r="V307" s="32" t="s">
        <v>94</v>
      </c>
      <c r="W307" s="189" t="s">
        <v>1020</v>
      </c>
      <c r="X307" s="187" t="s">
        <v>981</v>
      </c>
      <c r="Y307" s="197"/>
      <c r="Z307" s="187" t="s">
        <v>1242</v>
      </c>
      <c r="AA307" s="186" t="s">
        <v>95</v>
      </c>
      <c r="AB307" s="187"/>
      <c r="AC307" s="16"/>
      <c r="AD307" s="197"/>
      <c r="AE307" s="187">
        <v>155</v>
      </c>
      <c r="AF307" s="189"/>
      <c r="AG307" s="29"/>
      <c r="AH307" s="197"/>
      <c r="AI307" s="198"/>
      <c r="AJ307" s="187"/>
      <c r="AK307" s="16"/>
      <c r="AL307" s="16"/>
      <c r="AN307" s="4">
        <v>1</v>
      </c>
      <c r="AO307" s="4" t="s">
        <v>176</v>
      </c>
    </row>
    <row r="308" spans="1:41" s="4" customFormat="1" ht="13.2" outlineLevel="1" x14ac:dyDescent="0.25">
      <c r="A308" s="16" t="s">
        <v>82</v>
      </c>
      <c r="B308" s="186"/>
      <c r="C308" s="187"/>
      <c r="D308" s="30">
        <f t="shared" si="12"/>
        <v>21</v>
      </c>
      <c r="E308" s="21"/>
      <c r="F308" s="189" t="s">
        <v>1376</v>
      </c>
      <c r="G308" s="29" t="s">
        <v>86</v>
      </c>
      <c r="H308" s="190" t="s">
        <v>87</v>
      </c>
      <c r="I308" s="190" t="s">
        <v>1129</v>
      </c>
      <c r="J308" s="191" t="s">
        <v>1239</v>
      </c>
      <c r="K308" s="192" t="s">
        <v>1244</v>
      </c>
      <c r="L308" s="189" t="s">
        <v>286</v>
      </c>
      <c r="M308" s="193" t="s">
        <v>204</v>
      </c>
      <c r="N308" s="13" t="s">
        <v>1245</v>
      </c>
      <c r="O308" s="194" t="s">
        <v>93</v>
      </c>
      <c r="P308" s="31" t="s">
        <v>94</v>
      </c>
      <c r="Q308" s="196" t="s">
        <v>94</v>
      </c>
      <c r="R308" s="31" t="s">
        <v>94</v>
      </c>
      <c r="S308" s="196" t="s">
        <v>94</v>
      </c>
      <c r="T308" s="31" t="s">
        <v>94</v>
      </c>
      <c r="U308" s="196" t="s">
        <v>94</v>
      </c>
      <c r="V308" s="32" t="s">
        <v>94</v>
      </c>
      <c r="W308" s="189" t="s">
        <v>1020</v>
      </c>
      <c r="X308" s="187" t="s">
        <v>999</v>
      </c>
      <c r="Y308" s="197"/>
      <c r="Z308" s="187" t="s">
        <v>1242</v>
      </c>
      <c r="AA308" s="186" t="s">
        <v>95</v>
      </c>
      <c r="AB308" s="187"/>
      <c r="AC308" s="16"/>
      <c r="AD308" s="197"/>
      <c r="AE308" s="187">
        <v>156</v>
      </c>
      <c r="AF308" s="189"/>
      <c r="AG308" s="29"/>
      <c r="AH308" s="197"/>
      <c r="AI308" s="198"/>
      <c r="AJ308" s="187"/>
      <c r="AK308" s="16"/>
      <c r="AL308" s="16"/>
      <c r="AN308" s="4">
        <v>1</v>
      </c>
      <c r="AO308" s="4" t="s">
        <v>176</v>
      </c>
    </row>
    <row r="309" spans="1:41" s="4" customFormat="1" ht="13.2" outlineLevel="1" x14ac:dyDescent="0.25">
      <c r="A309" s="16" t="s">
        <v>82</v>
      </c>
      <c r="B309" s="186"/>
      <c r="C309" s="187"/>
      <c r="D309" s="30">
        <f t="shared" si="12"/>
        <v>22</v>
      </c>
      <c r="E309" s="21"/>
      <c r="F309" s="189" t="s">
        <v>1213</v>
      </c>
      <c r="G309" s="29" t="s">
        <v>86</v>
      </c>
      <c r="H309" s="190" t="s">
        <v>87</v>
      </c>
      <c r="I309" s="190" t="s">
        <v>1129</v>
      </c>
      <c r="J309" s="191" t="s">
        <v>1239</v>
      </c>
      <c r="K309" s="192" t="s">
        <v>1240</v>
      </c>
      <c r="L309" s="189" t="s">
        <v>287</v>
      </c>
      <c r="M309" s="193" t="s">
        <v>204</v>
      </c>
      <c r="N309" s="13" t="s">
        <v>1243</v>
      </c>
      <c r="O309" s="194" t="s">
        <v>93</v>
      </c>
      <c r="P309" s="31" t="s">
        <v>94</v>
      </c>
      <c r="Q309" s="196" t="s">
        <v>94</v>
      </c>
      <c r="R309" s="31" t="s">
        <v>94</v>
      </c>
      <c r="S309" s="196" t="s">
        <v>94</v>
      </c>
      <c r="T309" s="31" t="s">
        <v>94</v>
      </c>
      <c r="U309" s="196" t="s">
        <v>94</v>
      </c>
      <c r="V309" s="32" t="s">
        <v>94</v>
      </c>
      <c r="W309" s="189" t="s">
        <v>1020</v>
      </c>
      <c r="X309" s="187" t="s">
        <v>1004</v>
      </c>
      <c r="Y309" s="197"/>
      <c r="Z309" s="187" t="s">
        <v>1242</v>
      </c>
      <c r="AA309" s="186" t="s">
        <v>95</v>
      </c>
      <c r="AB309" s="187"/>
      <c r="AC309" s="16"/>
      <c r="AD309" s="197"/>
      <c r="AE309" s="187">
        <v>157</v>
      </c>
      <c r="AF309" s="189"/>
      <c r="AG309" s="29"/>
      <c r="AH309" s="197"/>
      <c r="AI309" s="198"/>
      <c r="AJ309" s="187"/>
      <c r="AK309" s="16"/>
      <c r="AL309" s="16"/>
      <c r="AN309" s="4">
        <v>1</v>
      </c>
      <c r="AO309" s="4" t="s">
        <v>176</v>
      </c>
    </row>
    <row r="310" spans="1:41" s="4" customFormat="1" ht="13.2" outlineLevel="1" x14ac:dyDescent="0.25">
      <c r="A310" s="16" t="s">
        <v>82</v>
      </c>
      <c r="B310" s="186"/>
      <c r="C310" s="187"/>
      <c r="D310" s="30">
        <f t="shared" si="12"/>
        <v>23</v>
      </c>
      <c r="E310" s="21"/>
      <c r="F310" s="189" t="s">
        <v>1376</v>
      </c>
      <c r="G310" s="29" t="s">
        <v>86</v>
      </c>
      <c r="H310" s="190" t="s">
        <v>87</v>
      </c>
      <c r="I310" s="190" t="s">
        <v>1129</v>
      </c>
      <c r="J310" s="191" t="s">
        <v>1239</v>
      </c>
      <c r="K310" s="192" t="s">
        <v>1240</v>
      </c>
      <c r="L310" s="189" t="s">
        <v>286</v>
      </c>
      <c r="M310" s="193" t="s">
        <v>204</v>
      </c>
      <c r="N310" s="13" t="s">
        <v>1241</v>
      </c>
      <c r="O310" s="194" t="s">
        <v>93</v>
      </c>
      <c r="P310" s="31" t="s">
        <v>94</v>
      </c>
      <c r="Q310" s="196" t="s">
        <v>94</v>
      </c>
      <c r="R310" s="31" t="s">
        <v>94</v>
      </c>
      <c r="S310" s="196" t="s">
        <v>94</v>
      </c>
      <c r="T310" s="31" t="s">
        <v>94</v>
      </c>
      <c r="U310" s="196" t="s">
        <v>94</v>
      </c>
      <c r="V310" s="32" t="s">
        <v>94</v>
      </c>
      <c r="W310" s="189" t="s">
        <v>1020</v>
      </c>
      <c r="X310" s="187" t="s">
        <v>1008</v>
      </c>
      <c r="Y310" s="197"/>
      <c r="Z310" s="187" t="s">
        <v>1242</v>
      </c>
      <c r="AA310" s="186" t="s">
        <v>95</v>
      </c>
      <c r="AB310" s="187"/>
      <c r="AC310" s="16"/>
      <c r="AD310" s="197"/>
      <c r="AE310" s="187">
        <v>158</v>
      </c>
      <c r="AF310" s="189"/>
      <c r="AG310" s="29"/>
      <c r="AH310" s="197"/>
      <c r="AI310" s="198"/>
      <c r="AJ310" s="187"/>
      <c r="AK310" s="16"/>
      <c r="AL310" s="16"/>
      <c r="AN310" s="4">
        <v>1</v>
      </c>
      <c r="AO310" s="4" t="s">
        <v>176</v>
      </c>
    </row>
    <row r="311" spans="1:41" s="4" customFormat="1" ht="13.2" outlineLevel="1" x14ac:dyDescent="0.25">
      <c r="A311" s="16" t="s">
        <v>82</v>
      </c>
      <c r="B311" s="186"/>
      <c r="C311" s="187"/>
      <c r="D311" s="30">
        <f t="shared" si="12"/>
        <v>24</v>
      </c>
      <c r="E311" s="21"/>
      <c r="F311" s="189" t="s">
        <v>209</v>
      </c>
      <c r="G311" s="29" t="s">
        <v>86</v>
      </c>
      <c r="H311" s="190" t="s">
        <v>87</v>
      </c>
      <c r="I311" s="190" t="s">
        <v>1129</v>
      </c>
      <c r="J311" s="191" t="s">
        <v>1239</v>
      </c>
      <c r="K311" s="192" t="s">
        <v>1377</v>
      </c>
      <c r="L311" s="189" t="s">
        <v>210</v>
      </c>
      <c r="M311" s="193" t="s">
        <v>204</v>
      </c>
      <c r="N311" s="13" t="s">
        <v>1377</v>
      </c>
      <c r="O311" s="194" t="s">
        <v>93</v>
      </c>
      <c r="P311" s="31" t="s">
        <v>94</v>
      </c>
      <c r="Q311" s="196" t="s">
        <v>94</v>
      </c>
      <c r="R311" s="31" t="s">
        <v>94</v>
      </c>
      <c r="S311" s="196" t="s">
        <v>94</v>
      </c>
      <c r="T311" s="31" t="s">
        <v>94</v>
      </c>
      <c r="U311" s="196" t="s">
        <v>94</v>
      </c>
      <c r="V311" s="32" t="s">
        <v>94</v>
      </c>
      <c r="W311" s="189" t="s">
        <v>1020</v>
      </c>
      <c r="X311" s="187" t="s">
        <v>1015</v>
      </c>
      <c r="Y311" s="197"/>
      <c r="Z311" s="187" t="s">
        <v>1242</v>
      </c>
      <c r="AA311" s="186" t="s">
        <v>95</v>
      </c>
      <c r="AB311" s="187"/>
      <c r="AC311" s="16"/>
      <c r="AD311" s="197"/>
      <c r="AE311" s="187">
        <v>159</v>
      </c>
      <c r="AF311" s="189"/>
      <c r="AG311" s="29"/>
      <c r="AH311" s="197"/>
      <c r="AI311" s="198"/>
      <c r="AJ311" s="187"/>
      <c r="AK311" s="16"/>
      <c r="AL311" s="16"/>
      <c r="AN311" s="4">
        <v>1</v>
      </c>
      <c r="AO311" s="4" t="s">
        <v>176</v>
      </c>
    </row>
    <row r="312" spans="1:41" s="4" customFormat="1" ht="13.2" outlineLevel="1" x14ac:dyDescent="0.25">
      <c r="A312" s="16" t="s">
        <v>82</v>
      </c>
      <c r="B312" s="186"/>
      <c r="C312" s="187"/>
      <c r="D312" s="30">
        <f t="shared" si="12"/>
        <v>25</v>
      </c>
      <c r="E312" s="21"/>
      <c r="F312" s="189" t="s">
        <v>209</v>
      </c>
      <c r="G312" s="29" t="s">
        <v>86</v>
      </c>
      <c r="H312" s="190" t="s">
        <v>87</v>
      </c>
      <c r="I312" s="190" t="s">
        <v>1129</v>
      </c>
      <c r="J312" s="191" t="s">
        <v>1239</v>
      </c>
      <c r="K312" s="192" t="s">
        <v>1378</v>
      </c>
      <c r="L312" s="189" t="s">
        <v>210</v>
      </c>
      <c r="M312" s="193" t="s">
        <v>204</v>
      </c>
      <c r="N312" s="13" t="s">
        <v>1378</v>
      </c>
      <c r="O312" s="194" t="s">
        <v>93</v>
      </c>
      <c r="P312" s="31" t="s">
        <v>94</v>
      </c>
      <c r="Q312" s="196" t="s">
        <v>94</v>
      </c>
      <c r="R312" s="31" t="s">
        <v>94</v>
      </c>
      <c r="S312" s="196" t="s">
        <v>94</v>
      </c>
      <c r="T312" s="31" t="s">
        <v>94</v>
      </c>
      <c r="U312" s="196" t="s">
        <v>94</v>
      </c>
      <c r="V312" s="32" t="s">
        <v>94</v>
      </c>
      <c r="W312" s="189" t="s">
        <v>1020</v>
      </c>
      <c r="X312" s="187" t="s">
        <v>1018</v>
      </c>
      <c r="Y312" s="197"/>
      <c r="Z312" s="187" t="s">
        <v>1242</v>
      </c>
      <c r="AA312" s="186" t="s">
        <v>95</v>
      </c>
      <c r="AB312" s="187"/>
      <c r="AC312" s="16"/>
      <c r="AD312" s="197"/>
      <c r="AE312" s="187">
        <v>160</v>
      </c>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26</v>
      </c>
      <c r="E313" s="21"/>
      <c r="F313" s="189" t="s">
        <v>1213</v>
      </c>
      <c r="G313" s="29" t="s">
        <v>86</v>
      </c>
      <c r="H313" s="190" t="s">
        <v>87</v>
      </c>
      <c r="I313" s="190" t="s">
        <v>1129</v>
      </c>
      <c r="J313" s="191" t="s">
        <v>1184</v>
      </c>
      <c r="K313" s="192" t="s">
        <v>1379</v>
      </c>
      <c r="L313" s="189" t="s">
        <v>287</v>
      </c>
      <c r="M313" s="193" t="s">
        <v>204</v>
      </c>
      <c r="N313" s="13" t="s">
        <v>1379</v>
      </c>
      <c r="O313" s="194" t="s">
        <v>93</v>
      </c>
      <c r="P313" s="31" t="s">
        <v>94</v>
      </c>
      <c r="Q313" s="196" t="s">
        <v>94</v>
      </c>
      <c r="R313" s="31" t="s">
        <v>94</v>
      </c>
      <c r="S313" s="196" t="s">
        <v>94</v>
      </c>
      <c r="T313" s="31" t="s">
        <v>94</v>
      </c>
      <c r="U313" s="196" t="s">
        <v>94</v>
      </c>
      <c r="V313" s="32" t="s">
        <v>94</v>
      </c>
      <c r="W313" s="189" t="s">
        <v>1028</v>
      </c>
      <c r="X313" s="187" t="s">
        <v>1004</v>
      </c>
      <c r="Y313" s="197"/>
      <c r="Z313" s="187" t="s">
        <v>1380</v>
      </c>
      <c r="AA313" s="186" t="s">
        <v>95</v>
      </c>
      <c r="AB313" s="187"/>
      <c r="AC313" s="16"/>
      <c r="AD313" s="197"/>
      <c r="AE313" s="187">
        <v>161</v>
      </c>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27</v>
      </c>
      <c r="E314" s="21"/>
      <c r="F314" s="189" t="s">
        <v>1376</v>
      </c>
      <c r="G314" s="29" t="s">
        <v>86</v>
      </c>
      <c r="H314" s="190" t="s">
        <v>87</v>
      </c>
      <c r="I314" s="190" t="s">
        <v>1129</v>
      </c>
      <c r="J314" s="191" t="s">
        <v>1184</v>
      </c>
      <c r="K314" s="192" t="s">
        <v>1381</v>
      </c>
      <c r="L314" s="189" t="s">
        <v>286</v>
      </c>
      <c r="M314" s="193" t="s">
        <v>204</v>
      </c>
      <c r="N314" s="13" t="s">
        <v>1381</v>
      </c>
      <c r="O314" s="194" t="s">
        <v>93</v>
      </c>
      <c r="P314" s="31" t="s">
        <v>94</v>
      </c>
      <c r="Q314" s="196" t="s">
        <v>94</v>
      </c>
      <c r="R314" s="31" t="s">
        <v>94</v>
      </c>
      <c r="S314" s="196" t="s">
        <v>94</v>
      </c>
      <c r="T314" s="31" t="s">
        <v>94</v>
      </c>
      <c r="U314" s="196" t="s">
        <v>94</v>
      </c>
      <c r="V314" s="32" t="s">
        <v>94</v>
      </c>
      <c r="W314" s="189" t="s">
        <v>1028</v>
      </c>
      <c r="X314" s="187" t="s">
        <v>1008</v>
      </c>
      <c r="Y314" s="197"/>
      <c r="Z314" s="187" t="s">
        <v>1380</v>
      </c>
      <c r="AA314" s="186" t="s">
        <v>95</v>
      </c>
      <c r="AB314" s="187"/>
      <c r="AC314" s="16"/>
      <c r="AD314" s="197"/>
      <c r="AE314" s="187">
        <v>162</v>
      </c>
      <c r="AF314" s="189"/>
      <c r="AG314" s="29"/>
      <c r="AH314" s="197"/>
      <c r="AI314" s="198"/>
      <c r="AJ314" s="187"/>
      <c r="AK314" s="16"/>
      <c r="AL314" s="16"/>
      <c r="AN314" s="4">
        <v>1</v>
      </c>
      <c r="AO314" s="4" t="s">
        <v>176</v>
      </c>
    </row>
    <row r="315" spans="1:41" s="4" customFormat="1" ht="13.2" outlineLevel="1" x14ac:dyDescent="0.25">
      <c r="A315" s="16" t="s">
        <v>82</v>
      </c>
      <c r="B315" s="186"/>
      <c r="C315" s="187"/>
      <c r="D315" s="30">
        <f t="shared" si="12"/>
        <v>28</v>
      </c>
      <c r="E315" s="21"/>
      <c r="F315" s="189" t="s">
        <v>1376</v>
      </c>
      <c r="G315" s="29" t="s">
        <v>86</v>
      </c>
      <c r="H315" s="190" t="s">
        <v>87</v>
      </c>
      <c r="I315" s="190" t="s">
        <v>1129</v>
      </c>
      <c r="J315" s="191" t="s">
        <v>1184</v>
      </c>
      <c r="K315" s="192" t="s">
        <v>1382</v>
      </c>
      <c r="L315" s="189" t="s">
        <v>286</v>
      </c>
      <c r="M315" s="193" t="s">
        <v>204</v>
      </c>
      <c r="N315" s="13" t="s">
        <v>1382</v>
      </c>
      <c r="O315" s="194" t="s">
        <v>93</v>
      </c>
      <c r="P315" s="31" t="s">
        <v>94</v>
      </c>
      <c r="Q315" s="196" t="s">
        <v>94</v>
      </c>
      <c r="R315" s="31" t="s">
        <v>94</v>
      </c>
      <c r="S315" s="196" t="s">
        <v>94</v>
      </c>
      <c r="T315" s="31" t="s">
        <v>94</v>
      </c>
      <c r="U315" s="196" t="s">
        <v>94</v>
      </c>
      <c r="V315" s="32" t="s">
        <v>94</v>
      </c>
      <c r="W315" s="189" t="s">
        <v>1028</v>
      </c>
      <c r="X315" s="187" t="s">
        <v>999</v>
      </c>
      <c r="Y315" s="197"/>
      <c r="Z315" s="187" t="s">
        <v>1383</v>
      </c>
      <c r="AA315" s="186" t="s">
        <v>95</v>
      </c>
      <c r="AB315" s="187"/>
      <c r="AC315" s="16"/>
      <c r="AD315" s="197"/>
      <c r="AE315" s="187">
        <v>163</v>
      </c>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2"/>
        <v>29</v>
      </c>
      <c r="E316" s="21"/>
      <c r="F316" s="189" t="s">
        <v>1213</v>
      </c>
      <c r="G316" s="29" t="s">
        <v>86</v>
      </c>
      <c r="H316" s="190" t="s">
        <v>87</v>
      </c>
      <c r="I316" s="190" t="s">
        <v>1129</v>
      </c>
      <c r="J316" s="191" t="s">
        <v>1184</v>
      </c>
      <c r="K316" s="192" t="s">
        <v>1384</v>
      </c>
      <c r="L316" s="189" t="s">
        <v>287</v>
      </c>
      <c r="M316" s="193" t="s">
        <v>204</v>
      </c>
      <c r="N316" s="13" t="s">
        <v>1384</v>
      </c>
      <c r="O316" s="194" t="s">
        <v>93</v>
      </c>
      <c r="P316" s="31" t="s">
        <v>94</v>
      </c>
      <c r="Q316" s="196" t="s">
        <v>94</v>
      </c>
      <c r="R316" s="31" t="s">
        <v>94</v>
      </c>
      <c r="S316" s="196" t="s">
        <v>94</v>
      </c>
      <c r="T316" s="31" t="s">
        <v>94</v>
      </c>
      <c r="U316" s="196" t="s">
        <v>94</v>
      </c>
      <c r="V316" s="32" t="s">
        <v>94</v>
      </c>
      <c r="W316" s="189" t="s">
        <v>1028</v>
      </c>
      <c r="X316" s="187" t="s">
        <v>1018</v>
      </c>
      <c r="Y316" s="197"/>
      <c r="Z316" s="187" t="s">
        <v>1380</v>
      </c>
      <c r="AA316" s="186" t="s">
        <v>95</v>
      </c>
      <c r="AB316" s="187"/>
      <c r="AC316" s="16"/>
      <c r="AD316" s="197"/>
      <c r="AE316" s="187">
        <v>164</v>
      </c>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2"/>
        <v>30</v>
      </c>
      <c r="E317" s="21"/>
      <c r="F317" s="189" t="s">
        <v>1376</v>
      </c>
      <c r="G317" s="29" t="s">
        <v>86</v>
      </c>
      <c r="H317" s="190" t="s">
        <v>87</v>
      </c>
      <c r="I317" s="190" t="s">
        <v>1129</v>
      </c>
      <c r="J317" s="191" t="s">
        <v>1184</v>
      </c>
      <c r="K317" s="192" t="s">
        <v>1385</v>
      </c>
      <c r="L317" s="189" t="s">
        <v>286</v>
      </c>
      <c r="M317" s="193" t="s">
        <v>204</v>
      </c>
      <c r="N317" s="13" t="s">
        <v>1385</v>
      </c>
      <c r="O317" s="194" t="s">
        <v>93</v>
      </c>
      <c r="P317" s="31" t="s">
        <v>94</v>
      </c>
      <c r="Q317" s="196" t="s">
        <v>94</v>
      </c>
      <c r="R317" s="31" t="s">
        <v>94</v>
      </c>
      <c r="S317" s="196" t="s">
        <v>94</v>
      </c>
      <c r="T317" s="31" t="s">
        <v>94</v>
      </c>
      <c r="U317" s="196" t="s">
        <v>94</v>
      </c>
      <c r="V317" s="32" t="s">
        <v>94</v>
      </c>
      <c r="W317" s="189" t="s">
        <v>1028</v>
      </c>
      <c r="X317" s="187" t="s">
        <v>1015</v>
      </c>
      <c r="Y317" s="197"/>
      <c r="Z317" s="187" t="s">
        <v>1380</v>
      </c>
      <c r="AA317" s="186" t="s">
        <v>95</v>
      </c>
      <c r="AB317" s="187"/>
      <c r="AC317" s="16"/>
      <c r="AD317" s="197"/>
      <c r="AE317" s="187">
        <v>165</v>
      </c>
      <c r="AF317" s="189"/>
      <c r="AG317" s="29"/>
      <c r="AH317" s="197"/>
      <c r="AI317" s="198"/>
      <c r="AJ317" s="187"/>
      <c r="AK317" s="16"/>
      <c r="AL317" s="16"/>
      <c r="AN317" s="4">
        <v>1</v>
      </c>
      <c r="AO317" s="4" t="s">
        <v>176</v>
      </c>
    </row>
    <row r="318" spans="1:41" s="4" customFormat="1" ht="13.2" outlineLevel="1" x14ac:dyDescent="0.25">
      <c r="A318" s="16" t="s">
        <v>82</v>
      </c>
      <c r="B318" s="186"/>
      <c r="C318" s="187"/>
      <c r="D318" s="30">
        <f t="shared" si="12"/>
        <v>31</v>
      </c>
      <c r="E318" s="21"/>
      <c r="F318" s="189" t="s">
        <v>1376</v>
      </c>
      <c r="G318" s="29" t="s">
        <v>86</v>
      </c>
      <c r="H318" s="190" t="s">
        <v>87</v>
      </c>
      <c r="I318" s="190" t="s">
        <v>1129</v>
      </c>
      <c r="J318" s="191" t="s">
        <v>1184</v>
      </c>
      <c r="K318" s="192" t="s">
        <v>1386</v>
      </c>
      <c r="L318" s="189" t="s">
        <v>286</v>
      </c>
      <c r="M318" s="193" t="s">
        <v>204</v>
      </c>
      <c r="N318" s="13" t="s">
        <v>1386</v>
      </c>
      <c r="O318" s="194" t="s">
        <v>93</v>
      </c>
      <c r="P318" s="31" t="s">
        <v>94</v>
      </c>
      <c r="Q318" s="196" t="s">
        <v>94</v>
      </c>
      <c r="R318" s="31" t="s">
        <v>94</v>
      </c>
      <c r="S318" s="196" t="s">
        <v>94</v>
      </c>
      <c r="T318" s="31" t="s">
        <v>94</v>
      </c>
      <c r="U318" s="196" t="s">
        <v>94</v>
      </c>
      <c r="V318" s="32" t="s">
        <v>94</v>
      </c>
      <c r="W318" s="189" t="s">
        <v>1028</v>
      </c>
      <c r="X318" s="187" t="s">
        <v>981</v>
      </c>
      <c r="Y318" s="197"/>
      <c r="Z318" s="187" t="s">
        <v>1383</v>
      </c>
      <c r="AA318" s="186" t="s">
        <v>95</v>
      </c>
      <c r="AB318" s="187"/>
      <c r="AC318" s="16"/>
      <c r="AD318" s="197"/>
      <c r="AE318" s="187">
        <v>166</v>
      </c>
      <c r="AF318" s="189"/>
      <c r="AG318" s="29"/>
      <c r="AH318" s="197"/>
      <c r="AI318" s="198"/>
      <c r="AJ318" s="187"/>
      <c r="AK318" s="16"/>
      <c r="AL318" s="16"/>
      <c r="AN318" s="4">
        <v>1</v>
      </c>
      <c r="AO318" s="4" t="s">
        <v>176</v>
      </c>
    </row>
    <row r="319" spans="1:41" s="4" customFormat="1" ht="13.2" outlineLevel="1" x14ac:dyDescent="0.25">
      <c r="A319" s="16" t="s">
        <v>82</v>
      </c>
      <c r="B319" s="186"/>
      <c r="C319" s="187"/>
      <c r="D319" s="30">
        <f t="shared" si="12"/>
        <v>32</v>
      </c>
      <c r="E319" s="21"/>
      <c r="F319" s="189" t="s">
        <v>1213</v>
      </c>
      <c r="G319" s="29" t="s">
        <v>86</v>
      </c>
      <c r="H319" s="190" t="s">
        <v>87</v>
      </c>
      <c r="I319" s="190" t="s">
        <v>1129</v>
      </c>
      <c r="J319" s="191" t="s">
        <v>1184</v>
      </c>
      <c r="K319" s="192" t="s">
        <v>1387</v>
      </c>
      <c r="L319" s="189" t="s">
        <v>287</v>
      </c>
      <c r="M319" s="193" t="s">
        <v>204</v>
      </c>
      <c r="N319" s="13" t="s">
        <v>1387</v>
      </c>
      <c r="O319" s="194" t="s">
        <v>93</v>
      </c>
      <c r="P319" s="31" t="s">
        <v>94</v>
      </c>
      <c r="Q319" s="196" t="s">
        <v>94</v>
      </c>
      <c r="R319" s="31" t="s">
        <v>94</v>
      </c>
      <c r="S319" s="196" t="s">
        <v>94</v>
      </c>
      <c r="T319" s="31" t="s">
        <v>94</v>
      </c>
      <c r="U319" s="196" t="s">
        <v>94</v>
      </c>
      <c r="V319" s="32" t="s">
        <v>94</v>
      </c>
      <c r="W319" s="189" t="s">
        <v>1028</v>
      </c>
      <c r="X319" s="187" t="s">
        <v>1012</v>
      </c>
      <c r="Y319" s="197"/>
      <c r="Z319" s="187" t="s">
        <v>1380</v>
      </c>
      <c r="AA319" s="186" t="s">
        <v>95</v>
      </c>
      <c r="AB319" s="187"/>
      <c r="AC319" s="16"/>
      <c r="AD319" s="197"/>
      <c r="AE319" s="187">
        <v>167</v>
      </c>
      <c r="AF319" s="189"/>
      <c r="AG319" s="29"/>
      <c r="AH319" s="197"/>
      <c r="AI319" s="198"/>
      <c r="AJ319" s="187"/>
      <c r="AK319" s="16"/>
      <c r="AL319" s="16"/>
      <c r="AN319" s="4">
        <v>1</v>
      </c>
      <c r="AO319" s="4" t="s">
        <v>176</v>
      </c>
    </row>
    <row r="320" spans="1:41" s="4" customFormat="1" ht="13.2" outlineLevel="1" x14ac:dyDescent="0.25">
      <c r="A320" s="16" t="s">
        <v>82</v>
      </c>
      <c r="B320" s="186"/>
      <c r="C320" s="187"/>
      <c r="D320" s="30">
        <f t="shared" si="12"/>
        <v>33</v>
      </c>
      <c r="E320" s="21"/>
      <c r="F320" s="189" t="s">
        <v>1376</v>
      </c>
      <c r="G320" s="29" t="s">
        <v>86</v>
      </c>
      <c r="H320" s="190" t="s">
        <v>87</v>
      </c>
      <c r="I320" s="190" t="s">
        <v>1129</v>
      </c>
      <c r="J320" s="191" t="s">
        <v>1184</v>
      </c>
      <c r="K320" s="192" t="s">
        <v>1388</v>
      </c>
      <c r="L320" s="189" t="s">
        <v>286</v>
      </c>
      <c r="M320" s="193" t="s">
        <v>204</v>
      </c>
      <c r="N320" s="13" t="s">
        <v>1388</v>
      </c>
      <c r="O320" s="194" t="s">
        <v>93</v>
      </c>
      <c r="P320" s="31" t="s">
        <v>94</v>
      </c>
      <c r="Q320" s="196" t="s">
        <v>94</v>
      </c>
      <c r="R320" s="31" t="s">
        <v>94</v>
      </c>
      <c r="S320" s="196" t="s">
        <v>94</v>
      </c>
      <c r="T320" s="31" t="s">
        <v>94</v>
      </c>
      <c r="U320" s="196" t="s">
        <v>94</v>
      </c>
      <c r="V320" s="32" t="s">
        <v>94</v>
      </c>
      <c r="W320" s="189" t="s">
        <v>1028</v>
      </c>
      <c r="X320" s="187" t="s">
        <v>1389</v>
      </c>
      <c r="Y320" s="197"/>
      <c r="Z320" s="187" t="s">
        <v>1380</v>
      </c>
      <c r="AA320" s="186" t="s">
        <v>95</v>
      </c>
      <c r="AB320" s="187"/>
      <c r="AC320" s="16"/>
      <c r="AD320" s="197"/>
      <c r="AE320" s="187">
        <v>168</v>
      </c>
      <c r="AF320" s="189"/>
      <c r="AG320" s="29"/>
      <c r="AH320" s="197"/>
      <c r="AI320" s="198"/>
      <c r="AJ320" s="187"/>
      <c r="AK320" s="16"/>
      <c r="AL320" s="16"/>
      <c r="AN320" s="4">
        <v>1</v>
      </c>
      <c r="AO320" s="4" t="s">
        <v>176</v>
      </c>
    </row>
    <row r="321" spans="1:41" s="4" customFormat="1" ht="13.2" outlineLevel="1" x14ac:dyDescent="0.25">
      <c r="A321" s="16" t="s">
        <v>82</v>
      </c>
      <c r="B321" s="186"/>
      <c r="C321" s="187"/>
      <c r="D321" s="30">
        <f t="shared" si="12"/>
        <v>34</v>
      </c>
      <c r="E321" s="21"/>
      <c r="F321" s="189" t="s">
        <v>331</v>
      </c>
      <c r="G321" s="29" t="s">
        <v>86</v>
      </c>
      <c r="H321" s="190" t="s">
        <v>87</v>
      </c>
      <c r="I321" s="190" t="s">
        <v>1129</v>
      </c>
      <c r="J321" s="191" t="s">
        <v>88</v>
      </c>
      <c r="K321" s="192" t="s">
        <v>1390</v>
      </c>
      <c r="L321" s="189" t="s">
        <v>220</v>
      </c>
      <c r="M321" s="193" t="s">
        <v>333</v>
      </c>
      <c r="N321" s="13" t="s">
        <v>1390</v>
      </c>
      <c r="O321" s="194" t="s">
        <v>93</v>
      </c>
      <c r="P321" s="31" t="s">
        <v>94</v>
      </c>
      <c r="Q321" s="196" t="s">
        <v>94</v>
      </c>
      <c r="R321" s="31" t="s">
        <v>94</v>
      </c>
      <c r="S321" s="196" t="s">
        <v>94</v>
      </c>
      <c r="T321" s="31" t="s">
        <v>94</v>
      </c>
      <c r="U321" s="196" t="s">
        <v>94</v>
      </c>
      <c r="V321" s="32" t="s">
        <v>94</v>
      </c>
      <c r="W321" s="189" t="s">
        <v>1036</v>
      </c>
      <c r="X321" s="187" t="s">
        <v>981</v>
      </c>
      <c r="Y321" s="197"/>
      <c r="Z321" s="187"/>
      <c r="AA321" s="186" t="s">
        <v>95</v>
      </c>
      <c r="AB321" s="187"/>
      <c r="AC321" s="16"/>
      <c r="AD321" s="197"/>
      <c r="AE321" s="187"/>
      <c r="AF321" s="189"/>
      <c r="AG321" s="29"/>
      <c r="AH321" s="197"/>
      <c r="AI321" s="198"/>
      <c r="AJ321" s="187"/>
      <c r="AK321" s="16"/>
      <c r="AL321" s="16"/>
      <c r="AN321" s="4">
        <v>1</v>
      </c>
      <c r="AO321" s="4" t="s">
        <v>176</v>
      </c>
    </row>
    <row r="322" spans="1:41" s="4" customFormat="1" ht="13.2" outlineLevel="1" x14ac:dyDescent="0.25">
      <c r="A322" s="16" t="s">
        <v>82</v>
      </c>
      <c r="B322" s="186"/>
      <c r="C322" s="187"/>
      <c r="D322" s="30">
        <f t="shared" si="12"/>
        <v>35</v>
      </c>
      <c r="E322" s="21"/>
      <c r="F322" s="189" t="s">
        <v>1022</v>
      </c>
      <c r="G322" s="29" t="s">
        <v>86</v>
      </c>
      <c r="H322" s="190" t="s">
        <v>87</v>
      </c>
      <c r="I322" s="190" t="s">
        <v>1129</v>
      </c>
      <c r="J322" s="191" t="s">
        <v>88</v>
      </c>
      <c r="K322" s="192" t="s">
        <v>1023</v>
      </c>
      <c r="L322" s="193" t="s">
        <v>90</v>
      </c>
      <c r="M322" s="193" t="s">
        <v>204</v>
      </c>
      <c r="N322" s="13" t="s">
        <v>1024</v>
      </c>
      <c r="O322" s="194" t="s">
        <v>93</v>
      </c>
      <c r="P322" s="31" t="s">
        <v>94</v>
      </c>
      <c r="Q322" s="196" t="s">
        <v>94</v>
      </c>
      <c r="R322" s="31" t="s">
        <v>94</v>
      </c>
      <c r="S322" s="196" t="s">
        <v>94</v>
      </c>
      <c r="T322" s="31" t="s">
        <v>94</v>
      </c>
      <c r="U322" s="196" t="s">
        <v>94</v>
      </c>
      <c r="V322" s="32" t="s">
        <v>94</v>
      </c>
      <c r="W322" s="189" t="s">
        <v>1036</v>
      </c>
      <c r="X322" s="187" t="s">
        <v>1008</v>
      </c>
      <c r="Y322" s="197"/>
      <c r="Z322" s="187" t="s">
        <v>1391</v>
      </c>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2"/>
        <v>36</v>
      </c>
      <c r="E323" s="21"/>
      <c r="F323" s="189" t="s">
        <v>85</v>
      </c>
      <c r="G323" s="29" t="s">
        <v>86</v>
      </c>
      <c r="H323" s="190" t="s">
        <v>87</v>
      </c>
      <c r="I323" s="190" t="s">
        <v>1129</v>
      </c>
      <c r="J323" s="191" t="s">
        <v>88</v>
      </c>
      <c r="K323" s="192" t="s">
        <v>1392</v>
      </c>
      <c r="L323" s="189" t="s">
        <v>90</v>
      </c>
      <c r="M323" s="193" t="s">
        <v>91</v>
      </c>
      <c r="N323" s="13" t="s">
        <v>1393</v>
      </c>
      <c r="O323" s="194" t="s">
        <v>93</v>
      </c>
      <c r="P323" s="31" t="s">
        <v>94</v>
      </c>
      <c r="Q323" s="196" t="s">
        <v>94</v>
      </c>
      <c r="R323" s="31" t="s">
        <v>94</v>
      </c>
      <c r="S323" s="196" t="s">
        <v>94</v>
      </c>
      <c r="T323" s="31" t="s">
        <v>94</v>
      </c>
      <c r="U323" s="196" t="s">
        <v>94</v>
      </c>
      <c r="V323" s="32" t="s">
        <v>94</v>
      </c>
      <c r="W323" s="189" t="s">
        <v>1036</v>
      </c>
      <c r="X323" s="187" t="s">
        <v>999</v>
      </c>
      <c r="Y323" s="197"/>
      <c r="Z323" s="187"/>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2"/>
        <v>37</v>
      </c>
      <c r="E324" s="21"/>
      <c r="F324" s="189" t="s">
        <v>85</v>
      </c>
      <c r="G324" s="29" t="s">
        <v>86</v>
      </c>
      <c r="H324" s="190" t="s">
        <v>87</v>
      </c>
      <c r="I324" s="190" t="s">
        <v>1129</v>
      </c>
      <c r="J324" s="191" t="s">
        <v>88</v>
      </c>
      <c r="K324" s="192" t="s">
        <v>1394</v>
      </c>
      <c r="L324" s="189" t="s">
        <v>90</v>
      </c>
      <c r="M324" s="193" t="s">
        <v>91</v>
      </c>
      <c r="N324" s="13" t="s">
        <v>1395</v>
      </c>
      <c r="O324" s="194" t="s">
        <v>93</v>
      </c>
      <c r="P324" s="31" t="s">
        <v>94</v>
      </c>
      <c r="Q324" s="196" t="s">
        <v>94</v>
      </c>
      <c r="R324" s="31" t="s">
        <v>94</v>
      </c>
      <c r="S324" s="196" t="s">
        <v>94</v>
      </c>
      <c r="T324" s="31" t="s">
        <v>94</v>
      </c>
      <c r="U324" s="196" t="s">
        <v>94</v>
      </c>
      <c r="V324" s="32" t="s">
        <v>94</v>
      </c>
      <c r="W324" s="189" t="s">
        <v>1036</v>
      </c>
      <c r="X324" s="187" t="s">
        <v>1004</v>
      </c>
      <c r="Y324" s="197"/>
      <c r="Z324" s="187"/>
      <c r="AA324" s="186" t="s">
        <v>95</v>
      </c>
      <c r="AB324" s="187"/>
      <c r="AC324" s="16"/>
      <c r="AD324" s="197"/>
      <c r="AE324" s="187"/>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38</v>
      </c>
      <c r="E325" s="21"/>
      <c r="F325" s="189" t="s">
        <v>209</v>
      </c>
      <c r="G325" s="29" t="s">
        <v>86</v>
      </c>
      <c r="H325" s="190" t="s">
        <v>87</v>
      </c>
      <c r="I325" s="190" t="s">
        <v>1129</v>
      </c>
      <c r="J325" s="191" t="s">
        <v>1196</v>
      </c>
      <c r="K325" s="192" t="s">
        <v>1396</v>
      </c>
      <c r="L325" s="189" t="s">
        <v>210</v>
      </c>
      <c r="M325" s="193" t="s">
        <v>204</v>
      </c>
      <c r="N325" s="13" t="s">
        <v>1397</v>
      </c>
      <c r="O325" s="194" t="s">
        <v>93</v>
      </c>
      <c r="P325" s="31" t="s">
        <v>94</v>
      </c>
      <c r="Q325" s="196" t="s">
        <v>94</v>
      </c>
      <c r="R325" s="31" t="s">
        <v>94</v>
      </c>
      <c r="S325" s="196" t="s">
        <v>94</v>
      </c>
      <c r="T325" s="31" t="s">
        <v>94</v>
      </c>
      <c r="U325" s="196" t="s">
        <v>94</v>
      </c>
      <c r="V325" s="32" t="s">
        <v>94</v>
      </c>
      <c r="W325" s="189" t="s">
        <v>1398</v>
      </c>
      <c r="X325" s="187" t="s">
        <v>981</v>
      </c>
      <c r="Y325" s="197"/>
      <c r="Z325" s="187" t="s">
        <v>1399</v>
      </c>
      <c r="AA325" s="186" t="s">
        <v>95</v>
      </c>
      <c r="AB325" s="187"/>
      <c r="AC325" s="16"/>
      <c r="AD325" s="197"/>
      <c r="AE325" s="187">
        <v>169</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39</v>
      </c>
      <c r="E326" s="21"/>
      <c r="F326" s="189" t="s">
        <v>85</v>
      </c>
      <c r="G326" s="29" t="s">
        <v>86</v>
      </c>
      <c r="H326" s="190" t="s">
        <v>87</v>
      </c>
      <c r="I326" s="190" t="s">
        <v>1129</v>
      </c>
      <c r="J326" s="191" t="s">
        <v>1154</v>
      </c>
      <c r="K326" s="192" t="s">
        <v>1400</v>
      </c>
      <c r="L326" s="189" t="s">
        <v>90</v>
      </c>
      <c r="M326" s="193" t="s">
        <v>91</v>
      </c>
      <c r="N326" s="13" t="s">
        <v>1401</v>
      </c>
      <c r="O326" s="194" t="s">
        <v>93</v>
      </c>
      <c r="P326" s="31" t="s">
        <v>94</v>
      </c>
      <c r="Q326" s="196" t="s">
        <v>94</v>
      </c>
      <c r="R326" s="31" t="s">
        <v>94</v>
      </c>
      <c r="S326" s="196" t="s">
        <v>94</v>
      </c>
      <c r="T326" s="31" t="s">
        <v>94</v>
      </c>
      <c r="U326" s="196" t="s">
        <v>94</v>
      </c>
      <c r="V326" s="32" t="s">
        <v>94</v>
      </c>
      <c r="W326" s="189" t="s">
        <v>1124</v>
      </c>
      <c r="X326" s="187" t="s">
        <v>1008</v>
      </c>
      <c r="Y326" s="197"/>
      <c r="Z326" s="187"/>
      <c r="AA326" s="186" t="s">
        <v>95</v>
      </c>
      <c r="AB326" s="187"/>
      <c r="AC326" s="16"/>
      <c r="AD326" s="197"/>
      <c r="AE326" s="187"/>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40</v>
      </c>
      <c r="E327" s="21"/>
      <c r="F327" s="189" t="s">
        <v>85</v>
      </c>
      <c r="G327" s="29" t="s">
        <v>86</v>
      </c>
      <c r="H327" s="190" t="s">
        <v>87</v>
      </c>
      <c r="I327" s="190" t="s">
        <v>1129</v>
      </c>
      <c r="J327" s="191" t="s">
        <v>1154</v>
      </c>
      <c r="K327" s="192" t="s">
        <v>1402</v>
      </c>
      <c r="L327" s="189" t="s">
        <v>90</v>
      </c>
      <c r="M327" s="193" t="s">
        <v>91</v>
      </c>
      <c r="N327" s="13" t="s">
        <v>1403</v>
      </c>
      <c r="O327" s="194" t="s">
        <v>93</v>
      </c>
      <c r="P327" s="31" t="s">
        <v>94</v>
      </c>
      <c r="Q327" s="196" t="s">
        <v>94</v>
      </c>
      <c r="R327" s="31" t="s">
        <v>94</v>
      </c>
      <c r="S327" s="196" t="s">
        <v>94</v>
      </c>
      <c r="T327" s="31" t="s">
        <v>94</v>
      </c>
      <c r="U327" s="196" t="s">
        <v>94</v>
      </c>
      <c r="V327" s="32" t="s">
        <v>94</v>
      </c>
      <c r="W327" s="189" t="s">
        <v>1124</v>
      </c>
      <c r="X327" s="187" t="s">
        <v>999</v>
      </c>
      <c r="Y327" s="197"/>
      <c r="Z327" s="187"/>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41</v>
      </c>
      <c r="E328" s="21"/>
      <c r="F328" s="189" t="s">
        <v>85</v>
      </c>
      <c r="G328" s="29" t="s">
        <v>86</v>
      </c>
      <c r="H328" s="190" t="s">
        <v>87</v>
      </c>
      <c r="I328" s="190" t="s">
        <v>1129</v>
      </c>
      <c r="J328" s="191" t="s">
        <v>1154</v>
      </c>
      <c r="K328" s="192" t="s">
        <v>1404</v>
      </c>
      <c r="L328" s="189" t="s">
        <v>90</v>
      </c>
      <c r="M328" s="193" t="s">
        <v>91</v>
      </c>
      <c r="N328" s="13" t="s">
        <v>1405</v>
      </c>
      <c r="O328" s="194" t="s">
        <v>93</v>
      </c>
      <c r="P328" s="31" t="s">
        <v>94</v>
      </c>
      <c r="Q328" s="196" t="s">
        <v>94</v>
      </c>
      <c r="R328" s="31" t="s">
        <v>94</v>
      </c>
      <c r="S328" s="196" t="s">
        <v>94</v>
      </c>
      <c r="T328" s="31" t="s">
        <v>94</v>
      </c>
      <c r="U328" s="196" t="s">
        <v>94</v>
      </c>
      <c r="V328" s="32" t="s">
        <v>94</v>
      </c>
      <c r="W328" s="189" t="s">
        <v>1124</v>
      </c>
      <c r="X328" s="187" t="s">
        <v>1004</v>
      </c>
      <c r="Y328" s="197"/>
      <c r="Z328" s="187"/>
      <c r="AA328" s="186" t="s">
        <v>95</v>
      </c>
      <c r="AB328" s="187"/>
      <c r="AC328" s="16"/>
      <c r="AD328" s="197"/>
      <c r="AE328" s="187"/>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42</v>
      </c>
      <c r="E329" s="21"/>
      <c r="F329" s="189" t="s">
        <v>85</v>
      </c>
      <c r="G329" s="29" t="s">
        <v>86</v>
      </c>
      <c r="H329" s="190" t="s">
        <v>87</v>
      </c>
      <c r="I329" s="190" t="s">
        <v>1129</v>
      </c>
      <c r="J329" s="191" t="s">
        <v>1154</v>
      </c>
      <c r="K329" s="192" t="s">
        <v>1406</v>
      </c>
      <c r="L329" s="189" t="s">
        <v>90</v>
      </c>
      <c r="M329" s="193" t="s">
        <v>91</v>
      </c>
      <c r="N329" s="13" t="s">
        <v>1407</v>
      </c>
      <c r="O329" s="194" t="s">
        <v>93</v>
      </c>
      <c r="P329" s="31" t="s">
        <v>94</v>
      </c>
      <c r="Q329" s="196" t="s">
        <v>94</v>
      </c>
      <c r="R329" s="31" t="s">
        <v>94</v>
      </c>
      <c r="S329" s="196" t="s">
        <v>94</v>
      </c>
      <c r="T329" s="31" t="s">
        <v>94</v>
      </c>
      <c r="U329" s="196" t="s">
        <v>94</v>
      </c>
      <c r="V329" s="32" t="s">
        <v>94</v>
      </c>
      <c r="W329" s="189" t="s">
        <v>1124</v>
      </c>
      <c r="X329" s="187" t="s">
        <v>1408</v>
      </c>
      <c r="Y329" s="197"/>
      <c r="Z329" s="187"/>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43</v>
      </c>
      <c r="E330" s="21"/>
      <c r="F330" s="189" t="s">
        <v>85</v>
      </c>
      <c r="G330" s="29" t="s">
        <v>86</v>
      </c>
      <c r="H330" s="190" t="s">
        <v>87</v>
      </c>
      <c r="I330" s="190" t="s">
        <v>1129</v>
      </c>
      <c r="J330" s="191" t="s">
        <v>1154</v>
      </c>
      <c r="K330" s="192" t="s">
        <v>1409</v>
      </c>
      <c r="L330" s="189" t="s">
        <v>90</v>
      </c>
      <c r="M330" s="193" t="s">
        <v>91</v>
      </c>
      <c r="N330" s="13" t="s">
        <v>1410</v>
      </c>
      <c r="O330" s="194" t="s">
        <v>93</v>
      </c>
      <c r="P330" s="31" t="s">
        <v>94</v>
      </c>
      <c r="Q330" s="196" t="s">
        <v>94</v>
      </c>
      <c r="R330" s="31" t="s">
        <v>94</v>
      </c>
      <c r="S330" s="196" t="s">
        <v>94</v>
      </c>
      <c r="T330" s="31" t="s">
        <v>94</v>
      </c>
      <c r="U330" s="196" t="s">
        <v>94</v>
      </c>
      <c r="V330" s="32" t="s">
        <v>94</v>
      </c>
      <c r="W330" s="189" t="s">
        <v>1124</v>
      </c>
      <c r="X330" s="187" t="s">
        <v>1018</v>
      </c>
      <c r="Y330" s="197"/>
      <c r="Z330" s="187"/>
      <c r="AA330" s="186" t="s">
        <v>95</v>
      </c>
      <c r="AB330" s="187"/>
      <c r="AC330" s="16"/>
      <c r="AD330" s="197"/>
      <c r="AE330" s="187"/>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44</v>
      </c>
      <c r="E331" s="21"/>
      <c r="F331" s="189" t="s">
        <v>85</v>
      </c>
      <c r="G331" s="29" t="s">
        <v>86</v>
      </c>
      <c r="H331" s="190" t="s">
        <v>87</v>
      </c>
      <c r="I331" s="190" t="s">
        <v>1129</v>
      </c>
      <c r="J331" s="191" t="s">
        <v>1154</v>
      </c>
      <c r="K331" s="192" t="s">
        <v>1411</v>
      </c>
      <c r="L331" s="189" t="s">
        <v>90</v>
      </c>
      <c r="M331" s="193" t="s">
        <v>91</v>
      </c>
      <c r="N331" s="13" t="s">
        <v>1412</v>
      </c>
      <c r="O331" s="194" t="s">
        <v>93</v>
      </c>
      <c r="P331" s="31" t="s">
        <v>94</v>
      </c>
      <c r="Q331" s="196" t="s">
        <v>94</v>
      </c>
      <c r="R331" s="31" t="s">
        <v>94</v>
      </c>
      <c r="S331" s="196" t="s">
        <v>94</v>
      </c>
      <c r="T331" s="31" t="s">
        <v>94</v>
      </c>
      <c r="U331" s="196" t="s">
        <v>94</v>
      </c>
      <c r="V331" s="32" t="s">
        <v>94</v>
      </c>
      <c r="W331" s="189" t="s">
        <v>1124</v>
      </c>
      <c r="X331" s="187" t="s">
        <v>1389</v>
      </c>
      <c r="Y331" s="197"/>
      <c r="Z331" s="187"/>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45</v>
      </c>
      <c r="E332" s="21"/>
      <c r="F332" s="189" t="s">
        <v>85</v>
      </c>
      <c r="G332" s="29" t="s">
        <v>86</v>
      </c>
      <c r="H332" s="190" t="s">
        <v>87</v>
      </c>
      <c r="I332" s="190" t="s">
        <v>1129</v>
      </c>
      <c r="J332" s="191" t="s">
        <v>1154</v>
      </c>
      <c r="K332" s="192" t="s">
        <v>2131</v>
      </c>
      <c r="L332" s="189" t="s">
        <v>90</v>
      </c>
      <c r="M332" s="193" t="s">
        <v>91</v>
      </c>
      <c r="N332" s="13" t="s">
        <v>1413</v>
      </c>
      <c r="O332" s="194" t="s">
        <v>93</v>
      </c>
      <c r="P332" s="31" t="s">
        <v>94</v>
      </c>
      <c r="Q332" s="196" t="s">
        <v>94</v>
      </c>
      <c r="R332" s="31" t="s">
        <v>94</v>
      </c>
      <c r="S332" s="196" t="s">
        <v>94</v>
      </c>
      <c r="T332" s="31" t="s">
        <v>94</v>
      </c>
      <c r="U332" s="196" t="s">
        <v>94</v>
      </c>
      <c r="V332" s="32" t="s">
        <v>94</v>
      </c>
      <c r="W332" s="189" t="s">
        <v>1124</v>
      </c>
      <c r="X332" s="187" t="s">
        <v>1015</v>
      </c>
      <c r="Y332" s="197"/>
      <c r="Z332" s="187"/>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46</v>
      </c>
      <c r="E333" s="21"/>
      <c r="F333" s="189" t="s">
        <v>85</v>
      </c>
      <c r="G333" s="29" t="s">
        <v>86</v>
      </c>
      <c r="H333" s="190" t="s">
        <v>87</v>
      </c>
      <c r="I333" s="190" t="s">
        <v>1129</v>
      </c>
      <c r="J333" s="191" t="s">
        <v>1154</v>
      </c>
      <c r="K333" s="192" t="s">
        <v>2132</v>
      </c>
      <c r="L333" s="189" t="s">
        <v>90</v>
      </c>
      <c r="M333" s="193" t="s">
        <v>91</v>
      </c>
      <c r="N333" s="13" t="s">
        <v>1414</v>
      </c>
      <c r="O333" s="194" t="s">
        <v>93</v>
      </c>
      <c r="P333" s="31" t="s">
        <v>94</v>
      </c>
      <c r="Q333" s="196" t="s">
        <v>94</v>
      </c>
      <c r="R333" s="31" t="s">
        <v>94</v>
      </c>
      <c r="S333" s="196" t="s">
        <v>94</v>
      </c>
      <c r="T333" s="31" t="s">
        <v>94</v>
      </c>
      <c r="U333" s="196" t="s">
        <v>94</v>
      </c>
      <c r="V333" s="32" t="s">
        <v>94</v>
      </c>
      <c r="W333" s="189" t="s">
        <v>1124</v>
      </c>
      <c r="X333" s="187" t="s">
        <v>981</v>
      </c>
      <c r="Y333" s="197"/>
      <c r="Z333" s="187"/>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47</v>
      </c>
      <c r="E334" s="21"/>
      <c r="F334" s="189" t="s">
        <v>85</v>
      </c>
      <c r="G334" s="29" t="s">
        <v>86</v>
      </c>
      <c r="H334" s="190" t="s">
        <v>87</v>
      </c>
      <c r="I334" s="190" t="s">
        <v>1129</v>
      </c>
      <c r="J334" s="191" t="s">
        <v>1154</v>
      </c>
      <c r="K334" s="192" t="s">
        <v>2133</v>
      </c>
      <c r="L334" s="189" t="s">
        <v>90</v>
      </c>
      <c r="M334" s="193" t="s">
        <v>91</v>
      </c>
      <c r="N334" s="13" t="s">
        <v>1415</v>
      </c>
      <c r="O334" s="194" t="s">
        <v>93</v>
      </c>
      <c r="P334" s="31" t="s">
        <v>94</v>
      </c>
      <c r="Q334" s="196" t="s">
        <v>94</v>
      </c>
      <c r="R334" s="31" t="s">
        <v>94</v>
      </c>
      <c r="S334" s="196" t="s">
        <v>94</v>
      </c>
      <c r="T334" s="31" t="s">
        <v>94</v>
      </c>
      <c r="U334" s="196" t="s">
        <v>94</v>
      </c>
      <c r="V334" s="32" t="s">
        <v>94</v>
      </c>
      <c r="W334" s="189" t="s">
        <v>1124</v>
      </c>
      <c r="X334" s="187" t="s">
        <v>1416</v>
      </c>
      <c r="Y334" s="197"/>
      <c r="Z334" s="187"/>
      <c r="AA334" s="186" t="s">
        <v>95</v>
      </c>
      <c r="AB334" s="187"/>
      <c r="AC334" s="16"/>
      <c r="AD334" s="197"/>
      <c r="AE334" s="187"/>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48</v>
      </c>
      <c r="E335" s="21"/>
      <c r="F335" s="189" t="s">
        <v>85</v>
      </c>
      <c r="G335" s="29" t="s">
        <v>86</v>
      </c>
      <c r="H335" s="190" t="s">
        <v>87</v>
      </c>
      <c r="I335" s="190" t="s">
        <v>1129</v>
      </c>
      <c r="J335" s="191" t="s">
        <v>1154</v>
      </c>
      <c r="K335" s="192" t="s">
        <v>1417</v>
      </c>
      <c r="L335" s="189" t="s">
        <v>90</v>
      </c>
      <c r="M335" s="193" t="s">
        <v>91</v>
      </c>
      <c r="N335" s="13" t="s">
        <v>1418</v>
      </c>
      <c r="O335" s="194" t="s">
        <v>93</v>
      </c>
      <c r="P335" s="31" t="s">
        <v>94</v>
      </c>
      <c r="Q335" s="196" t="s">
        <v>94</v>
      </c>
      <c r="R335" s="31" t="s">
        <v>94</v>
      </c>
      <c r="S335" s="196" t="s">
        <v>94</v>
      </c>
      <c r="T335" s="31" t="s">
        <v>94</v>
      </c>
      <c r="U335" s="196" t="s">
        <v>94</v>
      </c>
      <c r="V335" s="32" t="s">
        <v>94</v>
      </c>
      <c r="W335" s="189" t="s">
        <v>1124</v>
      </c>
      <c r="X335" s="187" t="s">
        <v>1012</v>
      </c>
      <c r="Y335" s="197"/>
      <c r="Z335" s="187"/>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49</v>
      </c>
      <c r="E336" s="21"/>
      <c r="F336" s="189" t="s">
        <v>209</v>
      </c>
      <c r="G336" s="29" t="s">
        <v>86</v>
      </c>
      <c r="H336" s="190" t="s">
        <v>87</v>
      </c>
      <c r="I336" s="190" t="s">
        <v>1129</v>
      </c>
      <c r="J336" s="191" t="s">
        <v>1349</v>
      </c>
      <c r="K336" s="192" t="s">
        <v>1046</v>
      </c>
      <c r="L336" s="189" t="s">
        <v>210</v>
      </c>
      <c r="M336" s="193" t="s">
        <v>204</v>
      </c>
      <c r="N336" s="13" t="s">
        <v>1046</v>
      </c>
      <c r="O336" s="194" t="s">
        <v>93</v>
      </c>
      <c r="P336" s="31" t="s">
        <v>94</v>
      </c>
      <c r="Q336" s="196" t="s">
        <v>94</v>
      </c>
      <c r="R336" s="31" t="s">
        <v>94</v>
      </c>
      <c r="S336" s="196" t="s">
        <v>94</v>
      </c>
      <c r="T336" s="31" t="s">
        <v>94</v>
      </c>
      <c r="U336" s="196" t="s">
        <v>94</v>
      </c>
      <c r="V336" s="32" t="s">
        <v>94</v>
      </c>
      <c r="W336" s="189" t="s">
        <v>1231</v>
      </c>
      <c r="X336" s="187" t="s">
        <v>1047</v>
      </c>
      <c r="Y336" s="197"/>
      <c r="Z336" s="187"/>
      <c r="AA336" s="186" t="s">
        <v>95</v>
      </c>
      <c r="AB336" s="187"/>
      <c r="AC336" s="16"/>
      <c r="AD336" s="197"/>
      <c r="AE336" s="187"/>
      <c r="AF336" s="189"/>
      <c r="AG336" s="29"/>
      <c r="AH336" s="197"/>
      <c r="AI336" s="198" t="s">
        <v>640</v>
      </c>
      <c r="AJ336" s="187" t="s">
        <v>1049</v>
      </c>
      <c r="AK336" s="16"/>
      <c r="AL336" s="16"/>
      <c r="AN336" s="4">
        <v>1</v>
      </c>
      <c r="AO336" s="4" t="s">
        <v>176</v>
      </c>
    </row>
    <row r="337" spans="1:41" s="4" customFormat="1" ht="13.2" outlineLevel="1" x14ac:dyDescent="0.25">
      <c r="A337" s="16" t="s">
        <v>82</v>
      </c>
      <c r="B337" s="186"/>
      <c r="C337" s="187"/>
      <c r="D337" s="30">
        <f t="shared" si="12"/>
        <v>50</v>
      </c>
      <c r="E337" s="21"/>
      <c r="F337" s="189" t="s">
        <v>948</v>
      </c>
      <c r="G337" s="29" t="s">
        <v>86</v>
      </c>
      <c r="H337" s="190" t="s">
        <v>87</v>
      </c>
      <c r="I337" s="190" t="s">
        <v>1129</v>
      </c>
      <c r="J337" s="191" t="s">
        <v>1353</v>
      </c>
      <c r="K337" s="192" t="s">
        <v>1050</v>
      </c>
      <c r="L337" s="189" t="s">
        <v>950</v>
      </c>
      <c r="M337" s="193" t="s">
        <v>951</v>
      </c>
      <c r="N337" s="13" t="s">
        <v>1050</v>
      </c>
      <c r="O337" s="194" t="s">
        <v>93</v>
      </c>
      <c r="P337" s="31" t="s">
        <v>94</v>
      </c>
      <c r="Q337" s="196" t="s">
        <v>94</v>
      </c>
      <c r="R337" s="31" t="s">
        <v>94</v>
      </c>
      <c r="S337" s="196" t="s">
        <v>94</v>
      </c>
      <c r="T337" s="31" t="s">
        <v>94</v>
      </c>
      <c r="U337" s="196" t="s">
        <v>94</v>
      </c>
      <c r="V337" s="32" t="s">
        <v>94</v>
      </c>
      <c r="W337" s="189" t="s">
        <v>961</v>
      </c>
      <c r="X337" s="187" t="s">
        <v>1051</v>
      </c>
      <c r="Y337" s="197"/>
      <c r="Z337" s="187"/>
      <c r="AA337" s="186" t="s">
        <v>95</v>
      </c>
      <c r="AB337" s="187"/>
      <c r="AC337" s="16"/>
      <c r="AD337" s="197"/>
      <c r="AE337" s="187"/>
      <c r="AF337" s="189"/>
      <c r="AG337" s="29"/>
      <c r="AH337" s="197"/>
      <c r="AI337" s="198" t="s">
        <v>678</v>
      </c>
      <c r="AJ337" s="187" t="s">
        <v>1052</v>
      </c>
      <c r="AK337" s="16"/>
      <c r="AL337" s="16"/>
      <c r="AN337" s="4">
        <v>1</v>
      </c>
      <c r="AO337" s="4" t="s">
        <v>176</v>
      </c>
    </row>
    <row r="338" spans="1:41" s="4" customFormat="1" ht="13.2" outlineLevel="1" x14ac:dyDescent="0.25">
      <c r="A338" s="16" t="s">
        <v>82</v>
      </c>
      <c r="B338" s="186"/>
      <c r="C338" s="187"/>
      <c r="D338" s="30">
        <f t="shared" si="12"/>
        <v>51</v>
      </c>
      <c r="E338" s="21"/>
      <c r="F338" s="189" t="s">
        <v>948</v>
      </c>
      <c r="G338" s="29" t="s">
        <v>86</v>
      </c>
      <c r="H338" s="190" t="s">
        <v>87</v>
      </c>
      <c r="I338" s="190" t="s">
        <v>1129</v>
      </c>
      <c r="J338" s="191" t="s">
        <v>1354</v>
      </c>
      <c r="K338" s="192" t="s">
        <v>1050</v>
      </c>
      <c r="L338" s="189" t="s">
        <v>950</v>
      </c>
      <c r="M338" s="193" t="s">
        <v>951</v>
      </c>
      <c r="N338" s="13" t="s">
        <v>1050</v>
      </c>
      <c r="O338" s="194" t="s">
        <v>93</v>
      </c>
      <c r="P338" s="31" t="s">
        <v>94</v>
      </c>
      <c r="Q338" s="196" t="s">
        <v>94</v>
      </c>
      <c r="R338" s="31" t="s">
        <v>94</v>
      </c>
      <c r="S338" s="196" t="s">
        <v>94</v>
      </c>
      <c r="T338" s="31" t="s">
        <v>94</v>
      </c>
      <c r="U338" s="196" t="s">
        <v>94</v>
      </c>
      <c r="V338" s="32" t="s">
        <v>94</v>
      </c>
      <c r="W338" s="189" t="s">
        <v>957</v>
      </c>
      <c r="X338" s="187" t="s">
        <v>1051</v>
      </c>
      <c r="Y338" s="197"/>
      <c r="Z338" s="187"/>
      <c r="AA338" s="186" t="s">
        <v>95</v>
      </c>
      <c r="AB338" s="187"/>
      <c r="AC338" s="16"/>
      <c r="AD338" s="197"/>
      <c r="AE338" s="187"/>
      <c r="AF338" s="189"/>
      <c r="AG338" s="29"/>
      <c r="AH338" s="197"/>
      <c r="AI338" s="198" t="s">
        <v>678</v>
      </c>
      <c r="AJ338" s="187" t="s">
        <v>1052</v>
      </c>
      <c r="AK338" s="16"/>
      <c r="AL338" s="16"/>
      <c r="AN338" s="4">
        <v>1</v>
      </c>
      <c r="AO338" s="4" t="s">
        <v>176</v>
      </c>
    </row>
    <row r="339" spans="1:41" s="4" customFormat="1" ht="13.2" outlineLevel="1" x14ac:dyDescent="0.25">
      <c r="A339" s="16" t="s">
        <v>82</v>
      </c>
      <c r="B339" s="186"/>
      <c r="C339" s="187"/>
      <c r="D339" s="30">
        <f t="shared" si="12"/>
        <v>52</v>
      </c>
      <c r="E339" s="21"/>
      <c r="F339" s="189" t="s">
        <v>948</v>
      </c>
      <c r="G339" s="29" t="s">
        <v>86</v>
      </c>
      <c r="H339" s="190" t="s">
        <v>87</v>
      </c>
      <c r="I339" s="190" t="s">
        <v>1129</v>
      </c>
      <c r="J339" s="191" t="s">
        <v>1355</v>
      </c>
      <c r="K339" s="192" t="s">
        <v>1050</v>
      </c>
      <c r="L339" s="189" t="s">
        <v>950</v>
      </c>
      <c r="M339" s="193" t="s">
        <v>951</v>
      </c>
      <c r="N339" s="13" t="s">
        <v>1050</v>
      </c>
      <c r="O339" s="194" t="s">
        <v>93</v>
      </c>
      <c r="P339" s="31" t="s">
        <v>94</v>
      </c>
      <c r="Q339" s="196" t="s">
        <v>94</v>
      </c>
      <c r="R339" s="31" t="s">
        <v>94</v>
      </c>
      <c r="S339" s="196" t="s">
        <v>94</v>
      </c>
      <c r="T339" s="31" t="s">
        <v>94</v>
      </c>
      <c r="U339" s="196" t="s">
        <v>94</v>
      </c>
      <c r="V339" s="32" t="s">
        <v>94</v>
      </c>
      <c r="W339" s="189" t="s">
        <v>959</v>
      </c>
      <c r="X339" s="187" t="s">
        <v>1051</v>
      </c>
      <c r="Y339" s="197"/>
      <c r="Z339" s="187"/>
      <c r="AA339" s="186" t="s">
        <v>95</v>
      </c>
      <c r="AB339" s="187"/>
      <c r="AC339" s="16"/>
      <c r="AD339" s="197"/>
      <c r="AE339" s="187"/>
      <c r="AF339" s="189"/>
      <c r="AG339" s="29"/>
      <c r="AH339" s="197"/>
      <c r="AI339" s="198" t="s">
        <v>678</v>
      </c>
      <c r="AJ339" s="187" t="s">
        <v>1052</v>
      </c>
      <c r="AK339" s="16"/>
      <c r="AL339" s="16"/>
      <c r="AN339" s="4">
        <v>1</v>
      </c>
      <c r="AO339" s="4" t="s">
        <v>176</v>
      </c>
    </row>
    <row r="340" spans="1:41" s="4" customFormat="1" ht="13.2" outlineLevel="1" x14ac:dyDescent="0.25">
      <c r="A340" s="16" t="s">
        <v>82</v>
      </c>
      <c r="B340" s="186"/>
      <c r="C340" s="187"/>
      <c r="D340" s="30">
        <f t="shared" si="12"/>
        <v>53</v>
      </c>
      <c r="E340" s="21"/>
      <c r="F340" s="189" t="s">
        <v>948</v>
      </c>
      <c r="G340" s="29" t="s">
        <v>86</v>
      </c>
      <c r="H340" s="190" t="s">
        <v>87</v>
      </c>
      <c r="I340" s="190" t="s">
        <v>1129</v>
      </c>
      <c r="J340" s="191" t="s">
        <v>1356</v>
      </c>
      <c r="K340" s="192" t="s">
        <v>1050</v>
      </c>
      <c r="L340" s="189" t="s">
        <v>950</v>
      </c>
      <c r="M340" s="193" t="s">
        <v>951</v>
      </c>
      <c r="N340" s="13" t="s">
        <v>1050</v>
      </c>
      <c r="O340" s="194" t="s">
        <v>93</v>
      </c>
      <c r="P340" s="31" t="s">
        <v>94</v>
      </c>
      <c r="Q340" s="196" t="s">
        <v>94</v>
      </c>
      <c r="R340" s="31" t="s">
        <v>94</v>
      </c>
      <c r="S340" s="196" t="s">
        <v>94</v>
      </c>
      <c r="T340" s="31" t="s">
        <v>94</v>
      </c>
      <c r="U340" s="196" t="s">
        <v>94</v>
      </c>
      <c r="V340" s="32" t="s">
        <v>94</v>
      </c>
      <c r="W340" s="189" t="s">
        <v>1357</v>
      </c>
      <c r="X340" s="187" t="s">
        <v>1051</v>
      </c>
      <c r="Y340" s="197"/>
      <c r="Z340" s="187"/>
      <c r="AA340" s="186" t="s">
        <v>95</v>
      </c>
      <c r="AB340" s="187"/>
      <c r="AC340" s="16"/>
      <c r="AD340" s="197"/>
      <c r="AE340" s="187"/>
      <c r="AF340" s="189"/>
      <c r="AG340" s="29"/>
      <c r="AH340" s="197"/>
      <c r="AI340" s="198" t="s">
        <v>678</v>
      </c>
      <c r="AJ340" s="187" t="s">
        <v>1052</v>
      </c>
      <c r="AK340" s="16"/>
      <c r="AL340" s="16"/>
      <c r="AN340" s="4">
        <v>1</v>
      </c>
      <c r="AO340" s="4" t="s">
        <v>176</v>
      </c>
    </row>
    <row r="341" spans="1:41" s="4" customFormat="1" ht="13.2" outlineLevel="1" x14ac:dyDescent="0.25">
      <c r="A341" s="16" t="s">
        <v>82</v>
      </c>
      <c r="B341" s="186"/>
      <c r="C341" s="187"/>
      <c r="D341" s="30">
        <f t="shared" si="12"/>
        <v>54</v>
      </c>
      <c r="E341" s="21"/>
      <c r="F341" s="189" t="s">
        <v>948</v>
      </c>
      <c r="G341" s="29" t="s">
        <v>86</v>
      </c>
      <c r="H341" s="190" t="s">
        <v>87</v>
      </c>
      <c r="I341" s="190" t="s">
        <v>1129</v>
      </c>
      <c r="J341" s="191" t="s">
        <v>1358</v>
      </c>
      <c r="K341" s="192" t="s">
        <v>1050</v>
      </c>
      <c r="L341" s="189" t="s">
        <v>950</v>
      </c>
      <c r="M341" s="193" t="s">
        <v>951</v>
      </c>
      <c r="N341" s="13" t="s">
        <v>1050</v>
      </c>
      <c r="O341" s="194" t="s">
        <v>93</v>
      </c>
      <c r="P341" s="31" t="s">
        <v>94</v>
      </c>
      <c r="Q341" s="196" t="s">
        <v>94</v>
      </c>
      <c r="R341" s="31" t="s">
        <v>94</v>
      </c>
      <c r="S341" s="196" t="s">
        <v>94</v>
      </c>
      <c r="T341" s="31" t="s">
        <v>94</v>
      </c>
      <c r="U341" s="196" t="s">
        <v>94</v>
      </c>
      <c r="V341" s="32" t="s">
        <v>94</v>
      </c>
      <c r="W341" s="189" t="s">
        <v>953</v>
      </c>
      <c r="X341" s="187" t="s">
        <v>1051</v>
      </c>
      <c r="Y341" s="197"/>
      <c r="Z341" s="187"/>
      <c r="AA341" s="186" t="s">
        <v>95</v>
      </c>
      <c r="AB341" s="187"/>
      <c r="AC341" s="16"/>
      <c r="AD341" s="197"/>
      <c r="AE341" s="187"/>
      <c r="AF341" s="189"/>
      <c r="AG341" s="29"/>
      <c r="AH341" s="197"/>
      <c r="AI341" s="198" t="s">
        <v>678</v>
      </c>
      <c r="AJ341" s="187" t="s">
        <v>1052</v>
      </c>
      <c r="AK341" s="16"/>
      <c r="AL341" s="16"/>
      <c r="AN341" s="4">
        <v>1</v>
      </c>
      <c r="AO341" s="4" t="s">
        <v>176</v>
      </c>
    </row>
    <row r="342" spans="1:41" s="4" customFormat="1" ht="13.2" outlineLevel="1" x14ac:dyDescent="0.25">
      <c r="A342" s="16" t="s">
        <v>82</v>
      </c>
      <c r="B342" s="186"/>
      <c r="C342" s="187"/>
      <c r="D342" s="30">
        <f t="shared" si="12"/>
        <v>55</v>
      </c>
      <c r="E342" s="21"/>
      <c r="F342" s="189" t="s">
        <v>948</v>
      </c>
      <c r="G342" s="29" t="s">
        <v>86</v>
      </c>
      <c r="H342" s="190" t="s">
        <v>87</v>
      </c>
      <c r="I342" s="190" t="s">
        <v>1129</v>
      </c>
      <c r="J342" s="191" t="s">
        <v>1359</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1360</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2"/>
        <v>56</v>
      </c>
      <c r="E343" s="21"/>
      <c r="F343" s="189" t="s">
        <v>626</v>
      </c>
      <c r="G343" s="29" t="s">
        <v>86</v>
      </c>
      <c r="H343" s="190" t="s">
        <v>87</v>
      </c>
      <c r="I343" s="190" t="s">
        <v>1129</v>
      </c>
      <c r="J343" s="191"/>
      <c r="K343" s="192" t="s">
        <v>1057</v>
      </c>
      <c r="L343" s="189" t="s">
        <v>210</v>
      </c>
      <c r="M343" s="193" t="s">
        <v>204</v>
      </c>
      <c r="N343" s="13" t="s">
        <v>1058</v>
      </c>
      <c r="O343" s="194" t="s">
        <v>93</v>
      </c>
      <c r="P343" s="31" t="s">
        <v>94</v>
      </c>
      <c r="Q343" s="196" t="s">
        <v>94</v>
      </c>
      <c r="R343" s="31" t="s">
        <v>94</v>
      </c>
      <c r="S343" s="196" t="s">
        <v>94</v>
      </c>
      <c r="T343" s="31" t="s">
        <v>94</v>
      </c>
      <c r="U343" s="196" t="s">
        <v>94</v>
      </c>
      <c r="V343" s="32" t="s">
        <v>94</v>
      </c>
      <c r="W343" s="189" t="s">
        <v>1419</v>
      </c>
      <c r="X343" s="187" t="s">
        <v>1060</v>
      </c>
      <c r="Y343" s="197"/>
      <c r="Z343" s="187"/>
      <c r="AA343" s="186" t="s">
        <v>95</v>
      </c>
      <c r="AB343" s="187"/>
      <c r="AC343" s="16"/>
      <c r="AD343" s="197"/>
      <c r="AE343" s="187"/>
      <c r="AF343" s="189"/>
      <c r="AG343" s="29"/>
      <c r="AH343" s="197"/>
      <c r="AI343" s="198"/>
      <c r="AJ343" s="187" t="s">
        <v>1061</v>
      </c>
      <c r="AK343" s="16"/>
      <c r="AL343" s="16"/>
      <c r="AN343" s="4">
        <v>1</v>
      </c>
      <c r="AO343" s="4" t="s">
        <v>176</v>
      </c>
    </row>
    <row r="344" spans="1:41" s="4" customFormat="1" ht="13.2" outlineLevel="1" x14ac:dyDescent="0.25">
      <c r="A344" s="16" t="s">
        <v>82</v>
      </c>
      <c r="B344" s="186"/>
      <c r="C344" s="187"/>
      <c r="D344" s="30">
        <f t="shared" si="12"/>
        <v>57</v>
      </c>
      <c r="E344" s="21"/>
      <c r="F344" s="189" t="s">
        <v>1062</v>
      </c>
      <c r="G344" s="29" t="s">
        <v>671</v>
      </c>
      <c r="H344" s="190" t="s">
        <v>87</v>
      </c>
      <c r="I344" s="190" t="s">
        <v>1129</v>
      </c>
      <c r="J344" s="191">
        <v>52</v>
      </c>
      <c r="K344" s="192" t="s">
        <v>1063</v>
      </c>
      <c r="L344" s="189"/>
      <c r="M344" s="193" t="s">
        <v>499</v>
      </c>
      <c r="N344" s="13" t="s">
        <v>1064</v>
      </c>
      <c r="O344" s="194" t="s">
        <v>93</v>
      </c>
      <c r="P344" s="31" t="s">
        <v>94</v>
      </c>
      <c r="Q344" s="196" t="s">
        <v>94</v>
      </c>
      <c r="R344" s="31" t="s">
        <v>94</v>
      </c>
      <c r="S344" s="196" t="s">
        <v>94</v>
      </c>
      <c r="T344" s="31" t="s">
        <v>94</v>
      </c>
      <c r="U344" s="196" t="s">
        <v>94</v>
      </c>
      <c r="V344" s="32" t="s">
        <v>94</v>
      </c>
      <c r="W344" s="189" t="s">
        <v>1231</v>
      </c>
      <c r="X344" s="187" t="s">
        <v>1065</v>
      </c>
      <c r="Y344" s="197"/>
      <c r="Z344" s="187" t="s">
        <v>1420</v>
      </c>
      <c r="AA344" s="186" t="s">
        <v>95</v>
      </c>
      <c r="AB344" s="187"/>
      <c r="AC344" s="16"/>
      <c r="AD344" s="197">
        <v>7</v>
      </c>
      <c r="AE344" s="187"/>
      <c r="AF344" s="189">
        <v>51</v>
      </c>
      <c r="AG344" s="29"/>
      <c r="AH344" s="197"/>
      <c r="AI344" s="198" t="s">
        <v>640</v>
      </c>
      <c r="AJ344" s="187" t="s">
        <v>1067</v>
      </c>
      <c r="AK344" s="16"/>
      <c r="AL344" s="16"/>
      <c r="AN344" s="4">
        <v>1</v>
      </c>
      <c r="AO344" s="4" t="s">
        <v>176</v>
      </c>
    </row>
    <row r="345" spans="1:41" s="4" customFormat="1" ht="13.2" outlineLevel="1" x14ac:dyDescent="0.25">
      <c r="A345" s="16" t="s">
        <v>82</v>
      </c>
      <c r="B345" s="186"/>
      <c r="C345" s="187"/>
      <c r="D345" s="30">
        <f t="shared" si="12"/>
        <v>58</v>
      </c>
      <c r="E345" s="21"/>
      <c r="F345" s="189" t="s">
        <v>1062</v>
      </c>
      <c r="G345" s="29" t="s">
        <v>671</v>
      </c>
      <c r="H345" s="190" t="s">
        <v>87</v>
      </c>
      <c r="I345" s="190" t="s">
        <v>1129</v>
      </c>
      <c r="J345" s="191">
        <v>52</v>
      </c>
      <c r="K345" s="192" t="s">
        <v>1063</v>
      </c>
      <c r="L345" s="189" t="s">
        <v>680</v>
      </c>
      <c r="M345" s="193"/>
      <c r="N345" s="13" t="s">
        <v>1064</v>
      </c>
      <c r="O345" s="194" t="s">
        <v>93</v>
      </c>
      <c r="P345" s="31" t="s">
        <v>94</v>
      </c>
      <c r="Q345" s="196" t="s">
        <v>94</v>
      </c>
      <c r="R345" s="31" t="s">
        <v>94</v>
      </c>
      <c r="S345" s="196" t="s">
        <v>94</v>
      </c>
      <c r="T345" s="31" t="s">
        <v>94</v>
      </c>
      <c r="U345" s="196" t="s">
        <v>94</v>
      </c>
      <c r="V345" s="32" t="s">
        <v>94</v>
      </c>
      <c r="W345" s="189" t="s">
        <v>1231</v>
      </c>
      <c r="X345" s="187" t="s">
        <v>1065</v>
      </c>
      <c r="Y345" s="197"/>
      <c r="Z345" s="187" t="s">
        <v>1420</v>
      </c>
      <c r="AA345" s="186" t="s">
        <v>95</v>
      </c>
      <c r="AB345" s="187"/>
      <c r="AC345" s="16"/>
      <c r="AD345" s="197">
        <v>7</v>
      </c>
      <c r="AE345" s="187"/>
      <c r="AF345" s="189">
        <v>51</v>
      </c>
      <c r="AG345" s="29"/>
      <c r="AH345" s="197"/>
      <c r="AI345" s="198" t="s">
        <v>640</v>
      </c>
      <c r="AJ345" s="187" t="s">
        <v>1067</v>
      </c>
      <c r="AK345" s="16"/>
      <c r="AL345" s="16"/>
      <c r="AN345" s="4">
        <v>1</v>
      </c>
      <c r="AO345" s="4" t="s">
        <v>176</v>
      </c>
    </row>
    <row r="346" spans="1:41" s="4" customFormat="1" ht="13.2" outlineLevel="1" x14ac:dyDescent="0.25">
      <c r="A346" s="16" t="s">
        <v>82</v>
      </c>
      <c r="B346" s="186"/>
      <c r="C346" s="187"/>
      <c r="D346" s="30">
        <f t="shared" si="12"/>
        <v>59</v>
      </c>
      <c r="E346" s="21"/>
      <c r="F346" s="189" t="s">
        <v>670</v>
      </c>
      <c r="G346" s="29" t="s">
        <v>671</v>
      </c>
      <c r="H346" s="190" t="s">
        <v>87</v>
      </c>
      <c r="I346" s="190" t="s">
        <v>1129</v>
      </c>
      <c r="J346" s="191" t="s">
        <v>1368</v>
      </c>
      <c r="K346" s="192" t="s">
        <v>673</v>
      </c>
      <c r="L346" s="189"/>
      <c r="M346" s="193" t="s">
        <v>499</v>
      </c>
      <c r="N346" s="13" t="s">
        <v>1421</v>
      </c>
      <c r="O346" s="194" t="s">
        <v>93</v>
      </c>
      <c r="P346" s="31" t="s">
        <v>94</v>
      </c>
      <c r="Q346" s="196" t="s">
        <v>94</v>
      </c>
      <c r="R346" s="31" t="s">
        <v>94</v>
      </c>
      <c r="S346" s="196" t="s">
        <v>94</v>
      </c>
      <c r="T346" s="31" t="s">
        <v>94</v>
      </c>
      <c r="U346" s="196" t="s">
        <v>94</v>
      </c>
      <c r="V346" s="32" t="s">
        <v>94</v>
      </c>
      <c r="W346" s="189" t="s">
        <v>1370</v>
      </c>
      <c r="X346" s="187" t="s">
        <v>738</v>
      </c>
      <c r="Y346" s="197"/>
      <c r="Z346" s="187" t="s">
        <v>1422</v>
      </c>
      <c r="AA346" s="186" t="s">
        <v>95</v>
      </c>
      <c r="AB346" s="187"/>
      <c r="AC346" s="16"/>
      <c r="AD346" s="197"/>
      <c r="AE346" s="187"/>
      <c r="AF346" s="189"/>
      <c r="AG346" s="29" t="s">
        <v>103</v>
      </c>
      <c r="AH346" s="197"/>
      <c r="AI346" s="198"/>
      <c r="AJ346" s="187"/>
      <c r="AK346" s="16"/>
      <c r="AL346" s="16"/>
      <c r="AN346" s="4">
        <v>1</v>
      </c>
      <c r="AO346" s="4" t="s">
        <v>176</v>
      </c>
    </row>
    <row r="347" spans="1:41" s="4" customFormat="1" ht="13.2" outlineLevel="1" x14ac:dyDescent="0.25">
      <c r="A347" s="16" t="s">
        <v>82</v>
      </c>
      <c r="B347" s="186"/>
      <c r="C347" s="187"/>
      <c r="D347" s="30">
        <f t="shared" si="12"/>
        <v>60</v>
      </c>
      <c r="E347" s="21"/>
      <c r="F347" s="189" t="s">
        <v>670</v>
      </c>
      <c r="G347" s="29" t="s">
        <v>671</v>
      </c>
      <c r="H347" s="190" t="s">
        <v>87</v>
      </c>
      <c r="I347" s="190" t="s">
        <v>1129</v>
      </c>
      <c r="J347" s="191" t="s">
        <v>1368</v>
      </c>
      <c r="K347" s="192" t="s">
        <v>673</v>
      </c>
      <c r="L347" s="189" t="s">
        <v>680</v>
      </c>
      <c r="M347" s="193"/>
      <c r="N347" s="13" t="s">
        <v>1421</v>
      </c>
      <c r="O347" s="194" t="s">
        <v>93</v>
      </c>
      <c r="P347" s="31" t="s">
        <v>94</v>
      </c>
      <c r="Q347" s="196" t="s">
        <v>94</v>
      </c>
      <c r="R347" s="31" t="s">
        <v>94</v>
      </c>
      <c r="S347" s="196" t="s">
        <v>94</v>
      </c>
      <c r="T347" s="31" t="s">
        <v>94</v>
      </c>
      <c r="U347" s="196" t="s">
        <v>94</v>
      </c>
      <c r="V347" s="32" t="s">
        <v>94</v>
      </c>
      <c r="W347" s="189" t="s">
        <v>1370</v>
      </c>
      <c r="X347" s="187" t="s">
        <v>738</v>
      </c>
      <c r="Y347" s="197"/>
      <c r="Z347" s="187" t="s">
        <v>1422</v>
      </c>
      <c r="AA347" s="186" t="s">
        <v>95</v>
      </c>
      <c r="AB347" s="187"/>
      <c r="AC347" s="16"/>
      <c r="AD347" s="197"/>
      <c r="AE347" s="187"/>
      <c r="AF347" s="189"/>
      <c r="AG347" s="29" t="s">
        <v>103</v>
      </c>
      <c r="AH347" s="197"/>
      <c r="AI347" s="198"/>
      <c r="AJ347" s="187"/>
      <c r="AK347" s="16"/>
      <c r="AL347" s="16"/>
      <c r="AN347" s="4">
        <v>1</v>
      </c>
      <c r="AO347" s="4" t="s">
        <v>176</v>
      </c>
    </row>
    <row r="348" spans="1:41" s="4" customFormat="1" ht="13.2" outlineLevel="1" x14ac:dyDescent="0.25">
      <c r="A348" s="16" t="s">
        <v>82</v>
      </c>
      <c r="B348" s="186"/>
      <c r="C348" s="187"/>
      <c r="D348" s="30">
        <f t="shared" si="12"/>
        <v>61</v>
      </c>
      <c r="E348" s="21"/>
      <c r="F348" s="189" t="s">
        <v>1074</v>
      </c>
      <c r="G348" s="29" t="s">
        <v>671</v>
      </c>
      <c r="H348" s="190" t="s">
        <v>87</v>
      </c>
      <c r="I348" s="190" t="s">
        <v>1129</v>
      </c>
      <c r="J348" s="191"/>
      <c r="K348" s="192" t="s">
        <v>1075</v>
      </c>
      <c r="L348" s="189"/>
      <c r="M348" s="193" t="s">
        <v>1076</v>
      </c>
      <c r="N348" s="13" t="s">
        <v>1077</v>
      </c>
      <c r="O348" s="194" t="s">
        <v>93</v>
      </c>
      <c r="P348" s="31" t="s">
        <v>94</v>
      </c>
      <c r="Q348" s="196" t="s">
        <v>94</v>
      </c>
      <c r="R348" s="31" t="s">
        <v>94</v>
      </c>
      <c r="S348" s="196" t="s">
        <v>94</v>
      </c>
      <c r="T348" s="31" t="s">
        <v>94</v>
      </c>
      <c r="U348" s="196" t="s">
        <v>94</v>
      </c>
      <c r="V348" s="32" t="s">
        <v>94</v>
      </c>
      <c r="W348" s="189" t="s">
        <v>1419</v>
      </c>
      <c r="X348" s="187" t="s">
        <v>1078</v>
      </c>
      <c r="Y348" s="197"/>
      <c r="Z348" s="187"/>
      <c r="AA348" s="186" t="s">
        <v>95</v>
      </c>
      <c r="AB348" s="187"/>
      <c r="AC348" s="16"/>
      <c r="AD348" s="197">
        <v>14</v>
      </c>
      <c r="AE348" s="187"/>
      <c r="AF348" s="189"/>
      <c r="AG348" s="29"/>
      <c r="AH348" s="197"/>
      <c r="AI348" s="198"/>
      <c r="AJ348" s="187" t="s">
        <v>1079</v>
      </c>
      <c r="AK348" s="16"/>
      <c r="AL348" s="16"/>
      <c r="AN348" s="4">
        <v>1</v>
      </c>
      <c r="AO348" s="4" t="s">
        <v>176</v>
      </c>
    </row>
    <row r="349" spans="1:41" s="4" customFormat="1" ht="13.2" outlineLevel="1" x14ac:dyDescent="0.25">
      <c r="A349" s="16" t="s">
        <v>82</v>
      </c>
      <c r="B349" s="186"/>
      <c r="C349" s="187"/>
      <c r="D349" s="30">
        <f t="shared" si="12"/>
        <v>62</v>
      </c>
      <c r="E349" s="21"/>
      <c r="F349" s="189" t="s">
        <v>1074</v>
      </c>
      <c r="G349" s="29" t="s">
        <v>671</v>
      </c>
      <c r="H349" s="190" t="s">
        <v>87</v>
      </c>
      <c r="I349" s="190" t="s">
        <v>1129</v>
      </c>
      <c r="J349" s="191"/>
      <c r="K349" s="192" t="s">
        <v>1075</v>
      </c>
      <c r="L349" s="189" t="s">
        <v>1080</v>
      </c>
      <c r="M349" s="193"/>
      <c r="N349" s="13" t="s">
        <v>1077</v>
      </c>
      <c r="O349" s="194" t="s">
        <v>93</v>
      </c>
      <c r="P349" s="31" t="s">
        <v>94</v>
      </c>
      <c r="Q349" s="196" t="s">
        <v>94</v>
      </c>
      <c r="R349" s="31" t="s">
        <v>94</v>
      </c>
      <c r="S349" s="196" t="s">
        <v>94</v>
      </c>
      <c r="T349" s="31" t="s">
        <v>94</v>
      </c>
      <c r="U349" s="196" t="s">
        <v>94</v>
      </c>
      <c r="V349" s="32" t="s">
        <v>94</v>
      </c>
      <c r="W349" s="189" t="s">
        <v>1419</v>
      </c>
      <c r="X349" s="187" t="s">
        <v>1078</v>
      </c>
      <c r="Y349" s="197"/>
      <c r="Z349" s="187"/>
      <c r="AA349" s="186" t="s">
        <v>95</v>
      </c>
      <c r="AB349" s="187"/>
      <c r="AC349" s="16"/>
      <c r="AD349" s="197">
        <v>14</v>
      </c>
      <c r="AE349" s="187"/>
      <c r="AF349" s="189"/>
      <c r="AG349" s="29"/>
      <c r="AH349" s="197"/>
      <c r="AI349" s="198"/>
      <c r="AJ349" s="187" t="s">
        <v>1079</v>
      </c>
      <c r="AK349" s="16"/>
      <c r="AL349" s="16"/>
      <c r="AN349" s="4">
        <v>1</v>
      </c>
      <c r="AO349" s="4" t="s">
        <v>176</v>
      </c>
    </row>
    <row r="350" spans="1:41" s="4" customFormat="1" ht="13.2" outlineLevel="1" x14ac:dyDescent="0.25">
      <c r="A350" s="16" t="s">
        <v>82</v>
      </c>
      <c r="B350" s="186"/>
      <c r="C350" s="187"/>
      <c r="D350" s="30">
        <f t="shared" si="12"/>
        <v>63</v>
      </c>
      <c r="E350" s="21"/>
      <c r="F350" s="189" t="s">
        <v>1062</v>
      </c>
      <c r="G350" s="29" t="s">
        <v>671</v>
      </c>
      <c r="H350" s="190" t="s">
        <v>87</v>
      </c>
      <c r="I350" s="190" t="s">
        <v>1129</v>
      </c>
      <c r="J350" s="191" t="s">
        <v>1423</v>
      </c>
      <c r="K350" s="192" t="s">
        <v>1424</v>
      </c>
      <c r="L350" s="189"/>
      <c r="M350" s="193" t="s">
        <v>499</v>
      </c>
      <c r="N350" s="13" t="s">
        <v>1424</v>
      </c>
      <c r="O350" s="194" t="s">
        <v>93</v>
      </c>
      <c r="P350" s="31" t="s">
        <v>94</v>
      </c>
      <c r="Q350" s="196" t="s">
        <v>94</v>
      </c>
      <c r="R350" s="31" t="s">
        <v>94</v>
      </c>
      <c r="S350" s="196" t="s">
        <v>94</v>
      </c>
      <c r="T350" s="31" t="s">
        <v>94</v>
      </c>
      <c r="U350" s="196" t="s">
        <v>94</v>
      </c>
      <c r="V350" s="32" t="s">
        <v>94</v>
      </c>
      <c r="W350" s="189" t="s">
        <v>1032</v>
      </c>
      <c r="X350" s="187" t="s">
        <v>1425</v>
      </c>
      <c r="Y350" s="197"/>
      <c r="Z350" s="187"/>
      <c r="AA350" s="186" t="s">
        <v>95</v>
      </c>
      <c r="AB350" s="187"/>
      <c r="AC350" s="16"/>
      <c r="AD350" s="197">
        <v>15</v>
      </c>
      <c r="AE350" s="187"/>
      <c r="AF350" s="189"/>
      <c r="AG350" s="29"/>
      <c r="AH350" s="197"/>
      <c r="AI350" s="198"/>
      <c r="AJ350" s="187"/>
      <c r="AK350" s="16"/>
      <c r="AL350" s="16"/>
      <c r="AN350" s="4">
        <v>1</v>
      </c>
      <c r="AO350" s="4" t="s">
        <v>176</v>
      </c>
    </row>
    <row r="351" spans="1:41" s="4" customFormat="1" ht="13.2" outlineLevel="1" x14ac:dyDescent="0.25">
      <c r="A351" s="16" t="s">
        <v>82</v>
      </c>
      <c r="B351" s="186"/>
      <c r="C351" s="187"/>
      <c r="D351" s="30">
        <f t="shared" si="12"/>
        <v>64</v>
      </c>
      <c r="E351" s="21"/>
      <c r="F351" s="189" t="s">
        <v>1062</v>
      </c>
      <c r="G351" s="29" t="s">
        <v>671</v>
      </c>
      <c r="H351" s="190" t="s">
        <v>87</v>
      </c>
      <c r="I351" s="190" t="s">
        <v>1129</v>
      </c>
      <c r="J351" s="191" t="s">
        <v>1423</v>
      </c>
      <c r="K351" s="192" t="s">
        <v>1424</v>
      </c>
      <c r="L351" s="189" t="s">
        <v>680</v>
      </c>
      <c r="M351" s="193"/>
      <c r="N351" s="13" t="s">
        <v>1424</v>
      </c>
      <c r="O351" s="194" t="s">
        <v>93</v>
      </c>
      <c r="P351" s="31" t="s">
        <v>94</v>
      </c>
      <c r="Q351" s="196" t="s">
        <v>94</v>
      </c>
      <c r="R351" s="31" t="s">
        <v>94</v>
      </c>
      <c r="S351" s="196" t="s">
        <v>94</v>
      </c>
      <c r="T351" s="31" t="s">
        <v>94</v>
      </c>
      <c r="U351" s="196" t="s">
        <v>94</v>
      </c>
      <c r="V351" s="32" t="s">
        <v>94</v>
      </c>
      <c r="W351" s="189" t="s">
        <v>1032</v>
      </c>
      <c r="X351" s="187" t="s">
        <v>1425</v>
      </c>
      <c r="Y351" s="197"/>
      <c r="Z351" s="187"/>
      <c r="AA351" s="186" t="s">
        <v>95</v>
      </c>
      <c r="AB351" s="187"/>
      <c r="AC351" s="16"/>
      <c r="AD351" s="197">
        <v>15</v>
      </c>
      <c r="AE351" s="187"/>
      <c r="AF351" s="189"/>
      <c r="AG351" s="29"/>
      <c r="AH351" s="197"/>
      <c r="AI351" s="198"/>
      <c r="AJ351" s="187"/>
      <c r="AK351" s="16"/>
      <c r="AL351" s="16"/>
      <c r="AN351" s="4">
        <v>1</v>
      </c>
      <c r="AO351" s="4" t="s">
        <v>176</v>
      </c>
    </row>
    <row r="352" spans="1:41" s="4" customFormat="1" ht="13.2" outlineLevel="1" x14ac:dyDescent="0.25">
      <c r="A352" s="16" t="s">
        <v>82</v>
      </c>
      <c r="B352" s="186"/>
      <c r="C352" s="187"/>
      <c r="D352" s="30">
        <f t="shared" si="12"/>
        <v>65</v>
      </c>
      <c r="E352" s="21"/>
      <c r="F352" s="189" t="s">
        <v>111</v>
      </c>
      <c r="G352" s="29" t="s">
        <v>86</v>
      </c>
      <c r="H352" s="190"/>
      <c r="I352" s="190"/>
      <c r="J352" s="191"/>
      <c r="K352" s="192"/>
      <c r="L352" s="189"/>
      <c r="M352" s="193"/>
      <c r="N352" s="13"/>
      <c r="O352" s="194"/>
      <c r="P352" s="31"/>
      <c r="Q352" s="196"/>
      <c r="R352" s="31"/>
      <c r="S352" s="196"/>
      <c r="T352" s="31"/>
      <c r="U352" s="196"/>
      <c r="V352" s="32"/>
      <c r="W352" s="189"/>
      <c r="X352" s="187"/>
      <c r="Y352" s="197"/>
      <c r="Z352" s="187"/>
      <c r="AA352" s="186" t="s">
        <v>95</v>
      </c>
      <c r="AB352" s="187"/>
      <c r="AC352" s="16" t="s">
        <v>112</v>
      </c>
      <c r="AD352" s="197"/>
      <c r="AE352" s="187"/>
      <c r="AF352" s="189"/>
      <c r="AG352" s="29"/>
      <c r="AH352" s="197"/>
      <c r="AI352" s="198"/>
      <c r="AJ352" s="187"/>
      <c r="AK352" s="16"/>
      <c r="AL352" s="16"/>
      <c r="AN352" s="4">
        <v>1</v>
      </c>
      <c r="AO352" s="4" t="s">
        <v>176</v>
      </c>
    </row>
    <row r="353" spans="1:41" s="4" customFormat="1" ht="13.2" x14ac:dyDescent="0.25">
      <c r="I353" s="3"/>
      <c r="J353" s="3"/>
      <c r="K353" s="3"/>
      <c r="L353" s="3"/>
      <c r="N353" s="3"/>
    </row>
    <row r="354" spans="1:41" s="4" customFormat="1" ht="13.8" thickBot="1" x14ac:dyDescent="0.3">
      <c r="D354" s="4" t="s">
        <v>177</v>
      </c>
      <c r="I354" s="3"/>
      <c r="J354" s="3"/>
      <c r="K354" s="3"/>
      <c r="L354" s="3"/>
      <c r="N354" s="3"/>
    </row>
    <row r="355" spans="1:41" s="4" customFormat="1" ht="13.8" outlineLevel="1" thickBot="1" x14ac:dyDescent="0.3">
      <c r="A355" s="160" t="s">
        <v>29</v>
      </c>
      <c r="B355" s="161" t="s">
        <v>30</v>
      </c>
      <c r="C355" s="162"/>
      <c r="D355" s="161" t="s">
        <v>178</v>
      </c>
      <c r="E355" s="162"/>
      <c r="F355" s="163" t="s">
        <v>32</v>
      </c>
      <c r="G355" s="164"/>
      <c r="H355" s="164"/>
      <c r="I355" s="164"/>
      <c r="J355" s="165"/>
      <c r="K355" s="166" t="s">
        <v>33</v>
      </c>
      <c r="L355" s="163" t="s">
        <v>34</v>
      </c>
      <c r="M355" s="164"/>
      <c r="N355" s="167" t="s">
        <v>33</v>
      </c>
      <c r="O355" s="168" t="s">
        <v>35</v>
      </c>
      <c r="P355" s="161"/>
      <c r="Q355" s="161"/>
      <c r="R355" s="161"/>
      <c r="S355" s="161"/>
      <c r="T355" s="161"/>
      <c r="U355" s="162"/>
      <c r="V355" s="161"/>
      <c r="W355" s="163" t="s">
        <v>36</v>
      </c>
      <c r="X355" s="169"/>
      <c r="Y355" s="168" t="s">
        <v>115</v>
      </c>
      <c r="Z355" s="161" t="s">
        <v>115</v>
      </c>
      <c r="AA355" s="162"/>
      <c r="AB355" s="161" t="s">
        <v>116</v>
      </c>
      <c r="AC355" s="170" t="s">
        <v>39</v>
      </c>
      <c r="AD355" s="168" t="s">
        <v>40</v>
      </c>
      <c r="AE355" s="162"/>
      <c r="AF355" s="163" t="s">
        <v>41</v>
      </c>
      <c r="AG355" s="168" t="s">
        <v>115</v>
      </c>
      <c r="AH355" s="168" t="s">
        <v>42</v>
      </c>
      <c r="AI355" s="168"/>
      <c r="AJ355" s="168"/>
      <c r="AK355" s="170" t="s">
        <v>43</v>
      </c>
      <c r="AL355" s="167"/>
    </row>
    <row r="356" spans="1:41" s="4" customFormat="1" ht="205.5" customHeight="1" outlineLevel="1" x14ac:dyDescent="0.25">
      <c r="A356" s="171" t="s">
        <v>44</v>
      </c>
      <c r="B356" s="172" t="s">
        <v>45</v>
      </c>
      <c r="C356" s="171" t="s">
        <v>46</v>
      </c>
      <c r="D356" s="172" t="s">
        <v>167</v>
      </c>
      <c r="E356" s="225" t="s">
        <v>175</v>
      </c>
      <c r="F356" s="175" t="s">
        <v>49</v>
      </c>
      <c r="G356" s="176" t="s">
        <v>118</v>
      </c>
      <c r="H356" s="174" t="s">
        <v>51</v>
      </c>
      <c r="I356" s="174" t="s">
        <v>52</v>
      </c>
      <c r="J356" s="177" t="s">
        <v>53</v>
      </c>
      <c r="K356" s="173" t="s">
        <v>54</v>
      </c>
      <c r="L356" s="175" t="s">
        <v>119</v>
      </c>
      <c r="M356" s="178" t="s">
        <v>120</v>
      </c>
      <c r="N356" s="179" t="s">
        <v>57</v>
      </c>
      <c r="O356" s="175" t="s">
        <v>58</v>
      </c>
      <c r="P356" s="174" t="s">
        <v>59</v>
      </c>
      <c r="Q356" s="174" t="s">
        <v>60</v>
      </c>
      <c r="R356" s="174" t="s">
        <v>61</v>
      </c>
      <c r="S356" s="174" t="s">
        <v>62</v>
      </c>
      <c r="T356" s="174" t="s">
        <v>63</v>
      </c>
      <c r="U356" s="174" t="s">
        <v>64</v>
      </c>
      <c r="V356" s="177" t="s">
        <v>65</v>
      </c>
      <c r="W356" s="180" t="s">
        <v>66</v>
      </c>
      <c r="X356" s="181" t="s">
        <v>67</v>
      </c>
      <c r="Y356" s="201"/>
      <c r="Z356" s="177" t="s">
        <v>69</v>
      </c>
      <c r="AA356" s="202"/>
      <c r="AB356" s="171" t="s">
        <v>121</v>
      </c>
      <c r="AC356" s="182" t="s">
        <v>122</v>
      </c>
      <c r="AD356" s="182" t="s">
        <v>123</v>
      </c>
      <c r="AE356" s="171" t="s">
        <v>124</v>
      </c>
      <c r="AF356" s="179" t="s">
        <v>75</v>
      </c>
      <c r="AG356" s="226" t="s">
        <v>179</v>
      </c>
      <c r="AH356" s="175" t="s">
        <v>77</v>
      </c>
      <c r="AI356" s="183" t="s">
        <v>78</v>
      </c>
      <c r="AJ356" s="177" t="s">
        <v>79</v>
      </c>
      <c r="AK356" s="184" t="s">
        <v>80</v>
      </c>
      <c r="AL356" s="185" t="s">
        <v>81</v>
      </c>
    </row>
    <row r="357" spans="1:41" s="4" customFormat="1" ht="13.2" outlineLevel="1" x14ac:dyDescent="0.25">
      <c r="A357" s="16" t="s">
        <v>82</v>
      </c>
      <c r="B357" s="186"/>
      <c r="C357" s="187"/>
      <c r="D357" s="21">
        <v>1</v>
      </c>
      <c r="E357" s="21"/>
      <c r="F357" s="189" t="s">
        <v>796</v>
      </c>
      <c r="G357" s="29" t="s">
        <v>125</v>
      </c>
      <c r="H357" s="190" t="s">
        <v>87</v>
      </c>
      <c r="I357" s="190" t="s">
        <v>1129</v>
      </c>
      <c r="J357" s="191" t="s">
        <v>1233</v>
      </c>
      <c r="K357" s="192" t="s">
        <v>1426</v>
      </c>
      <c r="L357" s="189" t="s">
        <v>493</v>
      </c>
      <c r="M357" s="193"/>
      <c r="N357" s="13" t="s">
        <v>1427</v>
      </c>
      <c r="O357" s="194" t="s">
        <v>93</v>
      </c>
      <c r="P357" s="31" t="s">
        <v>94</v>
      </c>
      <c r="Q357" s="196" t="s">
        <v>94</v>
      </c>
      <c r="R357" s="31" t="s">
        <v>94</v>
      </c>
      <c r="S357" s="196" t="s">
        <v>94</v>
      </c>
      <c r="T357" s="31" t="s">
        <v>94</v>
      </c>
      <c r="U357" s="196" t="s">
        <v>94</v>
      </c>
      <c r="V357" s="32" t="s">
        <v>94</v>
      </c>
      <c r="W357" s="189" t="s">
        <v>995</v>
      </c>
      <c r="X357" s="187" t="s">
        <v>763</v>
      </c>
      <c r="Y357" s="205"/>
      <c r="Z357" s="187"/>
      <c r="AA357" s="206"/>
      <c r="AB357" s="187"/>
      <c r="AC357" s="16"/>
      <c r="AD357" s="197"/>
      <c r="AE357" s="187"/>
      <c r="AF357" s="13"/>
      <c r="AG357" s="206"/>
      <c r="AH357" s="197"/>
      <c r="AI357" s="198"/>
      <c r="AJ357" s="187"/>
      <c r="AK357" s="16"/>
      <c r="AL357" s="16"/>
      <c r="AN357" s="4">
        <v>2</v>
      </c>
      <c r="AO357" s="4" t="s">
        <v>181</v>
      </c>
    </row>
    <row r="358" spans="1:41" s="4" customFormat="1" ht="13.2" outlineLevel="1" x14ac:dyDescent="0.25">
      <c r="A358" s="16" t="s">
        <v>82</v>
      </c>
      <c r="B358" s="186"/>
      <c r="C358" s="187"/>
      <c r="D358" s="30">
        <f t="shared" ref="D358:D366" si="13">D357+1</f>
        <v>2</v>
      </c>
      <c r="E358" s="21"/>
      <c r="F358" s="189" t="s">
        <v>796</v>
      </c>
      <c r="G358" s="29" t="s">
        <v>125</v>
      </c>
      <c r="H358" s="190" t="s">
        <v>87</v>
      </c>
      <c r="I358" s="190" t="s">
        <v>1129</v>
      </c>
      <c r="J358" s="191" t="s">
        <v>1233</v>
      </c>
      <c r="K358" s="192" t="s">
        <v>1426</v>
      </c>
      <c r="L358" s="189" t="s">
        <v>493</v>
      </c>
      <c r="M358" s="193"/>
      <c r="N358" s="13" t="s">
        <v>1428</v>
      </c>
      <c r="O358" s="194" t="s">
        <v>93</v>
      </c>
      <c r="P358" s="31" t="s">
        <v>94</v>
      </c>
      <c r="Q358" s="196" t="s">
        <v>94</v>
      </c>
      <c r="R358" s="31" t="s">
        <v>94</v>
      </c>
      <c r="S358" s="196" t="s">
        <v>94</v>
      </c>
      <c r="T358" s="31" t="s">
        <v>94</v>
      </c>
      <c r="U358" s="196" t="s">
        <v>94</v>
      </c>
      <c r="V358" s="32" t="s">
        <v>94</v>
      </c>
      <c r="W358" s="189" t="s">
        <v>995</v>
      </c>
      <c r="X358" s="187" t="s">
        <v>766</v>
      </c>
      <c r="Y358" s="205"/>
      <c r="Z358" s="187"/>
      <c r="AA358" s="206"/>
      <c r="AB358" s="187"/>
      <c r="AC358" s="16"/>
      <c r="AD358" s="197"/>
      <c r="AE358" s="187"/>
      <c r="AF358" s="13"/>
      <c r="AG358" s="206"/>
      <c r="AH358" s="197"/>
      <c r="AI358" s="198"/>
      <c r="AJ358" s="187"/>
      <c r="AK358" s="16"/>
      <c r="AL358" s="16"/>
      <c r="AN358" s="4">
        <v>2</v>
      </c>
      <c r="AO358" s="4" t="s">
        <v>181</v>
      </c>
    </row>
    <row r="359" spans="1:41" s="4" customFormat="1" ht="13.2" outlineLevel="1" x14ac:dyDescent="0.25">
      <c r="A359" s="16" t="s">
        <v>82</v>
      </c>
      <c r="B359" s="186"/>
      <c r="C359" s="187"/>
      <c r="D359" s="30">
        <f t="shared" si="13"/>
        <v>3</v>
      </c>
      <c r="E359" s="21"/>
      <c r="F359" s="189" t="s">
        <v>1238</v>
      </c>
      <c r="G359" s="29" t="s">
        <v>125</v>
      </c>
      <c r="H359" s="190" t="s">
        <v>87</v>
      </c>
      <c r="I359" s="190" t="s">
        <v>1129</v>
      </c>
      <c r="J359" s="191" t="s">
        <v>88</v>
      </c>
      <c r="K359" s="192" t="s">
        <v>1429</v>
      </c>
      <c r="L359" s="189" t="s">
        <v>210</v>
      </c>
      <c r="M359" s="193"/>
      <c r="N359" s="13" t="s">
        <v>1430</v>
      </c>
      <c r="O359" s="194" t="s">
        <v>93</v>
      </c>
      <c r="P359" s="31" t="s">
        <v>94</v>
      </c>
      <c r="Q359" s="196" t="s">
        <v>94</v>
      </c>
      <c r="R359" s="31" t="s">
        <v>94</v>
      </c>
      <c r="S359" s="196" t="s">
        <v>94</v>
      </c>
      <c r="T359" s="31" t="s">
        <v>94</v>
      </c>
      <c r="U359" s="196" t="s">
        <v>94</v>
      </c>
      <c r="V359" s="32" t="s">
        <v>94</v>
      </c>
      <c r="W359" s="189" t="s">
        <v>1036</v>
      </c>
      <c r="X359" s="187" t="s">
        <v>763</v>
      </c>
      <c r="Y359" s="205"/>
      <c r="Z359" s="187"/>
      <c r="AA359" s="206"/>
      <c r="AB359" s="187"/>
      <c r="AC359" s="16"/>
      <c r="AD359" s="197"/>
      <c r="AE359" s="187"/>
      <c r="AF359" s="13"/>
      <c r="AG359" s="206"/>
      <c r="AH359" s="197"/>
      <c r="AI359" s="198"/>
      <c r="AJ359" s="187"/>
      <c r="AK359" s="16"/>
      <c r="AL359" s="16"/>
      <c r="AN359" s="4">
        <v>2</v>
      </c>
      <c r="AO359" s="4" t="s">
        <v>181</v>
      </c>
    </row>
    <row r="360" spans="1:41" s="4" customFormat="1" ht="13.2" outlineLevel="1" x14ac:dyDescent="0.25">
      <c r="A360" s="16" t="s">
        <v>82</v>
      </c>
      <c r="B360" s="186"/>
      <c r="C360" s="187"/>
      <c r="D360" s="30">
        <f t="shared" si="13"/>
        <v>4</v>
      </c>
      <c r="E360" s="21"/>
      <c r="F360" s="189" t="s">
        <v>1096</v>
      </c>
      <c r="G360" s="29" t="s">
        <v>125</v>
      </c>
      <c r="H360" s="190" t="s">
        <v>87</v>
      </c>
      <c r="I360" s="190" t="s">
        <v>1129</v>
      </c>
      <c r="J360" s="191" t="s">
        <v>1196</v>
      </c>
      <c r="K360" s="192" t="s">
        <v>1431</v>
      </c>
      <c r="L360" s="189" t="s">
        <v>210</v>
      </c>
      <c r="M360" s="193"/>
      <c r="N360" s="13" t="s">
        <v>1432</v>
      </c>
      <c r="O360" s="194" t="s">
        <v>93</v>
      </c>
      <c r="P360" s="31" t="s">
        <v>94</v>
      </c>
      <c r="Q360" s="196" t="s">
        <v>94</v>
      </c>
      <c r="R360" s="31" t="s">
        <v>94</v>
      </c>
      <c r="S360" s="196" t="s">
        <v>94</v>
      </c>
      <c r="T360" s="31" t="s">
        <v>94</v>
      </c>
      <c r="U360" s="196" t="s">
        <v>94</v>
      </c>
      <c r="V360" s="32" t="s">
        <v>94</v>
      </c>
      <c r="W360" s="189" t="s">
        <v>1398</v>
      </c>
      <c r="X360" s="187" t="s">
        <v>763</v>
      </c>
      <c r="Y360" s="205"/>
      <c r="Z360" s="187" t="s">
        <v>1202</v>
      </c>
      <c r="AA360" s="206"/>
      <c r="AB360" s="187"/>
      <c r="AC360" s="16"/>
      <c r="AD360" s="197"/>
      <c r="AE360" s="187"/>
      <c r="AF360" s="13"/>
      <c r="AG360" s="206"/>
      <c r="AH360" s="197"/>
      <c r="AI360" s="198"/>
      <c r="AJ360" s="187"/>
      <c r="AK360" s="16"/>
      <c r="AL360" s="16"/>
      <c r="AN360" s="4">
        <v>2</v>
      </c>
      <c r="AO360" s="4" t="s">
        <v>181</v>
      </c>
    </row>
    <row r="361" spans="1:41" s="4" customFormat="1" ht="13.2" outlineLevel="1" x14ac:dyDescent="0.25">
      <c r="A361" s="16" t="s">
        <v>82</v>
      </c>
      <c r="B361" s="186"/>
      <c r="C361" s="187"/>
      <c r="D361" s="30">
        <f t="shared" si="13"/>
        <v>5</v>
      </c>
      <c r="E361" s="21"/>
      <c r="F361" s="189" t="s">
        <v>1111</v>
      </c>
      <c r="G361" s="29" t="s">
        <v>755</v>
      </c>
      <c r="H361" s="190" t="s">
        <v>87</v>
      </c>
      <c r="I361" s="190" t="s">
        <v>1129</v>
      </c>
      <c r="J361" s="191"/>
      <c r="K361" s="192" t="s">
        <v>1112</v>
      </c>
      <c r="L361" s="189"/>
      <c r="M361" s="193" t="s">
        <v>1076</v>
      </c>
      <c r="N361" s="13" t="s">
        <v>1112</v>
      </c>
      <c r="O361" s="194" t="s">
        <v>93</v>
      </c>
      <c r="P361" s="31" t="s">
        <v>94</v>
      </c>
      <c r="Q361" s="196" t="s">
        <v>94</v>
      </c>
      <c r="R361" s="31" t="s">
        <v>94</v>
      </c>
      <c r="S361" s="196" t="s">
        <v>94</v>
      </c>
      <c r="T361" s="227" t="s">
        <v>94</v>
      </c>
      <c r="U361" s="31" t="s">
        <v>94</v>
      </c>
      <c r="V361" s="32" t="s">
        <v>94</v>
      </c>
      <c r="W361" s="189" t="s">
        <v>1059</v>
      </c>
      <c r="X361" s="187" t="s">
        <v>1113</v>
      </c>
      <c r="Y361" s="205"/>
      <c r="Z361" s="187"/>
      <c r="AA361" s="206"/>
      <c r="AB361" s="187"/>
      <c r="AC361" s="16"/>
      <c r="AD361" s="197">
        <v>14</v>
      </c>
      <c r="AE361" s="187"/>
      <c r="AF361" s="13"/>
      <c r="AG361" s="206"/>
      <c r="AH361" s="197"/>
      <c r="AI361" s="198"/>
      <c r="AJ361" s="187" t="s">
        <v>1114</v>
      </c>
      <c r="AK361" s="16"/>
      <c r="AL361" s="16"/>
      <c r="AN361" s="4">
        <v>2</v>
      </c>
      <c r="AO361" s="4" t="s">
        <v>181</v>
      </c>
    </row>
    <row r="362" spans="1:41" s="4" customFormat="1" ht="13.2" outlineLevel="1" x14ac:dyDescent="0.25">
      <c r="A362" s="16" t="s">
        <v>82</v>
      </c>
      <c r="B362" s="186"/>
      <c r="C362" s="187"/>
      <c r="D362" s="30">
        <f t="shared" si="13"/>
        <v>6</v>
      </c>
      <c r="E362" s="21"/>
      <c r="F362" s="189" t="s">
        <v>1111</v>
      </c>
      <c r="G362" s="29" t="s">
        <v>755</v>
      </c>
      <c r="H362" s="190" t="s">
        <v>87</v>
      </c>
      <c r="I362" s="190" t="s">
        <v>1129</v>
      </c>
      <c r="J362" s="191"/>
      <c r="K362" s="192" t="s">
        <v>1112</v>
      </c>
      <c r="L362" s="189" t="s">
        <v>1080</v>
      </c>
      <c r="M362" s="193"/>
      <c r="N362" s="13" t="s">
        <v>1112</v>
      </c>
      <c r="O362" s="194" t="s">
        <v>93</v>
      </c>
      <c r="P362" s="31" t="s">
        <v>94</v>
      </c>
      <c r="Q362" s="196" t="s">
        <v>94</v>
      </c>
      <c r="R362" s="31" t="s">
        <v>94</v>
      </c>
      <c r="S362" s="196" t="s">
        <v>94</v>
      </c>
      <c r="T362" s="31" t="s">
        <v>94</v>
      </c>
      <c r="U362" s="196" t="s">
        <v>94</v>
      </c>
      <c r="V362" s="32" t="s">
        <v>94</v>
      </c>
      <c r="W362" s="189" t="s">
        <v>1059</v>
      </c>
      <c r="X362" s="187" t="s">
        <v>1113</v>
      </c>
      <c r="Y362" s="205"/>
      <c r="Z362" s="187"/>
      <c r="AA362" s="206"/>
      <c r="AB362" s="187"/>
      <c r="AC362" s="16"/>
      <c r="AD362" s="197">
        <v>14</v>
      </c>
      <c r="AE362" s="187"/>
      <c r="AF362" s="13"/>
      <c r="AG362" s="206"/>
      <c r="AH362" s="197"/>
      <c r="AI362" s="198"/>
      <c r="AJ362" s="187" t="s">
        <v>1114</v>
      </c>
      <c r="AK362" s="16"/>
      <c r="AL362" s="16"/>
      <c r="AN362" s="4">
        <v>2</v>
      </c>
      <c r="AO362" s="4" t="s">
        <v>181</v>
      </c>
    </row>
    <row r="363" spans="1:41" s="4" customFormat="1" ht="13.2" outlineLevel="1" x14ac:dyDescent="0.25">
      <c r="A363" s="16" t="s">
        <v>82</v>
      </c>
      <c r="B363" s="186"/>
      <c r="C363" s="187"/>
      <c r="D363" s="30">
        <f t="shared" si="13"/>
        <v>7</v>
      </c>
      <c r="E363" s="21"/>
      <c r="F363" s="189" t="s">
        <v>1299</v>
      </c>
      <c r="G363" s="29" t="s">
        <v>755</v>
      </c>
      <c r="H363" s="190" t="s">
        <v>87</v>
      </c>
      <c r="I363" s="190" t="s">
        <v>1129</v>
      </c>
      <c r="J363" s="191" t="s">
        <v>1423</v>
      </c>
      <c r="K363" s="192" t="s">
        <v>1424</v>
      </c>
      <c r="L363" s="189"/>
      <c r="M363" s="193" t="s">
        <v>499</v>
      </c>
      <c r="N363" s="13" t="s">
        <v>1433</v>
      </c>
      <c r="O363" s="194" t="s">
        <v>93</v>
      </c>
      <c r="P363" s="31" t="s">
        <v>94</v>
      </c>
      <c r="Q363" s="196" t="s">
        <v>94</v>
      </c>
      <c r="R363" s="31" t="s">
        <v>94</v>
      </c>
      <c r="S363" s="196" t="s">
        <v>94</v>
      </c>
      <c r="T363" s="31" t="s">
        <v>94</v>
      </c>
      <c r="U363" s="196" t="s">
        <v>94</v>
      </c>
      <c r="V363" s="32" t="s">
        <v>94</v>
      </c>
      <c r="W363" s="189" t="s">
        <v>1032</v>
      </c>
      <c r="X363" s="187" t="s">
        <v>1301</v>
      </c>
      <c r="Y363" s="205"/>
      <c r="Z363" s="187"/>
      <c r="AA363" s="206"/>
      <c r="AB363" s="187"/>
      <c r="AC363" s="16"/>
      <c r="AD363" s="197">
        <v>15</v>
      </c>
      <c r="AE363" s="187"/>
      <c r="AF363" s="13"/>
      <c r="AG363" s="206"/>
      <c r="AH363" s="197"/>
      <c r="AI363" s="198"/>
      <c r="AJ363" s="187"/>
      <c r="AK363" s="16"/>
      <c r="AL363" s="16"/>
      <c r="AN363" s="4">
        <v>2</v>
      </c>
      <c r="AO363" s="4" t="s">
        <v>181</v>
      </c>
    </row>
    <row r="364" spans="1:41" s="4" customFormat="1" ht="13.2" outlineLevel="1" x14ac:dyDescent="0.25">
      <c r="A364" s="16" t="s">
        <v>82</v>
      </c>
      <c r="B364" s="186"/>
      <c r="C364" s="187"/>
      <c r="D364" s="30">
        <f t="shared" si="13"/>
        <v>8</v>
      </c>
      <c r="E364" s="21"/>
      <c r="F364" s="189" t="s">
        <v>1299</v>
      </c>
      <c r="G364" s="29" t="s">
        <v>755</v>
      </c>
      <c r="H364" s="190" t="s">
        <v>87</v>
      </c>
      <c r="I364" s="190" t="s">
        <v>1129</v>
      </c>
      <c r="J364" s="191" t="s">
        <v>1423</v>
      </c>
      <c r="K364" s="192" t="s">
        <v>1424</v>
      </c>
      <c r="L364" s="189" t="s">
        <v>496</v>
      </c>
      <c r="M364" s="193"/>
      <c r="N364" s="13" t="s">
        <v>1433</v>
      </c>
      <c r="O364" s="194" t="s">
        <v>93</v>
      </c>
      <c r="P364" s="31" t="s">
        <v>94</v>
      </c>
      <c r="Q364" s="196" t="s">
        <v>94</v>
      </c>
      <c r="R364" s="31" t="s">
        <v>94</v>
      </c>
      <c r="S364" s="196" t="s">
        <v>94</v>
      </c>
      <c r="T364" s="31" t="s">
        <v>94</v>
      </c>
      <c r="U364" s="196" t="s">
        <v>94</v>
      </c>
      <c r="V364" s="32" t="s">
        <v>94</v>
      </c>
      <c r="W364" s="189" t="s">
        <v>1032</v>
      </c>
      <c r="X364" s="187" t="s">
        <v>1301</v>
      </c>
      <c r="Y364" s="205"/>
      <c r="Z364" s="187"/>
      <c r="AA364" s="206"/>
      <c r="AB364" s="187"/>
      <c r="AC364" s="16"/>
      <c r="AD364" s="197">
        <v>15</v>
      </c>
      <c r="AE364" s="187"/>
      <c r="AF364" s="13"/>
      <c r="AG364" s="206"/>
      <c r="AH364" s="197"/>
      <c r="AI364" s="198"/>
      <c r="AJ364" s="187"/>
      <c r="AK364" s="16"/>
      <c r="AL364" s="16"/>
      <c r="AN364" s="4">
        <v>2</v>
      </c>
      <c r="AO364" s="4" t="s">
        <v>181</v>
      </c>
    </row>
    <row r="365" spans="1:41" s="4" customFormat="1" ht="13.2" outlineLevel="1" x14ac:dyDescent="0.25">
      <c r="A365" s="16" t="s">
        <v>82</v>
      </c>
      <c r="B365" s="186"/>
      <c r="C365" s="187"/>
      <c r="D365" s="30">
        <f t="shared" si="13"/>
        <v>9</v>
      </c>
      <c r="E365" s="21"/>
      <c r="F365" s="189" t="s">
        <v>111</v>
      </c>
      <c r="G365" s="29" t="s">
        <v>125</v>
      </c>
      <c r="H365" s="190"/>
      <c r="I365" s="190"/>
      <c r="J365" s="191"/>
      <c r="K365" s="192"/>
      <c r="L365" s="189"/>
      <c r="M365" s="193"/>
      <c r="N365" s="13"/>
      <c r="O365" s="194"/>
      <c r="P365" s="31"/>
      <c r="Q365" s="196"/>
      <c r="R365" s="31"/>
      <c r="S365" s="196"/>
      <c r="T365" s="31"/>
      <c r="U365" s="196"/>
      <c r="V365" s="32"/>
      <c r="W365" s="189"/>
      <c r="X365" s="187"/>
      <c r="Y365" s="205"/>
      <c r="Z365" s="187"/>
      <c r="AA365" s="206"/>
      <c r="AB365" s="187"/>
      <c r="AC365" s="16"/>
      <c r="AD365" s="197"/>
      <c r="AE365" s="187"/>
      <c r="AF365" s="13"/>
      <c r="AG365" s="206" t="s">
        <v>180</v>
      </c>
      <c r="AH365" s="197"/>
      <c r="AI365" s="198"/>
      <c r="AJ365" s="187"/>
      <c r="AK365" s="16"/>
      <c r="AL365" s="16"/>
      <c r="AN365" s="4">
        <v>2</v>
      </c>
      <c r="AO365" s="4" t="s">
        <v>181</v>
      </c>
    </row>
    <row r="366" spans="1:41" s="4" customFormat="1" ht="13.2" outlineLevel="1" x14ac:dyDescent="0.25">
      <c r="A366" s="16" t="s">
        <v>82</v>
      </c>
      <c r="B366" s="186"/>
      <c r="C366" s="187"/>
      <c r="D366" s="21">
        <f t="shared" si="13"/>
        <v>10</v>
      </c>
      <c r="E366" s="21"/>
      <c r="F366" s="189" t="s">
        <v>111</v>
      </c>
      <c r="G366" s="29" t="s">
        <v>125</v>
      </c>
      <c r="H366" s="190"/>
      <c r="I366" s="190"/>
      <c r="J366" s="191"/>
      <c r="K366" s="192"/>
      <c r="L366" s="189"/>
      <c r="M366" s="193"/>
      <c r="N366" s="13"/>
      <c r="O366" s="194"/>
      <c r="P366" s="31"/>
      <c r="Q366" s="196"/>
      <c r="R366" s="31"/>
      <c r="S366" s="196"/>
      <c r="T366" s="31"/>
      <c r="U366" s="196"/>
      <c r="V366" s="32"/>
      <c r="W366" s="189"/>
      <c r="X366" s="187"/>
      <c r="Y366" s="205"/>
      <c r="Z366" s="187"/>
      <c r="AA366" s="206"/>
      <c r="AB366" s="187"/>
      <c r="AC366" s="16"/>
      <c r="AD366" s="197"/>
      <c r="AE366" s="187"/>
      <c r="AF366" s="13"/>
      <c r="AG366" s="16" t="s">
        <v>180</v>
      </c>
      <c r="AH366" s="197"/>
      <c r="AI366" s="198"/>
      <c r="AJ366" s="187"/>
      <c r="AK366" s="16"/>
      <c r="AL366" s="16"/>
      <c r="AN366" s="4">
        <v>2</v>
      </c>
      <c r="AO366" s="4" t="s">
        <v>181</v>
      </c>
    </row>
    <row r="367" spans="1:41" s="4" customFormat="1" ht="13.2" x14ac:dyDescent="0.25">
      <c r="I367" s="3"/>
      <c r="J367" s="3"/>
      <c r="K367" s="3"/>
      <c r="L367" s="3"/>
      <c r="N367" s="3"/>
    </row>
    <row r="368" spans="1:41" s="4" customFormat="1" ht="13.8" thickBot="1" x14ac:dyDescent="0.3">
      <c r="D368" s="4" t="s">
        <v>182</v>
      </c>
      <c r="L368" s="3"/>
    </row>
    <row r="369" spans="1:41" s="4" customFormat="1" ht="13.8" outlineLevel="1" thickBot="1" x14ac:dyDescent="0.3">
      <c r="A369" s="160" t="s">
        <v>29</v>
      </c>
      <c r="B369" s="161" t="s">
        <v>30</v>
      </c>
      <c r="C369" s="162"/>
      <c r="D369" s="161" t="s">
        <v>183</v>
      </c>
      <c r="E369" s="161"/>
      <c r="F369" s="163" t="s">
        <v>32</v>
      </c>
      <c r="G369" s="164"/>
      <c r="H369" s="164"/>
      <c r="I369" s="164"/>
      <c r="J369" s="165"/>
      <c r="K369" s="162" t="s">
        <v>33</v>
      </c>
      <c r="L369" s="161" t="s">
        <v>34</v>
      </c>
      <c r="M369" s="161"/>
      <c r="N369" s="167" t="s">
        <v>33</v>
      </c>
      <c r="O369" s="168" t="s">
        <v>35</v>
      </c>
      <c r="P369" s="161"/>
      <c r="Q369" s="161"/>
      <c r="R369" s="161"/>
      <c r="S369" s="161"/>
      <c r="T369" s="161"/>
      <c r="U369" s="161"/>
      <c r="V369" s="165"/>
      <c r="W369" s="163" t="s">
        <v>36</v>
      </c>
      <c r="X369" s="169"/>
      <c r="Y369" s="168" t="s">
        <v>115</v>
      </c>
      <c r="Z369" s="161" t="s">
        <v>115</v>
      </c>
      <c r="AA369" s="162"/>
      <c r="AB369" s="161" t="s">
        <v>38</v>
      </c>
      <c r="AC369" s="167" t="s">
        <v>39</v>
      </c>
      <c r="AD369" s="161" t="s">
        <v>128</v>
      </c>
      <c r="AE369" s="162"/>
      <c r="AF369" s="163" t="s">
        <v>41</v>
      </c>
      <c r="AG369" s="169"/>
      <c r="AH369" s="168" t="s">
        <v>42</v>
      </c>
      <c r="AI369" s="168"/>
      <c r="AJ369" s="168"/>
      <c r="AK369" s="170" t="s">
        <v>43</v>
      </c>
      <c r="AL369" s="167"/>
    </row>
    <row r="370" spans="1:41" s="209" customFormat="1" ht="183" customHeight="1" outlineLevel="1" x14ac:dyDescent="0.3">
      <c r="A370" s="171" t="s">
        <v>44</v>
      </c>
      <c r="B370" s="172" t="s">
        <v>45</v>
      </c>
      <c r="C370" s="171" t="s">
        <v>46</v>
      </c>
      <c r="D370" s="172" t="s">
        <v>167</v>
      </c>
      <c r="E370" s="225" t="s">
        <v>175</v>
      </c>
      <c r="F370" s="175" t="s">
        <v>49</v>
      </c>
      <c r="G370" s="176" t="s">
        <v>131</v>
      </c>
      <c r="H370" s="174" t="s">
        <v>51</v>
      </c>
      <c r="I370" s="174" t="s">
        <v>52</v>
      </c>
      <c r="J370" s="177" t="s">
        <v>53</v>
      </c>
      <c r="K370" s="226" t="s">
        <v>54</v>
      </c>
      <c r="L370" s="173" t="s">
        <v>184</v>
      </c>
      <c r="M370" s="178" t="s">
        <v>185</v>
      </c>
      <c r="N370" s="179" t="s">
        <v>57</v>
      </c>
      <c r="O370" s="175" t="s">
        <v>58</v>
      </c>
      <c r="P370" s="174" t="s">
        <v>59</v>
      </c>
      <c r="Q370" s="174" t="s">
        <v>60</v>
      </c>
      <c r="R370" s="174" t="s">
        <v>61</v>
      </c>
      <c r="S370" s="174" t="s">
        <v>62</v>
      </c>
      <c r="T370" s="174" t="s">
        <v>63</v>
      </c>
      <c r="U370" s="174" t="s">
        <v>64</v>
      </c>
      <c r="V370" s="177" t="s">
        <v>65</v>
      </c>
      <c r="W370" s="180" t="s">
        <v>66</v>
      </c>
      <c r="X370" s="181" t="s">
        <v>67</v>
      </c>
      <c r="Y370" s="201"/>
      <c r="Z370" s="177" t="s">
        <v>69</v>
      </c>
      <c r="AA370" s="202"/>
      <c r="AB370" s="171" t="s">
        <v>71</v>
      </c>
      <c r="AC370" s="208" t="s">
        <v>72</v>
      </c>
      <c r="AD370" s="182" t="s">
        <v>134</v>
      </c>
      <c r="AE370" s="171" t="s">
        <v>135</v>
      </c>
      <c r="AF370" s="175" t="s">
        <v>75</v>
      </c>
      <c r="AG370" s="178" t="s">
        <v>76</v>
      </c>
      <c r="AH370" s="175" t="s">
        <v>77</v>
      </c>
      <c r="AI370" s="183" t="s">
        <v>78</v>
      </c>
      <c r="AJ370" s="177" t="s">
        <v>79</v>
      </c>
      <c r="AK370" s="184" t="s">
        <v>80</v>
      </c>
      <c r="AL370" s="185" t="s">
        <v>81</v>
      </c>
    </row>
    <row r="371" spans="1:41" s="4" customFormat="1" ht="13.2" outlineLevel="1" x14ac:dyDescent="0.25">
      <c r="A371" s="16" t="s">
        <v>82</v>
      </c>
      <c r="B371" s="186"/>
      <c r="C371" s="187"/>
      <c r="D371" s="21">
        <v>1</v>
      </c>
      <c r="E371" s="21"/>
      <c r="F371" s="189" t="s">
        <v>1120</v>
      </c>
      <c r="G371" s="29"/>
      <c r="H371" s="190" t="s">
        <v>87</v>
      </c>
      <c r="I371" s="190" t="s">
        <v>1129</v>
      </c>
      <c r="J371" s="191" t="s">
        <v>1121</v>
      </c>
      <c r="K371" s="13" t="s">
        <v>1122</v>
      </c>
      <c r="L371" s="219" t="s">
        <v>147</v>
      </c>
      <c r="M371" s="220" t="s">
        <v>1123</v>
      </c>
      <c r="N371" s="13" t="s">
        <v>1122</v>
      </c>
      <c r="O371" s="194" t="s">
        <v>93</v>
      </c>
      <c r="P371" s="31" t="s">
        <v>94</v>
      </c>
      <c r="Q371" s="196" t="s">
        <v>94</v>
      </c>
      <c r="R371" s="31" t="s">
        <v>94</v>
      </c>
      <c r="S371" s="196" t="s">
        <v>94</v>
      </c>
      <c r="T371" s="31" t="s">
        <v>94</v>
      </c>
      <c r="U371" s="196" t="s">
        <v>94</v>
      </c>
      <c r="V371" s="32" t="s">
        <v>94</v>
      </c>
      <c r="W371" s="189" t="s">
        <v>1434</v>
      </c>
      <c r="X371" s="187" t="s">
        <v>1125</v>
      </c>
      <c r="Y371" s="205"/>
      <c r="Z371" s="187"/>
      <c r="AA371" s="206"/>
      <c r="AB371" s="187"/>
      <c r="AC371" s="16"/>
      <c r="AD371" s="197"/>
      <c r="AE371" s="217"/>
      <c r="AF371" s="189"/>
      <c r="AG371" s="218"/>
      <c r="AH371" s="205"/>
      <c r="AI371" s="29" t="s">
        <v>1126</v>
      </c>
      <c r="AJ371" s="187" t="s">
        <v>1127</v>
      </c>
      <c r="AK371" s="16"/>
      <c r="AL371" s="16"/>
      <c r="AN371" s="4">
        <v>6</v>
      </c>
      <c r="AO371" s="4" t="s">
        <v>186</v>
      </c>
    </row>
    <row r="372" spans="1:41" s="4" customFormat="1" ht="13.2" outlineLevel="1" x14ac:dyDescent="0.25">
      <c r="A372" s="16" t="s">
        <v>82</v>
      </c>
      <c r="B372" s="186"/>
      <c r="C372" s="187"/>
      <c r="D372" s="30">
        <f>D371+1</f>
        <v>2</v>
      </c>
      <c r="E372" s="21"/>
      <c r="F372" s="189" t="s">
        <v>1120</v>
      </c>
      <c r="G372" s="29"/>
      <c r="H372" s="190" t="s">
        <v>87</v>
      </c>
      <c r="I372" s="190" t="s">
        <v>1129</v>
      </c>
      <c r="J372" s="191" t="s">
        <v>1121</v>
      </c>
      <c r="K372" s="13" t="s">
        <v>1128</v>
      </c>
      <c r="L372" s="219" t="s">
        <v>147</v>
      </c>
      <c r="M372" s="220" t="s">
        <v>1123</v>
      </c>
      <c r="N372" s="13" t="s">
        <v>1128</v>
      </c>
      <c r="O372" s="194" t="s">
        <v>93</v>
      </c>
      <c r="P372" s="31" t="s">
        <v>94</v>
      </c>
      <c r="Q372" s="196" t="s">
        <v>94</v>
      </c>
      <c r="R372" s="31" t="s">
        <v>94</v>
      </c>
      <c r="S372" s="196" t="s">
        <v>94</v>
      </c>
      <c r="T372" s="31" t="s">
        <v>94</v>
      </c>
      <c r="U372" s="196" t="s">
        <v>94</v>
      </c>
      <c r="V372" s="32" t="s">
        <v>94</v>
      </c>
      <c r="W372" s="189" t="s">
        <v>1434</v>
      </c>
      <c r="X372" s="187" t="s">
        <v>916</v>
      </c>
      <c r="Y372" s="205"/>
      <c r="Z372" s="187"/>
      <c r="AA372" s="206"/>
      <c r="AB372" s="187"/>
      <c r="AC372" s="16"/>
      <c r="AD372" s="197"/>
      <c r="AE372" s="217"/>
      <c r="AF372" s="189"/>
      <c r="AG372" s="218"/>
      <c r="AH372" s="205"/>
      <c r="AI372" s="29" t="s">
        <v>1126</v>
      </c>
      <c r="AJ372" s="187" t="s">
        <v>1127</v>
      </c>
      <c r="AK372" s="16"/>
      <c r="AL372" s="16"/>
      <c r="AN372" s="4">
        <v>6</v>
      </c>
      <c r="AO372" s="4" t="s">
        <v>186</v>
      </c>
    </row>
    <row r="373" spans="1:41" s="4" customFormat="1" ht="13.2" outlineLevel="1" x14ac:dyDescent="0.25">
      <c r="A373" s="16" t="s">
        <v>82</v>
      </c>
      <c r="B373" s="186"/>
      <c r="C373" s="187"/>
      <c r="D373" s="30">
        <f>D372+1</f>
        <v>3</v>
      </c>
      <c r="E373" s="21"/>
      <c r="F373" s="189" t="s">
        <v>111</v>
      </c>
      <c r="G373" s="29"/>
      <c r="H373" s="190"/>
      <c r="I373" s="190"/>
      <c r="J373" s="191"/>
      <c r="K373" s="13"/>
      <c r="L373" s="219"/>
      <c r="M373" s="220"/>
      <c r="N373" s="13"/>
      <c r="O373" s="194"/>
      <c r="P373" s="31"/>
      <c r="Q373" s="196"/>
      <c r="R373" s="31"/>
      <c r="S373" s="196"/>
      <c r="T373" s="31"/>
      <c r="U373" s="196"/>
      <c r="V373" s="32"/>
      <c r="W373" s="189"/>
      <c r="X373" s="187"/>
      <c r="Y373" s="205"/>
      <c r="Z373" s="187"/>
      <c r="AA373" s="206"/>
      <c r="AB373" s="187"/>
      <c r="AC373" s="16" t="s">
        <v>103</v>
      </c>
      <c r="AD373" s="197"/>
      <c r="AE373" s="217"/>
      <c r="AF373" s="189"/>
      <c r="AG373" s="218"/>
      <c r="AH373" s="205"/>
      <c r="AI373" s="29"/>
      <c r="AJ373" s="187"/>
      <c r="AK373" s="16"/>
      <c r="AL373" s="16"/>
      <c r="AN373" s="4">
        <v>6</v>
      </c>
      <c r="AO373" s="4" t="s">
        <v>186</v>
      </c>
    </row>
    <row r="374" spans="1:41" s="4" customFormat="1" ht="13.2" outlineLevel="1" x14ac:dyDescent="0.25">
      <c r="A374" s="16" t="s">
        <v>82</v>
      </c>
      <c r="B374" s="186"/>
      <c r="C374" s="187"/>
      <c r="D374" s="21">
        <f t="shared" ref="D374:D386" si="14">D373+1</f>
        <v>4</v>
      </c>
      <c r="E374" s="21"/>
      <c r="F374" s="189" t="s">
        <v>111</v>
      </c>
      <c r="G374" s="29"/>
      <c r="H374" s="190"/>
      <c r="I374" s="190"/>
      <c r="J374" s="191"/>
      <c r="K374" s="13"/>
      <c r="L374" s="219"/>
      <c r="M374" s="220"/>
      <c r="N374" s="13"/>
      <c r="O374" s="194"/>
      <c r="P374" s="31"/>
      <c r="Q374" s="196"/>
      <c r="R374" s="31"/>
      <c r="S374" s="196"/>
      <c r="T374" s="31"/>
      <c r="U374" s="196"/>
      <c r="V374" s="32"/>
      <c r="W374" s="189"/>
      <c r="X374" s="187"/>
      <c r="Y374" s="205"/>
      <c r="Z374" s="187"/>
      <c r="AA374" s="206"/>
      <c r="AB374" s="187"/>
      <c r="AC374" s="16" t="s">
        <v>103</v>
      </c>
      <c r="AD374" s="197"/>
      <c r="AE374" s="217"/>
      <c r="AF374" s="189"/>
      <c r="AG374" s="29"/>
      <c r="AH374" s="205"/>
      <c r="AI374" s="29"/>
      <c r="AJ374" s="187"/>
      <c r="AK374" s="16"/>
      <c r="AL374" s="16"/>
      <c r="AN374" s="4">
        <v>6</v>
      </c>
      <c r="AO374" s="4" t="s">
        <v>186</v>
      </c>
    </row>
    <row r="375" spans="1:41" s="4" customFormat="1" ht="13.2" outlineLevel="1" x14ac:dyDescent="0.25">
      <c r="A375" s="16" t="s">
        <v>82</v>
      </c>
      <c r="B375" s="186"/>
      <c r="C375" s="187"/>
      <c r="D375" s="21">
        <f t="shared" si="14"/>
        <v>5</v>
      </c>
      <c r="E375" s="21"/>
      <c r="F375" s="189" t="s">
        <v>111</v>
      </c>
      <c r="G375" s="29"/>
      <c r="H375" s="190"/>
      <c r="I375" s="190"/>
      <c r="J375" s="191"/>
      <c r="K375" s="13"/>
      <c r="L375" s="219"/>
      <c r="M375" s="220"/>
      <c r="N375" s="13"/>
      <c r="O375" s="194"/>
      <c r="P375" s="31"/>
      <c r="Q375" s="196"/>
      <c r="R375" s="31"/>
      <c r="S375" s="196"/>
      <c r="T375" s="31"/>
      <c r="U375" s="196"/>
      <c r="V375" s="32"/>
      <c r="W375" s="189"/>
      <c r="X375" s="187"/>
      <c r="Y375" s="205"/>
      <c r="Z375" s="187"/>
      <c r="AA375" s="206"/>
      <c r="AB375" s="187"/>
      <c r="AC375" s="16" t="s">
        <v>103</v>
      </c>
      <c r="AD375" s="197"/>
      <c r="AE375" s="217"/>
      <c r="AF375" s="189"/>
      <c r="AG375" s="29"/>
      <c r="AH375" s="205"/>
      <c r="AI375" s="29"/>
      <c r="AJ375" s="187"/>
      <c r="AK375" s="16"/>
      <c r="AL375" s="16"/>
      <c r="AN375" s="4">
        <v>6</v>
      </c>
      <c r="AO375" s="4" t="s">
        <v>186</v>
      </c>
    </row>
    <row r="376" spans="1:41" s="4" customFormat="1" ht="13.2" outlineLevel="1" x14ac:dyDescent="0.25">
      <c r="A376" s="16" t="s">
        <v>82</v>
      </c>
      <c r="B376" s="186"/>
      <c r="C376" s="187"/>
      <c r="D376" s="21">
        <f t="shared" si="14"/>
        <v>6</v>
      </c>
      <c r="E376" s="21"/>
      <c r="F376" s="189" t="s">
        <v>111</v>
      </c>
      <c r="G376" s="29"/>
      <c r="H376" s="190"/>
      <c r="I376" s="190"/>
      <c r="J376" s="191"/>
      <c r="K376" s="13"/>
      <c r="L376" s="219"/>
      <c r="M376" s="220"/>
      <c r="N376" s="13"/>
      <c r="O376" s="194"/>
      <c r="P376" s="31"/>
      <c r="Q376" s="196"/>
      <c r="R376" s="31"/>
      <c r="S376" s="196"/>
      <c r="T376" s="31"/>
      <c r="U376" s="196"/>
      <c r="V376" s="32"/>
      <c r="W376" s="189"/>
      <c r="X376" s="187"/>
      <c r="Y376" s="205"/>
      <c r="Z376" s="187"/>
      <c r="AA376" s="206"/>
      <c r="AB376" s="187"/>
      <c r="AC376" s="16" t="s">
        <v>103</v>
      </c>
      <c r="AD376" s="197"/>
      <c r="AE376" s="217"/>
      <c r="AF376" s="189"/>
      <c r="AG376" s="29"/>
      <c r="AH376" s="205"/>
      <c r="AI376" s="29"/>
      <c r="AJ376" s="187"/>
      <c r="AK376" s="16"/>
      <c r="AL376" s="16"/>
      <c r="AN376" s="4">
        <v>6</v>
      </c>
      <c r="AO376" s="4" t="s">
        <v>186</v>
      </c>
    </row>
    <row r="377" spans="1:41" s="4" customFormat="1" ht="13.2" outlineLevel="1" x14ac:dyDescent="0.25">
      <c r="A377" s="16" t="s">
        <v>82</v>
      </c>
      <c r="B377" s="186"/>
      <c r="C377" s="187"/>
      <c r="D377" s="21">
        <f t="shared" si="14"/>
        <v>7</v>
      </c>
      <c r="E377" s="21"/>
      <c r="F377" s="189" t="s">
        <v>111</v>
      </c>
      <c r="G377" s="29"/>
      <c r="H377" s="190"/>
      <c r="I377" s="190"/>
      <c r="J377" s="191"/>
      <c r="K377" s="13"/>
      <c r="L377" s="219"/>
      <c r="M377" s="220"/>
      <c r="N377" s="13"/>
      <c r="O377" s="194"/>
      <c r="P377" s="31"/>
      <c r="Q377" s="196"/>
      <c r="R377" s="31"/>
      <c r="S377" s="196"/>
      <c r="T377" s="31"/>
      <c r="U377" s="196"/>
      <c r="V377" s="32"/>
      <c r="W377" s="189"/>
      <c r="X377" s="187"/>
      <c r="Y377" s="205"/>
      <c r="Z377" s="187"/>
      <c r="AA377" s="206"/>
      <c r="AB377" s="187"/>
      <c r="AC377" s="16" t="s">
        <v>103</v>
      </c>
      <c r="AD377" s="197"/>
      <c r="AE377" s="217"/>
      <c r="AF377" s="189"/>
      <c r="AG377" s="29"/>
      <c r="AH377" s="205"/>
      <c r="AI377" s="29"/>
      <c r="AJ377" s="187"/>
      <c r="AK377" s="16"/>
      <c r="AL377" s="16"/>
      <c r="AN377" s="4">
        <v>6</v>
      </c>
      <c r="AO377" s="4" t="s">
        <v>186</v>
      </c>
    </row>
    <row r="378" spans="1:41" s="4" customFormat="1" ht="13.2" outlineLevel="1" x14ac:dyDescent="0.25">
      <c r="A378" s="16" t="s">
        <v>82</v>
      </c>
      <c r="B378" s="186"/>
      <c r="C378" s="187"/>
      <c r="D378" s="21">
        <f t="shared" si="14"/>
        <v>8</v>
      </c>
      <c r="E378" s="21"/>
      <c r="F378" s="189" t="s">
        <v>111</v>
      </c>
      <c r="G378" s="29"/>
      <c r="H378" s="190"/>
      <c r="I378" s="190"/>
      <c r="J378" s="191"/>
      <c r="K378" s="13"/>
      <c r="L378" s="219"/>
      <c r="M378" s="220"/>
      <c r="N378" s="13"/>
      <c r="O378" s="194"/>
      <c r="P378" s="31"/>
      <c r="Q378" s="196"/>
      <c r="R378" s="31"/>
      <c r="S378" s="196"/>
      <c r="T378" s="31"/>
      <c r="U378" s="196"/>
      <c r="V378" s="32"/>
      <c r="W378" s="189"/>
      <c r="X378" s="187"/>
      <c r="Y378" s="205"/>
      <c r="Z378" s="187"/>
      <c r="AA378" s="206"/>
      <c r="AB378" s="187"/>
      <c r="AC378" s="16" t="s">
        <v>103</v>
      </c>
      <c r="AD378" s="197"/>
      <c r="AE378" s="217"/>
      <c r="AF378" s="189"/>
      <c r="AG378" s="29"/>
      <c r="AH378" s="205"/>
      <c r="AI378" s="29"/>
      <c r="AJ378" s="187"/>
      <c r="AK378" s="16"/>
      <c r="AL378" s="16"/>
      <c r="AN378" s="4">
        <v>6</v>
      </c>
      <c r="AO378" s="4" t="s">
        <v>186</v>
      </c>
    </row>
    <row r="379" spans="1:41" s="4" customFormat="1" ht="13.2" outlineLevel="1" x14ac:dyDescent="0.25">
      <c r="A379" s="16" t="s">
        <v>82</v>
      </c>
      <c r="B379" s="186"/>
      <c r="C379" s="187"/>
      <c r="D379" s="21">
        <f t="shared" si="14"/>
        <v>9</v>
      </c>
      <c r="E379" s="21"/>
      <c r="F379" s="189" t="s">
        <v>111</v>
      </c>
      <c r="G379" s="29"/>
      <c r="H379" s="190"/>
      <c r="I379" s="190"/>
      <c r="J379" s="191"/>
      <c r="K379" s="13"/>
      <c r="L379" s="219"/>
      <c r="M379" s="220"/>
      <c r="N379" s="13"/>
      <c r="O379" s="194"/>
      <c r="P379" s="31"/>
      <c r="Q379" s="196"/>
      <c r="R379" s="31"/>
      <c r="S379" s="196"/>
      <c r="T379" s="31"/>
      <c r="U379" s="196"/>
      <c r="V379" s="32"/>
      <c r="W379" s="189"/>
      <c r="X379" s="187"/>
      <c r="Y379" s="205"/>
      <c r="Z379" s="187"/>
      <c r="AA379" s="206"/>
      <c r="AB379" s="187"/>
      <c r="AC379" s="16" t="s">
        <v>103</v>
      </c>
      <c r="AD379" s="197"/>
      <c r="AE379" s="217"/>
      <c r="AF379" s="189"/>
      <c r="AG379" s="29"/>
      <c r="AH379" s="205"/>
      <c r="AI379" s="29"/>
      <c r="AJ379" s="187"/>
      <c r="AK379" s="16"/>
      <c r="AL379" s="16"/>
      <c r="AN379" s="4">
        <v>6</v>
      </c>
      <c r="AO379" s="4" t="s">
        <v>186</v>
      </c>
    </row>
    <row r="380" spans="1:41" s="4" customFormat="1" ht="13.2" outlineLevel="1" x14ac:dyDescent="0.25">
      <c r="A380" s="16" t="s">
        <v>82</v>
      </c>
      <c r="B380" s="186"/>
      <c r="C380" s="187"/>
      <c r="D380" s="21">
        <f t="shared" si="14"/>
        <v>10</v>
      </c>
      <c r="E380" s="21"/>
      <c r="F380" s="189" t="s">
        <v>111</v>
      </c>
      <c r="G380" s="29"/>
      <c r="H380" s="190"/>
      <c r="I380" s="190"/>
      <c r="J380" s="191"/>
      <c r="K380" s="13"/>
      <c r="L380" s="219"/>
      <c r="M380" s="220"/>
      <c r="N380" s="13"/>
      <c r="O380" s="194"/>
      <c r="P380" s="31"/>
      <c r="Q380" s="196"/>
      <c r="R380" s="31"/>
      <c r="S380" s="196"/>
      <c r="T380" s="31"/>
      <c r="U380" s="196"/>
      <c r="V380" s="32"/>
      <c r="W380" s="189"/>
      <c r="X380" s="187"/>
      <c r="Y380" s="205"/>
      <c r="Z380" s="187"/>
      <c r="AA380" s="206"/>
      <c r="AB380" s="187"/>
      <c r="AC380" s="16" t="s">
        <v>103</v>
      </c>
      <c r="AD380" s="197"/>
      <c r="AE380" s="217"/>
      <c r="AF380" s="189"/>
      <c r="AG380" s="29"/>
      <c r="AH380" s="205"/>
      <c r="AI380" s="29"/>
      <c r="AJ380" s="187"/>
      <c r="AK380" s="16"/>
      <c r="AL380" s="16"/>
      <c r="AN380" s="4">
        <v>6</v>
      </c>
      <c r="AO380" s="4" t="s">
        <v>186</v>
      </c>
    </row>
    <row r="381" spans="1:41" s="4" customFormat="1" ht="13.2" outlineLevel="1" x14ac:dyDescent="0.25">
      <c r="A381" s="16" t="s">
        <v>82</v>
      </c>
      <c r="B381" s="186"/>
      <c r="C381" s="187"/>
      <c r="D381" s="21">
        <f t="shared" si="14"/>
        <v>11</v>
      </c>
      <c r="E381" s="21"/>
      <c r="F381" s="189" t="s">
        <v>111</v>
      </c>
      <c r="G381" s="29"/>
      <c r="H381" s="190"/>
      <c r="I381" s="190"/>
      <c r="J381" s="191"/>
      <c r="K381" s="13"/>
      <c r="L381" s="219"/>
      <c r="M381" s="220"/>
      <c r="N381" s="13"/>
      <c r="O381" s="194"/>
      <c r="P381" s="31"/>
      <c r="Q381" s="196"/>
      <c r="R381" s="31"/>
      <c r="S381" s="196"/>
      <c r="T381" s="31"/>
      <c r="U381" s="196"/>
      <c r="V381" s="32"/>
      <c r="W381" s="189"/>
      <c r="X381" s="187"/>
      <c r="Y381" s="205"/>
      <c r="Z381" s="187"/>
      <c r="AA381" s="206"/>
      <c r="AB381" s="187"/>
      <c r="AC381" s="16" t="s">
        <v>103</v>
      </c>
      <c r="AD381" s="197"/>
      <c r="AE381" s="217"/>
      <c r="AF381" s="189"/>
      <c r="AG381" s="29"/>
      <c r="AH381" s="205"/>
      <c r="AI381" s="29"/>
      <c r="AJ381" s="187"/>
      <c r="AK381" s="16"/>
      <c r="AL381" s="16"/>
      <c r="AN381" s="4">
        <v>6</v>
      </c>
      <c r="AO381" s="4" t="s">
        <v>186</v>
      </c>
    </row>
    <row r="382" spans="1:41" s="4" customFormat="1" ht="13.2" outlineLevel="1" x14ac:dyDescent="0.25">
      <c r="A382" s="16" t="s">
        <v>82</v>
      </c>
      <c r="B382" s="186"/>
      <c r="C382" s="187"/>
      <c r="D382" s="21">
        <f t="shared" si="14"/>
        <v>12</v>
      </c>
      <c r="E382" s="21"/>
      <c r="F382" s="189" t="s">
        <v>111</v>
      </c>
      <c r="G382" s="29"/>
      <c r="H382" s="190"/>
      <c r="I382" s="190"/>
      <c r="J382" s="191"/>
      <c r="K382" s="13"/>
      <c r="L382" s="219"/>
      <c r="M382" s="220"/>
      <c r="N382" s="13"/>
      <c r="O382" s="194"/>
      <c r="P382" s="31"/>
      <c r="Q382" s="196"/>
      <c r="R382" s="31"/>
      <c r="S382" s="196"/>
      <c r="T382" s="31"/>
      <c r="U382" s="196"/>
      <c r="V382" s="32"/>
      <c r="W382" s="189"/>
      <c r="X382" s="187"/>
      <c r="Y382" s="205"/>
      <c r="Z382" s="187"/>
      <c r="AA382" s="206"/>
      <c r="AB382" s="187"/>
      <c r="AC382" s="16" t="s">
        <v>103</v>
      </c>
      <c r="AD382" s="197"/>
      <c r="AE382" s="217"/>
      <c r="AF382" s="189"/>
      <c r="AG382" s="29"/>
      <c r="AH382" s="205"/>
      <c r="AI382" s="29"/>
      <c r="AJ382" s="187"/>
      <c r="AK382" s="16"/>
      <c r="AL382" s="16"/>
      <c r="AN382" s="4">
        <v>6</v>
      </c>
      <c r="AO382" s="4" t="s">
        <v>186</v>
      </c>
    </row>
    <row r="383" spans="1:41" s="4" customFormat="1" ht="13.2" outlineLevel="1" x14ac:dyDescent="0.25">
      <c r="A383" s="16" t="s">
        <v>82</v>
      </c>
      <c r="B383" s="186"/>
      <c r="C383" s="187"/>
      <c r="D383" s="21">
        <f t="shared" si="14"/>
        <v>13</v>
      </c>
      <c r="E383" s="21"/>
      <c r="F383" s="189" t="s">
        <v>111</v>
      </c>
      <c r="G383" s="29"/>
      <c r="H383" s="190"/>
      <c r="I383" s="190"/>
      <c r="J383" s="191"/>
      <c r="K383" s="13"/>
      <c r="L383" s="219"/>
      <c r="M383" s="220"/>
      <c r="N383" s="13"/>
      <c r="O383" s="194"/>
      <c r="P383" s="31"/>
      <c r="Q383" s="196"/>
      <c r="R383" s="31"/>
      <c r="S383" s="196"/>
      <c r="T383" s="31"/>
      <c r="U383" s="196"/>
      <c r="V383" s="32"/>
      <c r="W383" s="189"/>
      <c r="X383" s="187"/>
      <c r="Y383" s="205"/>
      <c r="Z383" s="187"/>
      <c r="AA383" s="206"/>
      <c r="AB383" s="187"/>
      <c r="AC383" s="16" t="s">
        <v>103</v>
      </c>
      <c r="AD383" s="197"/>
      <c r="AE383" s="217"/>
      <c r="AF383" s="189"/>
      <c r="AG383" s="29"/>
      <c r="AH383" s="205"/>
      <c r="AI383" s="29"/>
      <c r="AJ383" s="187"/>
      <c r="AK383" s="16"/>
      <c r="AL383" s="16"/>
      <c r="AN383" s="4">
        <v>6</v>
      </c>
      <c r="AO383" s="4" t="s">
        <v>186</v>
      </c>
    </row>
    <row r="384" spans="1:41" s="4" customFormat="1" ht="13.2" outlineLevel="1" x14ac:dyDescent="0.25">
      <c r="A384" s="16" t="s">
        <v>82</v>
      </c>
      <c r="B384" s="186"/>
      <c r="C384" s="187"/>
      <c r="D384" s="21">
        <f t="shared" si="14"/>
        <v>14</v>
      </c>
      <c r="E384" s="21"/>
      <c r="F384" s="189" t="s">
        <v>111</v>
      </c>
      <c r="G384" s="29"/>
      <c r="H384" s="190"/>
      <c r="I384" s="190"/>
      <c r="J384" s="191"/>
      <c r="K384" s="13"/>
      <c r="L384" s="219"/>
      <c r="M384" s="220"/>
      <c r="N384" s="13"/>
      <c r="O384" s="194"/>
      <c r="P384" s="31"/>
      <c r="Q384" s="196"/>
      <c r="R384" s="31"/>
      <c r="S384" s="196"/>
      <c r="T384" s="31"/>
      <c r="U384" s="196"/>
      <c r="V384" s="32"/>
      <c r="W384" s="189"/>
      <c r="X384" s="187"/>
      <c r="Y384" s="205"/>
      <c r="Z384" s="187"/>
      <c r="AA384" s="206"/>
      <c r="AB384" s="187"/>
      <c r="AC384" s="16" t="s">
        <v>103</v>
      </c>
      <c r="AD384" s="197"/>
      <c r="AE384" s="217"/>
      <c r="AF384" s="189"/>
      <c r="AG384" s="29"/>
      <c r="AH384" s="205"/>
      <c r="AI384" s="29"/>
      <c r="AJ384" s="187"/>
      <c r="AK384" s="16"/>
      <c r="AL384" s="16"/>
      <c r="AN384" s="4">
        <v>6</v>
      </c>
      <c r="AO384" s="4" t="s">
        <v>186</v>
      </c>
    </row>
    <row r="385" spans="1:41" s="4" customFormat="1" ht="13.2" outlineLevel="1" x14ac:dyDescent="0.25">
      <c r="A385" s="16" t="s">
        <v>82</v>
      </c>
      <c r="B385" s="186"/>
      <c r="C385" s="187"/>
      <c r="D385" s="21">
        <f t="shared" si="14"/>
        <v>15</v>
      </c>
      <c r="E385" s="21"/>
      <c r="F385" s="189" t="s">
        <v>111</v>
      </c>
      <c r="G385" s="29"/>
      <c r="H385" s="190"/>
      <c r="I385" s="190"/>
      <c r="J385" s="191"/>
      <c r="K385" s="13"/>
      <c r="L385" s="219"/>
      <c r="M385" s="220"/>
      <c r="N385" s="13"/>
      <c r="O385" s="194"/>
      <c r="P385" s="31"/>
      <c r="Q385" s="196"/>
      <c r="R385" s="31"/>
      <c r="S385" s="196"/>
      <c r="T385" s="31"/>
      <c r="U385" s="196"/>
      <c r="V385" s="32"/>
      <c r="W385" s="189"/>
      <c r="X385" s="187"/>
      <c r="Y385" s="205"/>
      <c r="Z385" s="187"/>
      <c r="AA385" s="206"/>
      <c r="AB385" s="187"/>
      <c r="AC385" s="16" t="s">
        <v>103</v>
      </c>
      <c r="AD385" s="197"/>
      <c r="AE385" s="217"/>
      <c r="AF385" s="189"/>
      <c r="AG385" s="29"/>
      <c r="AH385" s="205"/>
      <c r="AI385" s="29"/>
      <c r="AJ385" s="187"/>
      <c r="AK385" s="16"/>
      <c r="AL385" s="16"/>
      <c r="AN385" s="4">
        <v>6</v>
      </c>
      <c r="AO385" s="4" t="s">
        <v>186</v>
      </c>
    </row>
    <row r="386" spans="1:41" s="4" customFormat="1" ht="13.2" outlineLevel="1" x14ac:dyDescent="0.25">
      <c r="A386" s="16" t="s">
        <v>82</v>
      </c>
      <c r="B386" s="186"/>
      <c r="C386" s="187"/>
      <c r="D386" s="21">
        <f t="shared" si="14"/>
        <v>16</v>
      </c>
      <c r="E386" s="21"/>
      <c r="F386" s="189" t="s">
        <v>111</v>
      </c>
      <c r="G386" s="29"/>
      <c r="H386" s="190"/>
      <c r="I386" s="190"/>
      <c r="J386" s="191"/>
      <c r="K386" s="13"/>
      <c r="L386" s="219"/>
      <c r="M386" s="220"/>
      <c r="N386" s="13"/>
      <c r="O386" s="194"/>
      <c r="P386" s="31"/>
      <c r="Q386" s="196"/>
      <c r="R386" s="31"/>
      <c r="S386" s="196"/>
      <c r="T386" s="31"/>
      <c r="U386" s="196"/>
      <c r="V386" s="32"/>
      <c r="W386" s="189"/>
      <c r="X386" s="187"/>
      <c r="Y386" s="205"/>
      <c r="Z386" s="187"/>
      <c r="AA386" s="206"/>
      <c r="AB386" s="187"/>
      <c r="AC386" s="16" t="s">
        <v>103</v>
      </c>
      <c r="AD386" s="197"/>
      <c r="AE386" s="217"/>
      <c r="AF386" s="189"/>
      <c r="AG386" s="29"/>
      <c r="AH386" s="205"/>
      <c r="AI386" s="29"/>
      <c r="AJ386" s="187"/>
      <c r="AK386" s="16"/>
      <c r="AL386" s="16"/>
      <c r="AN386" s="4">
        <v>6</v>
      </c>
      <c r="AO386" s="4" t="s">
        <v>186</v>
      </c>
    </row>
    <row r="387" spans="1:41" s="4" customFormat="1" ht="13.2" x14ac:dyDescent="0.25">
      <c r="A387" s="158"/>
      <c r="B387" s="20"/>
      <c r="C387" s="20"/>
      <c r="D387" s="25"/>
      <c r="E387" s="20"/>
      <c r="F387" s="221"/>
      <c r="G387" s="20"/>
      <c r="H387" s="221"/>
      <c r="I387" s="221"/>
      <c r="J387" s="221"/>
      <c r="K387" s="221"/>
      <c r="L387" s="20"/>
      <c r="M387" s="20"/>
      <c r="N387" s="221"/>
      <c r="O387" s="221"/>
      <c r="P387" s="20"/>
      <c r="Q387" s="221"/>
      <c r="R387" s="20"/>
      <c r="S387" s="221"/>
      <c r="T387" s="20"/>
      <c r="U387" s="20"/>
      <c r="V387" s="20"/>
      <c r="Y387" s="20"/>
      <c r="Z387" s="20"/>
      <c r="AA387" s="20"/>
      <c r="AB387" s="20"/>
      <c r="AC387" s="20"/>
      <c r="AF387" s="221"/>
      <c r="AG387" s="20"/>
      <c r="AH387" s="20"/>
      <c r="AI387" s="20"/>
      <c r="AJ387" s="20"/>
    </row>
    <row r="388" spans="1:41" s="4" customFormat="1" ht="13.8" thickBot="1" x14ac:dyDescent="0.3">
      <c r="D388" s="4" t="s">
        <v>187</v>
      </c>
      <c r="L388" s="3"/>
    </row>
    <row r="389" spans="1:41" s="4" customFormat="1" ht="13.8" outlineLevel="1" thickBot="1" x14ac:dyDescent="0.3">
      <c r="A389" s="160" t="s">
        <v>29</v>
      </c>
      <c r="B389" s="161" t="s">
        <v>30</v>
      </c>
      <c r="C389" s="162"/>
      <c r="D389" s="161" t="s">
        <v>188</v>
      </c>
      <c r="E389" s="161"/>
      <c r="F389" s="163" t="s">
        <v>32</v>
      </c>
      <c r="G389" s="164"/>
      <c r="H389" s="164"/>
      <c r="I389" s="164"/>
      <c r="J389" s="165"/>
      <c r="K389" s="162" t="s">
        <v>33</v>
      </c>
      <c r="L389" s="161" t="s">
        <v>158</v>
      </c>
      <c r="M389" s="161"/>
      <c r="N389" s="167" t="s">
        <v>33</v>
      </c>
      <c r="O389" s="168" t="s">
        <v>35</v>
      </c>
      <c r="P389" s="161"/>
      <c r="Q389" s="161"/>
      <c r="R389" s="161"/>
      <c r="S389" s="161"/>
      <c r="T389" s="161"/>
      <c r="U389" s="161"/>
      <c r="V389" s="162"/>
      <c r="W389" s="163" t="s">
        <v>36</v>
      </c>
      <c r="X389" s="169"/>
      <c r="Y389" s="161" t="s">
        <v>115</v>
      </c>
      <c r="Z389" s="161" t="s">
        <v>115</v>
      </c>
      <c r="AA389" s="162"/>
      <c r="AB389" s="162" t="s">
        <v>38</v>
      </c>
      <c r="AC389" s="167" t="s">
        <v>39</v>
      </c>
      <c r="AD389" s="161" t="s">
        <v>128</v>
      </c>
      <c r="AE389" s="162"/>
      <c r="AF389" s="163" t="s">
        <v>41</v>
      </c>
      <c r="AG389" s="165" t="s">
        <v>115</v>
      </c>
      <c r="AH389" s="168" t="s">
        <v>42</v>
      </c>
      <c r="AI389" s="168"/>
      <c r="AJ389" s="168"/>
      <c r="AK389" s="170" t="s">
        <v>43</v>
      </c>
      <c r="AL389" s="167"/>
    </row>
    <row r="390" spans="1:41" s="209" customFormat="1" ht="195"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161</v>
      </c>
      <c r="M390" s="177" t="s">
        <v>162</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83"/>
      <c r="AA390" s="202"/>
      <c r="AB390" s="208" t="s">
        <v>71</v>
      </c>
      <c r="AC390" s="208" t="s">
        <v>72</v>
      </c>
      <c r="AD390" s="182" t="s">
        <v>163</v>
      </c>
      <c r="AE390" s="171" t="s">
        <v>135</v>
      </c>
      <c r="AF390" s="175" t="s">
        <v>75</v>
      </c>
      <c r="AG390" s="177"/>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111</v>
      </c>
      <c r="G391" s="29"/>
      <c r="H391" s="190"/>
      <c r="I391" s="190"/>
      <c r="J391" s="191"/>
      <c r="K391" s="13"/>
      <c r="L391" s="186"/>
      <c r="M391" s="187"/>
      <c r="N391" s="13"/>
      <c r="O391" s="195"/>
      <c r="P391" s="31"/>
      <c r="Q391" s="196"/>
      <c r="R391" s="31"/>
      <c r="S391" s="196"/>
      <c r="T391" s="31"/>
      <c r="U391" s="196"/>
      <c r="V391" s="32"/>
      <c r="W391" s="192"/>
      <c r="X391" s="187"/>
      <c r="Y391" s="205"/>
      <c r="Z391" s="198"/>
      <c r="AA391" s="206"/>
      <c r="AB391" s="187"/>
      <c r="AC391" s="16" t="s">
        <v>103</v>
      </c>
      <c r="AD391" s="197"/>
      <c r="AE391" s="217"/>
      <c r="AF391" s="189"/>
      <c r="AG391" s="187"/>
      <c r="AH391" s="205"/>
      <c r="AI391" s="29"/>
      <c r="AJ391" s="187"/>
      <c r="AK391" s="16"/>
      <c r="AL391" s="16"/>
      <c r="AN391" s="4">
        <v>39</v>
      </c>
      <c r="AO391" s="4" t="s">
        <v>189</v>
      </c>
    </row>
    <row r="392" spans="1:41" s="4" customFormat="1" ht="13.2" outlineLevel="1" x14ac:dyDescent="0.25">
      <c r="A392" s="16" t="s">
        <v>82</v>
      </c>
      <c r="B392" s="186"/>
      <c r="C392" s="187"/>
      <c r="D392" s="21">
        <f t="shared" ref="D392:D406" si="15">D391+1</f>
        <v>2</v>
      </c>
      <c r="E392" s="21"/>
      <c r="F392" s="189" t="s">
        <v>111</v>
      </c>
      <c r="G392" s="29"/>
      <c r="H392" s="190"/>
      <c r="I392" s="190"/>
      <c r="J392" s="191"/>
      <c r="K392" s="13"/>
      <c r="L392" s="186"/>
      <c r="M392" s="187"/>
      <c r="N392" s="13"/>
      <c r="O392" s="195"/>
      <c r="P392" s="31"/>
      <c r="Q392" s="196"/>
      <c r="R392" s="31"/>
      <c r="S392" s="196"/>
      <c r="T392" s="31"/>
      <c r="U392" s="196"/>
      <c r="V392" s="32"/>
      <c r="W392" s="192"/>
      <c r="X392" s="187"/>
      <c r="Y392" s="205"/>
      <c r="Z392" s="198"/>
      <c r="AA392" s="206"/>
      <c r="AB392" s="187"/>
      <c r="AC392" s="16" t="s">
        <v>103</v>
      </c>
      <c r="AD392" s="197"/>
      <c r="AE392" s="217"/>
      <c r="AF392" s="189"/>
      <c r="AG392" s="187"/>
      <c r="AH392" s="205"/>
      <c r="AI392" s="29"/>
      <c r="AJ392" s="187"/>
      <c r="AK392" s="16"/>
      <c r="AL392" s="16"/>
      <c r="AN392" s="4">
        <v>39</v>
      </c>
      <c r="AO392" s="4" t="s">
        <v>189</v>
      </c>
    </row>
    <row r="393" spans="1:41" s="4" customFormat="1" ht="13.2" outlineLevel="1" x14ac:dyDescent="0.25">
      <c r="A393" s="16" t="s">
        <v>82</v>
      </c>
      <c r="B393" s="186"/>
      <c r="C393" s="187"/>
      <c r="D393" s="21">
        <f t="shared" si="15"/>
        <v>3</v>
      </c>
      <c r="E393" s="21"/>
      <c r="F393" s="189" t="s">
        <v>111</v>
      </c>
      <c r="G393" s="29"/>
      <c r="H393" s="190"/>
      <c r="I393" s="190"/>
      <c r="J393" s="191"/>
      <c r="K393" s="13"/>
      <c r="L393" s="186"/>
      <c r="M393" s="187"/>
      <c r="N393" s="13"/>
      <c r="O393" s="195"/>
      <c r="P393" s="31"/>
      <c r="Q393" s="196"/>
      <c r="R393" s="31"/>
      <c r="S393" s="196"/>
      <c r="T393" s="31"/>
      <c r="U393" s="196"/>
      <c r="V393" s="32"/>
      <c r="W393" s="192"/>
      <c r="X393" s="187"/>
      <c r="Y393" s="205"/>
      <c r="Z393" s="198"/>
      <c r="AA393" s="206"/>
      <c r="AB393" s="187"/>
      <c r="AC393" s="16" t="s">
        <v>103</v>
      </c>
      <c r="AD393" s="197"/>
      <c r="AE393" s="217"/>
      <c r="AF393" s="189"/>
      <c r="AG393" s="187"/>
      <c r="AH393" s="205"/>
      <c r="AI393" s="29"/>
      <c r="AJ393" s="187"/>
      <c r="AK393" s="16"/>
      <c r="AL393" s="16"/>
      <c r="AN393" s="4">
        <v>39</v>
      </c>
      <c r="AO393" s="4" t="s">
        <v>189</v>
      </c>
    </row>
    <row r="394" spans="1:41" s="4" customFormat="1" ht="13.2" outlineLevel="1" x14ac:dyDescent="0.25">
      <c r="A394" s="16" t="s">
        <v>82</v>
      </c>
      <c r="B394" s="186"/>
      <c r="C394" s="187"/>
      <c r="D394" s="21">
        <f t="shared" si="15"/>
        <v>4</v>
      </c>
      <c r="E394" s="21"/>
      <c r="F394" s="189" t="s">
        <v>111</v>
      </c>
      <c r="G394" s="29"/>
      <c r="H394" s="190"/>
      <c r="I394" s="190"/>
      <c r="J394" s="191"/>
      <c r="K394" s="13"/>
      <c r="L394" s="186"/>
      <c r="M394" s="187"/>
      <c r="N394" s="13"/>
      <c r="O394" s="194"/>
      <c r="P394" s="31"/>
      <c r="Q394" s="196"/>
      <c r="R394" s="31"/>
      <c r="S394" s="196"/>
      <c r="T394" s="31"/>
      <c r="U394" s="196"/>
      <c r="V394" s="32"/>
      <c r="W394" s="189"/>
      <c r="X394" s="187"/>
      <c r="Y394" s="205"/>
      <c r="Z394" s="198"/>
      <c r="AA394" s="206"/>
      <c r="AB394" s="187"/>
      <c r="AC394" s="16" t="s">
        <v>103</v>
      </c>
      <c r="AD394" s="197"/>
      <c r="AE394" s="217"/>
      <c r="AF394" s="189"/>
      <c r="AG394" s="187"/>
      <c r="AH394" s="205"/>
      <c r="AI394" s="29"/>
      <c r="AJ394" s="187"/>
      <c r="AK394" s="16"/>
      <c r="AL394" s="16"/>
      <c r="AN394" s="4">
        <v>39</v>
      </c>
      <c r="AO394" s="4" t="s">
        <v>189</v>
      </c>
    </row>
    <row r="395" spans="1:41" s="4" customFormat="1" ht="13.2" outlineLevel="1" x14ac:dyDescent="0.25">
      <c r="A395" s="16" t="s">
        <v>82</v>
      </c>
      <c r="B395" s="186"/>
      <c r="C395" s="187"/>
      <c r="D395" s="21">
        <f t="shared" si="15"/>
        <v>5</v>
      </c>
      <c r="E395" s="21"/>
      <c r="F395" s="189" t="s">
        <v>111</v>
      </c>
      <c r="G395" s="29"/>
      <c r="H395" s="190"/>
      <c r="I395" s="190"/>
      <c r="J395" s="191"/>
      <c r="K395" s="13"/>
      <c r="L395" s="186"/>
      <c r="M395" s="187"/>
      <c r="N395" s="13"/>
      <c r="O395" s="194"/>
      <c r="P395" s="31"/>
      <c r="Q395" s="196"/>
      <c r="R395" s="31"/>
      <c r="S395" s="196"/>
      <c r="T395" s="31"/>
      <c r="U395" s="196"/>
      <c r="V395" s="32"/>
      <c r="W395" s="189"/>
      <c r="X395" s="187"/>
      <c r="Y395" s="205"/>
      <c r="Z395" s="198"/>
      <c r="AA395" s="206"/>
      <c r="AB395" s="187"/>
      <c r="AC395" s="16" t="s">
        <v>103</v>
      </c>
      <c r="AD395" s="197"/>
      <c r="AE395" s="217"/>
      <c r="AF395" s="189"/>
      <c r="AG395" s="187"/>
      <c r="AH395" s="205"/>
      <c r="AI395" s="29"/>
      <c r="AJ395" s="187"/>
      <c r="AK395" s="16"/>
      <c r="AL395" s="16"/>
      <c r="AN395" s="4">
        <v>39</v>
      </c>
      <c r="AO395" s="4" t="s">
        <v>189</v>
      </c>
    </row>
    <row r="396" spans="1:41" s="4" customFormat="1" ht="13.2" outlineLevel="1" x14ac:dyDescent="0.25">
      <c r="A396" s="16" t="s">
        <v>82</v>
      </c>
      <c r="B396" s="186"/>
      <c r="C396" s="187"/>
      <c r="D396" s="21">
        <f t="shared" si="15"/>
        <v>6</v>
      </c>
      <c r="E396" s="21"/>
      <c r="F396" s="189" t="s">
        <v>111</v>
      </c>
      <c r="G396" s="29"/>
      <c r="H396" s="190"/>
      <c r="I396" s="190"/>
      <c r="J396" s="191"/>
      <c r="K396" s="13"/>
      <c r="L396" s="186"/>
      <c r="M396" s="187"/>
      <c r="N396" s="13"/>
      <c r="O396" s="194"/>
      <c r="P396" s="31"/>
      <c r="Q396" s="196"/>
      <c r="R396" s="31"/>
      <c r="S396" s="196"/>
      <c r="T396" s="31"/>
      <c r="U396" s="196"/>
      <c r="V396" s="32"/>
      <c r="W396" s="189"/>
      <c r="X396" s="187"/>
      <c r="Y396" s="205"/>
      <c r="Z396" s="198"/>
      <c r="AA396" s="206"/>
      <c r="AB396" s="187"/>
      <c r="AC396" s="16" t="s">
        <v>103</v>
      </c>
      <c r="AD396" s="197"/>
      <c r="AE396" s="217"/>
      <c r="AF396" s="189"/>
      <c r="AG396" s="187"/>
      <c r="AH396" s="205"/>
      <c r="AI396" s="29"/>
      <c r="AJ396" s="187"/>
      <c r="AK396" s="16"/>
      <c r="AL396" s="16"/>
      <c r="AN396" s="4">
        <v>39</v>
      </c>
      <c r="AO396" s="4" t="s">
        <v>189</v>
      </c>
    </row>
    <row r="397" spans="1:41" s="4" customFormat="1" ht="13.2" outlineLevel="1" x14ac:dyDescent="0.25">
      <c r="A397" s="16" t="s">
        <v>82</v>
      </c>
      <c r="B397" s="186"/>
      <c r="C397" s="187"/>
      <c r="D397" s="21">
        <f t="shared" si="15"/>
        <v>7</v>
      </c>
      <c r="E397" s="21"/>
      <c r="F397" s="189" t="s">
        <v>111</v>
      </c>
      <c r="G397" s="29"/>
      <c r="H397" s="190"/>
      <c r="I397" s="190"/>
      <c r="J397" s="191"/>
      <c r="K397" s="13"/>
      <c r="L397" s="186"/>
      <c r="M397" s="187"/>
      <c r="N397" s="13"/>
      <c r="O397" s="194"/>
      <c r="P397" s="31"/>
      <c r="Q397" s="196"/>
      <c r="R397" s="31"/>
      <c r="S397" s="196"/>
      <c r="T397" s="31"/>
      <c r="U397" s="196"/>
      <c r="V397" s="32"/>
      <c r="W397" s="189"/>
      <c r="X397" s="187"/>
      <c r="Y397" s="205"/>
      <c r="Z397" s="198"/>
      <c r="AA397" s="206"/>
      <c r="AB397" s="187"/>
      <c r="AC397" s="16" t="s">
        <v>103</v>
      </c>
      <c r="AD397" s="197"/>
      <c r="AE397" s="217"/>
      <c r="AF397" s="189"/>
      <c r="AG397" s="187"/>
      <c r="AH397" s="205"/>
      <c r="AI397" s="29"/>
      <c r="AJ397" s="187"/>
      <c r="AK397" s="16"/>
      <c r="AL397" s="16"/>
      <c r="AN397" s="4">
        <v>39</v>
      </c>
      <c r="AO397" s="4" t="s">
        <v>189</v>
      </c>
    </row>
    <row r="398" spans="1:41" s="4" customFormat="1" ht="13.2" outlineLevel="1" x14ac:dyDescent="0.25">
      <c r="A398" s="16" t="s">
        <v>82</v>
      </c>
      <c r="B398" s="186"/>
      <c r="C398" s="187"/>
      <c r="D398" s="21">
        <f t="shared" si="15"/>
        <v>8</v>
      </c>
      <c r="E398" s="21"/>
      <c r="F398" s="189" t="s">
        <v>111</v>
      </c>
      <c r="G398" s="29"/>
      <c r="H398" s="190"/>
      <c r="I398" s="190"/>
      <c r="J398" s="191"/>
      <c r="K398" s="13"/>
      <c r="L398" s="186"/>
      <c r="M398" s="187"/>
      <c r="N398" s="13"/>
      <c r="O398" s="194"/>
      <c r="P398" s="31"/>
      <c r="Q398" s="196"/>
      <c r="R398" s="31"/>
      <c r="S398" s="196"/>
      <c r="T398" s="31"/>
      <c r="U398" s="196"/>
      <c r="V398" s="32"/>
      <c r="W398" s="189"/>
      <c r="X398" s="187"/>
      <c r="Y398" s="205"/>
      <c r="Z398" s="198"/>
      <c r="AA398" s="206"/>
      <c r="AB398" s="187"/>
      <c r="AC398" s="16" t="s">
        <v>103</v>
      </c>
      <c r="AD398" s="197"/>
      <c r="AE398" s="217"/>
      <c r="AF398" s="189"/>
      <c r="AG398" s="187"/>
      <c r="AH398" s="205"/>
      <c r="AI398" s="29"/>
      <c r="AJ398" s="187"/>
      <c r="AK398" s="16"/>
      <c r="AL398" s="16"/>
      <c r="AN398" s="4">
        <v>39</v>
      </c>
      <c r="AO398" s="4" t="s">
        <v>189</v>
      </c>
    </row>
    <row r="399" spans="1:41" s="4" customFormat="1" ht="13.2" outlineLevel="1" x14ac:dyDescent="0.25">
      <c r="A399" s="16" t="s">
        <v>82</v>
      </c>
      <c r="B399" s="186"/>
      <c r="C399" s="187"/>
      <c r="D399" s="21">
        <f t="shared" si="15"/>
        <v>9</v>
      </c>
      <c r="E399" s="21"/>
      <c r="F399" s="189" t="s">
        <v>111</v>
      </c>
      <c r="G399" s="29"/>
      <c r="H399" s="190"/>
      <c r="I399" s="190"/>
      <c r="J399" s="191"/>
      <c r="K399" s="13"/>
      <c r="L399" s="186"/>
      <c r="M399" s="187"/>
      <c r="N399" s="13"/>
      <c r="O399" s="194"/>
      <c r="P399" s="31"/>
      <c r="Q399" s="196"/>
      <c r="R399" s="31"/>
      <c r="S399" s="196"/>
      <c r="T399" s="31"/>
      <c r="U399" s="196"/>
      <c r="V399" s="32"/>
      <c r="W399" s="189"/>
      <c r="X399" s="187"/>
      <c r="Y399" s="205"/>
      <c r="Z399" s="198"/>
      <c r="AA399" s="206"/>
      <c r="AB399" s="187"/>
      <c r="AC399" s="16" t="s">
        <v>103</v>
      </c>
      <c r="AD399" s="197"/>
      <c r="AE399" s="217"/>
      <c r="AF399" s="189"/>
      <c r="AG399" s="187"/>
      <c r="AH399" s="205"/>
      <c r="AI399" s="29"/>
      <c r="AJ399" s="187"/>
      <c r="AK399" s="16"/>
      <c r="AL399" s="16"/>
      <c r="AN399" s="4">
        <v>39</v>
      </c>
      <c r="AO399" s="4" t="s">
        <v>189</v>
      </c>
    </row>
    <row r="400" spans="1:41" s="4" customFormat="1" ht="13.2" outlineLevel="1" x14ac:dyDescent="0.25">
      <c r="A400" s="16" t="s">
        <v>82</v>
      </c>
      <c r="B400" s="186"/>
      <c r="C400" s="187"/>
      <c r="D400" s="21">
        <f t="shared" si="15"/>
        <v>10</v>
      </c>
      <c r="E400" s="21"/>
      <c r="F400" s="189" t="s">
        <v>111</v>
      </c>
      <c r="G400" s="29"/>
      <c r="H400" s="190"/>
      <c r="I400" s="190"/>
      <c r="J400" s="191"/>
      <c r="K400" s="13"/>
      <c r="L400" s="186"/>
      <c r="M400" s="187"/>
      <c r="N400" s="13"/>
      <c r="O400" s="194"/>
      <c r="P400" s="31"/>
      <c r="Q400" s="196"/>
      <c r="R400" s="31"/>
      <c r="S400" s="196"/>
      <c r="T400" s="31"/>
      <c r="U400" s="196"/>
      <c r="V400" s="32"/>
      <c r="W400" s="189"/>
      <c r="X400" s="187"/>
      <c r="Y400" s="205"/>
      <c r="Z400" s="198"/>
      <c r="AA400" s="206"/>
      <c r="AB400" s="187"/>
      <c r="AC400" s="16" t="s">
        <v>103</v>
      </c>
      <c r="AD400" s="197"/>
      <c r="AE400" s="217"/>
      <c r="AF400" s="189"/>
      <c r="AG400" s="187"/>
      <c r="AH400" s="205"/>
      <c r="AI400" s="29"/>
      <c r="AJ400" s="187"/>
      <c r="AK400" s="16"/>
      <c r="AL400" s="16"/>
      <c r="AN400" s="4">
        <v>39</v>
      </c>
      <c r="AO400" s="4" t="s">
        <v>189</v>
      </c>
    </row>
    <row r="401" spans="1:41" s="4" customFormat="1" ht="13.2" outlineLevel="1" x14ac:dyDescent="0.25">
      <c r="A401" s="16" t="s">
        <v>82</v>
      </c>
      <c r="B401" s="186"/>
      <c r="C401" s="187"/>
      <c r="D401" s="21">
        <f t="shared" si="15"/>
        <v>11</v>
      </c>
      <c r="E401" s="21"/>
      <c r="F401" s="189" t="s">
        <v>111</v>
      </c>
      <c r="G401" s="29"/>
      <c r="H401" s="190"/>
      <c r="I401" s="190"/>
      <c r="J401" s="191"/>
      <c r="K401" s="13"/>
      <c r="L401" s="186"/>
      <c r="M401" s="187"/>
      <c r="N401" s="13"/>
      <c r="O401" s="194"/>
      <c r="P401" s="31"/>
      <c r="Q401" s="196"/>
      <c r="R401" s="31"/>
      <c r="S401" s="196"/>
      <c r="T401" s="31"/>
      <c r="U401" s="196"/>
      <c r="V401" s="32"/>
      <c r="W401" s="189"/>
      <c r="X401" s="187"/>
      <c r="Y401" s="205"/>
      <c r="Z401" s="198"/>
      <c r="AA401" s="206"/>
      <c r="AB401" s="187"/>
      <c r="AC401" s="16" t="s">
        <v>103</v>
      </c>
      <c r="AD401" s="197"/>
      <c r="AE401" s="217"/>
      <c r="AF401" s="189"/>
      <c r="AG401" s="187"/>
      <c r="AH401" s="205"/>
      <c r="AI401" s="29"/>
      <c r="AJ401" s="187"/>
      <c r="AK401" s="16"/>
      <c r="AL401" s="16"/>
      <c r="AN401" s="4">
        <v>39</v>
      </c>
      <c r="AO401" s="4" t="s">
        <v>189</v>
      </c>
    </row>
    <row r="402" spans="1:41" s="4" customFormat="1" ht="13.2" outlineLevel="1" x14ac:dyDescent="0.25">
      <c r="A402" s="16" t="s">
        <v>82</v>
      </c>
      <c r="B402" s="186"/>
      <c r="C402" s="187"/>
      <c r="D402" s="21">
        <f t="shared" si="15"/>
        <v>12</v>
      </c>
      <c r="E402" s="21"/>
      <c r="F402" s="189" t="s">
        <v>111</v>
      </c>
      <c r="G402" s="29"/>
      <c r="H402" s="190"/>
      <c r="I402" s="190"/>
      <c r="J402" s="191"/>
      <c r="K402" s="13"/>
      <c r="L402" s="186"/>
      <c r="M402" s="187"/>
      <c r="N402" s="13"/>
      <c r="O402" s="194"/>
      <c r="P402" s="31"/>
      <c r="Q402" s="196"/>
      <c r="R402" s="31"/>
      <c r="S402" s="196"/>
      <c r="T402" s="31"/>
      <c r="U402" s="196"/>
      <c r="V402" s="32"/>
      <c r="W402" s="189"/>
      <c r="X402" s="187"/>
      <c r="Y402" s="205"/>
      <c r="Z402" s="198"/>
      <c r="AA402" s="206"/>
      <c r="AB402" s="187"/>
      <c r="AC402" s="16" t="s">
        <v>103</v>
      </c>
      <c r="AD402" s="197"/>
      <c r="AE402" s="217"/>
      <c r="AF402" s="189"/>
      <c r="AG402" s="187"/>
      <c r="AH402" s="205"/>
      <c r="AI402" s="29"/>
      <c r="AJ402" s="187"/>
      <c r="AK402" s="16"/>
      <c r="AL402" s="16"/>
      <c r="AN402" s="4">
        <v>39</v>
      </c>
      <c r="AO402" s="4" t="s">
        <v>189</v>
      </c>
    </row>
    <row r="403" spans="1:41" s="4" customFormat="1" ht="13.2" outlineLevel="1" x14ac:dyDescent="0.25">
      <c r="A403" s="16" t="s">
        <v>82</v>
      </c>
      <c r="B403" s="186"/>
      <c r="C403" s="187"/>
      <c r="D403" s="21">
        <f t="shared" si="15"/>
        <v>13</v>
      </c>
      <c r="E403" s="21"/>
      <c r="F403" s="189" t="s">
        <v>111</v>
      </c>
      <c r="G403" s="29"/>
      <c r="H403" s="190"/>
      <c r="I403" s="190"/>
      <c r="J403" s="191"/>
      <c r="K403" s="13"/>
      <c r="L403" s="186"/>
      <c r="M403" s="187"/>
      <c r="N403" s="13"/>
      <c r="O403" s="194"/>
      <c r="P403" s="31"/>
      <c r="Q403" s="196"/>
      <c r="R403" s="31"/>
      <c r="S403" s="196"/>
      <c r="T403" s="31"/>
      <c r="U403" s="196"/>
      <c r="V403" s="32"/>
      <c r="W403" s="189"/>
      <c r="X403" s="187"/>
      <c r="Y403" s="205"/>
      <c r="Z403" s="198"/>
      <c r="AA403" s="206"/>
      <c r="AB403" s="187"/>
      <c r="AC403" s="16" t="s">
        <v>103</v>
      </c>
      <c r="AD403" s="197"/>
      <c r="AE403" s="217"/>
      <c r="AF403" s="189"/>
      <c r="AG403" s="187"/>
      <c r="AH403" s="205"/>
      <c r="AI403" s="29"/>
      <c r="AJ403" s="187"/>
      <c r="AK403" s="16"/>
      <c r="AL403" s="16"/>
      <c r="AN403" s="4">
        <v>39</v>
      </c>
      <c r="AO403" s="4" t="s">
        <v>189</v>
      </c>
    </row>
    <row r="404" spans="1:41" s="4" customFormat="1" ht="13.2" outlineLevel="1" x14ac:dyDescent="0.25">
      <c r="A404" s="16" t="s">
        <v>82</v>
      </c>
      <c r="B404" s="186"/>
      <c r="C404" s="187"/>
      <c r="D404" s="21">
        <f t="shared" si="15"/>
        <v>14</v>
      </c>
      <c r="E404" s="21"/>
      <c r="F404" s="189" t="s">
        <v>111</v>
      </c>
      <c r="G404" s="29"/>
      <c r="H404" s="190"/>
      <c r="I404" s="190"/>
      <c r="J404" s="191"/>
      <c r="K404" s="13"/>
      <c r="L404" s="186"/>
      <c r="M404" s="187"/>
      <c r="N404" s="13"/>
      <c r="O404" s="194"/>
      <c r="P404" s="31"/>
      <c r="Q404" s="196"/>
      <c r="R404" s="31"/>
      <c r="S404" s="196"/>
      <c r="T404" s="31"/>
      <c r="U404" s="196"/>
      <c r="V404" s="32"/>
      <c r="W404" s="189"/>
      <c r="X404" s="187"/>
      <c r="Y404" s="205"/>
      <c r="Z404" s="198"/>
      <c r="AA404" s="206"/>
      <c r="AB404" s="187"/>
      <c r="AC404" s="16" t="s">
        <v>103</v>
      </c>
      <c r="AD404" s="197"/>
      <c r="AE404" s="217"/>
      <c r="AF404" s="189"/>
      <c r="AG404" s="187"/>
      <c r="AH404" s="205"/>
      <c r="AI404" s="29"/>
      <c r="AJ404" s="187"/>
      <c r="AK404" s="16"/>
      <c r="AL404" s="16"/>
      <c r="AN404" s="4">
        <v>39</v>
      </c>
      <c r="AO404" s="4" t="s">
        <v>189</v>
      </c>
    </row>
    <row r="405" spans="1:41" s="4" customFormat="1" ht="13.2" outlineLevel="1" x14ac:dyDescent="0.25">
      <c r="A405" s="16" t="s">
        <v>82</v>
      </c>
      <c r="B405" s="186"/>
      <c r="C405" s="187"/>
      <c r="D405" s="21">
        <f t="shared" si="15"/>
        <v>15</v>
      </c>
      <c r="E405" s="21"/>
      <c r="F405" s="189" t="s">
        <v>111</v>
      </c>
      <c r="G405" s="29"/>
      <c r="H405" s="190"/>
      <c r="I405" s="190"/>
      <c r="J405" s="191"/>
      <c r="K405" s="13"/>
      <c r="L405" s="186"/>
      <c r="M405" s="187"/>
      <c r="N405" s="13"/>
      <c r="O405" s="194"/>
      <c r="P405" s="31"/>
      <c r="Q405" s="196"/>
      <c r="R405" s="31"/>
      <c r="S405" s="196"/>
      <c r="T405" s="31"/>
      <c r="U405" s="196"/>
      <c r="V405" s="32"/>
      <c r="W405" s="189"/>
      <c r="X405" s="187"/>
      <c r="Y405" s="205"/>
      <c r="Z405" s="198"/>
      <c r="AA405" s="206"/>
      <c r="AB405" s="187"/>
      <c r="AC405" s="16" t="s">
        <v>103</v>
      </c>
      <c r="AD405" s="197"/>
      <c r="AE405" s="217"/>
      <c r="AF405" s="189"/>
      <c r="AG405" s="187"/>
      <c r="AH405" s="205"/>
      <c r="AI405" s="29"/>
      <c r="AJ405" s="187"/>
      <c r="AK405" s="16"/>
      <c r="AL405" s="16"/>
      <c r="AN405" s="4">
        <v>39</v>
      </c>
      <c r="AO405" s="4" t="s">
        <v>189</v>
      </c>
    </row>
    <row r="406" spans="1:41" s="4" customFormat="1" ht="13.2" outlineLevel="1" x14ac:dyDescent="0.25">
      <c r="A406" s="16" t="s">
        <v>82</v>
      </c>
      <c r="B406" s="186"/>
      <c r="C406" s="187"/>
      <c r="D406" s="21">
        <f t="shared" si="15"/>
        <v>16</v>
      </c>
      <c r="E406" s="21"/>
      <c r="F406" s="189" t="s">
        <v>111</v>
      </c>
      <c r="G406" s="29"/>
      <c r="H406" s="190"/>
      <c r="I406" s="190"/>
      <c r="J406" s="191"/>
      <c r="K406" s="13"/>
      <c r="L406" s="197"/>
      <c r="M406" s="187"/>
      <c r="N406" s="13"/>
      <c r="O406" s="194"/>
      <c r="P406" s="31"/>
      <c r="Q406" s="196"/>
      <c r="R406" s="31"/>
      <c r="S406" s="196"/>
      <c r="T406" s="31"/>
      <c r="U406" s="196"/>
      <c r="V406" s="32"/>
      <c r="W406" s="189"/>
      <c r="X406" s="187"/>
      <c r="Y406" s="205"/>
      <c r="Z406" s="198"/>
      <c r="AA406" s="206"/>
      <c r="AB406" s="187"/>
      <c r="AC406" s="16" t="s">
        <v>103</v>
      </c>
      <c r="AD406" s="197"/>
      <c r="AE406" s="217"/>
      <c r="AF406" s="189"/>
      <c r="AG406" s="187"/>
      <c r="AH406" s="205"/>
      <c r="AI406" s="29"/>
      <c r="AJ406" s="187"/>
      <c r="AK406" s="16"/>
      <c r="AL406" s="16"/>
      <c r="AN406" s="4">
        <v>39</v>
      </c>
      <c r="AO406" s="4" t="s">
        <v>189</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W407" s="20"/>
      <c r="X407" s="20"/>
      <c r="Y407" s="20"/>
      <c r="Z407" s="20"/>
      <c r="AA407" s="20"/>
      <c r="AD407" s="221"/>
      <c r="AE407" s="20"/>
      <c r="AF407" s="20"/>
      <c r="AG407" s="20"/>
      <c r="AH407" s="20"/>
      <c r="AI407" s="20"/>
    </row>
    <row r="408" spans="1:41" s="4" customFormat="1" ht="13.8" thickBot="1" x14ac:dyDescent="0.3">
      <c r="D408" s="4" t="s">
        <v>190</v>
      </c>
      <c r="L408" s="3"/>
    </row>
    <row r="409" spans="1:41" s="4" customFormat="1" ht="13.8" outlineLevel="1" thickBot="1" x14ac:dyDescent="0.3">
      <c r="A409" s="160" t="s">
        <v>29</v>
      </c>
      <c r="B409" s="161" t="s">
        <v>30</v>
      </c>
      <c r="C409" s="162"/>
      <c r="D409" s="161" t="s">
        <v>191</v>
      </c>
      <c r="E409" s="161"/>
      <c r="F409" s="163" t="s">
        <v>32</v>
      </c>
      <c r="G409" s="164"/>
      <c r="H409" s="164"/>
      <c r="I409" s="164"/>
      <c r="J409" s="165"/>
      <c r="K409" s="207" t="s">
        <v>33</v>
      </c>
      <c r="L409" s="161" t="s">
        <v>192</v>
      </c>
      <c r="M409" s="161"/>
      <c r="N409" s="167" t="s">
        <v>33</v>
      </c>
      <c r="O409" s="168" t="s">
        <v>35</v>
      </c>
      <c r="P409" s="161"/>
      <c r="Q409" s="161"/>
      <c r="R409" s="161"/>
      <c r="S409" s="161"/>
      <c r="T409" s="161"/>
      <c r="U409" s="161"/>
      <c r="V409" s="161"/>
      <c r="W409" s="163" t="s">
        <v>36</v>
      </c>
      <c r="X409" s="169"/>
      <c r="Y409" s="168" t="s">
        <v>115</v>
      </c>
      <c r="Z409" s="161" t="s">
        <v>115</v>
      </c>
      <c r="AA409" s="162"/>
      <c r="AB409" s="161" t="s">
        <v>38</v>
      </c>
      <c r="AC409" s="168" t="s">
        <v>39</v>
      </c>
      <c r="AD409" s="168" t="s">
        <v>154</v>
      </c>
      <c r="AE409" s="162"/>
      <c r="AF409" s="163" t="s">
        <v>41</v>
      </c>
      <c r="AG409" s="165" t="s">
        <v>115</v>
      </c>
      <c r="AH409" s="168" t="s">
        <v>42</v>
      </c>
      <c r="AI409" s="168"/>
      <c r="AJ409" s="168"/>
      <c r="AK409" s="170" t="s">
        <v>43</v>
      </c>
      <c r="AL409" s="167"/>
    </row>
    <row r="410" spans="1:41" s="209" customFormat="1" ht="201.75" customHeight="1" outlineLevel="1" x14ac:dyDescent="0.3">
      <c r="A410" s="171" t="s">
        <v>44</v>
      </c>
      <c r="B410" s="172" t="s">
        <v>45</v>
      </c>
      <c r="C410" s="171" t="s">
        <v>46</v>
      </c>
      <c r="D410" s="172" t="s">
        <v>167</v>
      </c>
      <c r="E410" s="225" t="s">
        <v>175</v>
      </c>
      <c r="F410" s="175" t="s">
        <v>49</v>
      </c>
      <c r="G410" s="176" t="s">
        <v>131</v>
      </c>
      <c r="H410" s="174" t="s">
        <v>51</v>
      </c>
      <c r="I410" s="174" t="s">
        <v>52</v>
      </c>
      <c r="J410" s="177" t="s">
        <v>53</v>
      </c>
      <c r="K410" s="179" t="s">
        <v>54</v>
      </c>
      <c r="L410" s="173" t="s">
        <v>193</v>
      </c>
      <c r="M410" s="178" t="s">
        <v>194</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171" t="s">
        <v>71</v>
      </c>
      <c r="AC410" s="208" t="s">
        <v>72</v>
      </c>
      <c r="AD410" s="182"/>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219"/>
      <c r="M411" s="32"/>
      <c r="N411" s="13"/>
      <c r="O411" s="195"/>
      <c r="P411" s="31"/>
      <c r="Q411" s="196"/>
      <c r="R411" s="31"/>
      <c r="S411" s="196"/>
      <c r="T411" s="31"/>
      <c r="U411" s="196"/>
      <c r="V411" s="32"/>
      <c r="W411" s="192"/>
      <c r="X411" s="187"/>
      <c r="Y411" s="198"/>
      <c r="Z411" s="198"/>
      <c r="AA411" s="206"/>
      <c r="AB411" s="187"/>
      <c r="AC411" s="16" t="s">
        <v>103</v>
      </c>
      <c r="AD411" s="224"/>
      <c r="AE411" s="217"/>
      <c r="AF411" s="189"/>
      <c r="AG411" s="187"/>
      <c r="AH411" s="205"/>
      <c r="AI411" s="29"/>
      <c r="AJ411" s="187"/>
      <c r="AK411" s="16"/>
      <c r="AL411" s="16"/>
      <c r="AN411" s="4">
        <v>13</v>
      </c>
      <c r="AO411" s="4" t="s">
        <v>195</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219"/>
      <c r="M412" s="32"/>
      <c r="N412" s="13"/>
      <c r="O412" s="195"/>
      <c r="P412" s="31"/>
      <c r="Q412" s="196"/>
      <c r="R412" s="31"/>
      <c r="S412" s="196"/>
      <c r="T412" s="31"/>
      <c r="U412" s="196"/>
      <c r="V412" s="32"/>
      <c r="W412" s="192"/>
      <c r="X412" s="187"/>
      <c r="Y412" s="198"/>
      <c r="Z412" s="198"/>
      <c r="AA412" s="206"/>
      <c r="AB412" s="187"/>
      <c r="AC412" s="16" t="s">
        <v>103</v>
      </c>
      <c r="AD412" s="224"/>
      <c r="AE412" s="217"/>
      <c r="AF412" s="189"/>
      <c r="AG412" s="187"/>
      <c r="AH412" s="205"/>
      <c r="AI412" s="29"/>
      <c r="AJ412" s="187"/>
      <c r="AK412" s="16"/>
      <c r="AL412" s="16"/>
      <c r="AN412" s="4">
        <v>13</v>
      </c>
      <c r="AO412" s="4" t="s">
        <v>195</v>
      </c>
    </row>
    <row r="413" spans="1:41" s="4" customFormat="1" ht="13.2" outlineLevel="1" x14ac:dyDescent="0.25">
      <c r="A413" s="16" t="s">
        <v>82</v>
      </c>
      <c r="B413" s="186"/>
      <c r="C413" s="187"/>
      <c r="D413" s="21">
        <f t="shared" si="16"/>
        <v>3</v>
      </c>
      <c r="E413" s="21"/>
      <c r="F413" s="189" t="s">
        <v>111</v>
      </c>
      <c r="G413" s="29"/>
      <c r="H413" s="190"/>
      <c r="I413" s="190"/>
      <c r="J413" s="191"/>
      <c r="K413" s="13"/>
      <c r="L413" s="219"/>
      <c r="M413" s="32"/>
      <c r="N413" s="13"/>
      <c r="O413" s="195"/>
      <c r="P413" s="31"/>
      <c r="Q413" s="196"/>
      <c r="R413" s="31"/>
      <c r="S413" s="196"/>
      <c r="T413" s="31"/>
      <c r="U413" s="196"/>
      <c r="V413" s="32"/>
      <c r="W413" s="192"/>
      <c r="X413" s="187"/>
      <c r="Y413" s="198"/>
      <c r="Z413" s="198"/>
      <c r="AA413" s="206"/>
      <c r="AB413" s="187"/>
      <c r="AC413" s="16" t="s">
        <v>103</v>
      </c>
      <c r="AD413" s="224"/>
      <c r="AE413" s="217"/>
      <c r="AF413" s="189"/>
      <c r="AG413" s="187"/>
      <c r="AH413" s="205"/>
      <c r="AI413" s="29"/>
      <c r="AJ413" s="187"/>
      <c r="AK413" s="16"/>
      <c r="AL413" s="16"/>
      <c r="AN413" s="4">
        <v>13</v>
      </c>
      <c r="AO413" s="4" t="s">
        <v>195</v>
      </c>
    </row>
    <row r="414" spans="1:41" s="4" customFormat="1" ht="13.2" outlineLevel="1" x14ac:dyDescent="0.25">
      <c r="A414" s="16" t="s">
        <v>82</v>
      </c>
      <c r="B414" s="186"/>
      <c r="C414" s="187"/>
      <c r="D414" s="21">
        <f t="shared" si="16"/>
        <v>4</v>
      </c>
      <c r="E414" s="21"/>
      <c r="F414" s="189" t="s">
        <v>111</v>
      </c>
      <c r="G414" s="29"/>
      <c r="H414" s="190"/>
      <c r="I414" s="190"/>
      <c r="J414" s="191"/>
      <c r="K414" s="13"/>
      <c r="L414" s="219"/>
      <c r="M414" s="32"/>
      <c r="N414" s="13"/>
      <c r="O414" s="194"/>
      <c r="P414" s="31"/>
      <c r="Q414" s="196"/>
      <c r="R414" s="31"/>
      <c r="S414" s="196"/>
      <c r="T414" s="31"/>
      <c r="U414" s="196"/>
      <c r="V414" s="32"/>
      <c r="W414" s="189"/>
      <c r="X414" s="187"/>
      <c r="Y414" s="198"/>
      <c r="Z414" s="198"/>
      <c r="AA414" s="206"/>
      <c r="AB414" s="187"/>
      <c r="AC414" s="16" t="s">
        <v>103</v>
      </c>
      <c r="AD414" s="224"/>
      <c r="AE414" s="217"/>
      <c r="AF414" s="189"/>
      <c r="AG414" s="187"/>
      <c r="AH414" s="205"/>
      <c r="AI414" s="29"/>
      <c r="AJ414" s="187"/>
      <c r="AK414" s="16"/>
      <c r="AL414" s="16"/>
      <c r="AN414" s="4">
        <v>13</v>
      </c>
      <c r="AO414" s="4" t="s">
        <v>195</v>
      </c>
    </row>
    <row r="415" spans="1:41" s="4" customFormat="1" ht="13.2" outlineLevel="1" x14ac:dyDescent="0.25">
      <c r="A415" s="16" t="s">
        <v>82</v>
      </c>
      <c r="B415" s="186"/>
      <c r="C415" s="187"/>
      <c r="D415" s="21">
        <f t="shared" si="16"/>
        <v>5</v>
      </c>
      <c r="E415" s="21"/>
      <c r="F415" s="189" t="s">
        <v>111</v>
      </c>
      <c r="G415" s="29"/>
      <c r="H415" s="190"/>
      <c r="I415" s="190"/>
      <c r="J415" s="191"/>
      <c r="K415" s="13"/>
      <c r="L415" s="219"/>
      <c r="M415" s="32"/>
      <c r="N415" s="13"/>
      <c r="O415" s="194"/>
      <c r="P415" s="31"/>
      <c r="Q415" s="196"/>
      <c r="R415" s="31"/>
      <c r="S415" s="196"/>
      <c r="T415" s="31"/>
      <c r="U415" s="196"/>
      <c r="V415" s="32"/>
      <c r="W415" s="189"/>
      <c r="X415" s="187"/>
      <c r="Y415" s="198"/>
      <c r="Z415" s="198"/>
      <c r="AA415" s="206"/>
      <c r="AB415" s="187"/>
      <c r="AC415" s="16" t="s">
        <v>103</v>
      </c>
      <c r="AD415" s="224"/>
      <c r="AE415" s="217"/>
      <c r="AF415" s="189"/>
      <c r="AG415" s="187"/>
      <c r="AH415" s="205"/>
      <c r="AI415" s="29"/>
      <c r="AJ415" s="187"/>
      <c r="AK415" s="16"/>
      <c r="AL415" s="16"/>
      <c r="AN415" s="4">
        <v>13</v>
      </c>
      <c r="AO415" s="4" t="s">
        <v>195</v>
      </c>
    </row>
    <row r="416" spans="1:41" s="4" customFormat="1" ht="13.2" outlineLevel="1" x14ac:dyDescent="0.25">
      <c r="A416" s="16" t="s">
        <v>82</v>
      </c>
      <c r="B416" s="186"/>
      <c r="C416" s="187"/>
      <c r="D416" s="21">
        <f t="shared" si="16"/>
        <v>6</v>
      </c>
      <c r="E416" s="21"/>
      <c r="F416" s="189" t="s">
        <v>111</v>
      </c>
      <c r="G416" s="29"/>
      <c r="H416" s="190"/>
      <c r="I416" s="190"/>
      <c r="J416" s="191"/>
      <c r="K416" s="13"/>
      <c r="L416" s="219"/>
      <c r="M416" s="32"/>
      <c r="N416" s="13"/>
      <c r="O416" s="194"/>
      <c r="P416" s="31"/>
      <c r="Q416" s="196"/>
      <c r="R416" s="31"/>
      <c r="S416" s="196"/>
      <c r="T416" s="31"/>
      <c r="U416" s="196"/>
      <c r="V416" s="32"/>
      <c r="W416" s="189"/>
      <c r="X416" s="187"/>
      <c r="Y416" s="198"/>
      <c r="Z416" s="198"/>
      <c r="AA416" s="206"/>
      <c r="AB416" s="187"/>
      <c r="AC416" s="16" t="s">
        <v>103</v>
      </c>
      <c r="AD416" s="224"/>
      <c r="AE416" s="217"/>
      <c r="AF416" s="189"/>
      <c r="AG416" s="187"/>
      <c r="AH416" s="205"/>
      <c r="AI416" s="29"/>
      <c r="AJ416" s="187"/>
      <c r="AK416" s="16"/>
      <c r="AL416" s="16"/>
      <c r="AN416" s="4">
        <v>13</v>
      </c>
      <c r="AO416" s="4" t="s">
        <v>195</v>
      </c>
    </row>
    <row r="417" spans="1:41" s="4" customFormat="1" ht="13.2" outlineLevel="1" x14ac:dyDescent="0.25">
      <c r="A417" s="16" t="s">
        <v>82</v>
      </c>
      <c r="B417" s="186"/>
      <c r="C417" s="187"/>
      <c r="D417" s="21">
        <f t="shared" si="16"/>
        <v>7</v>
      </c>
      <c r="E417" s="21"/>
      <c r="F417" s="189" t="s">
        <v>111</v>
      </c>
      <c r="G417" s="29"/>
      <c r="H417" s="190"/>
      <c r="I417" s="190"/>
      <c r="J417" s="191"/>
      <c r="K417" s="13"/>
      <c r="L417" s="219"/>
      <c r="M417" s="32"/>
      <c r="N417" s="13"/>
      <c r="O417" s="194"/>
      <c r="P417" s="31"/>
      <c r="Q417" s="196"/>
      <c r="R417" s="31"/>
      <c r="S417" s="196"/>
      <c r="T417" s="31"/>
      <c r="U417" s="196"/>
      <c r="V417" s="32"/>
      <c r="W417" s="189"/>
      <c r="X417" s="187"/>
      <c r="Y417" s="198"/>
      <c r="Z417" s="198"/>
      <c r="AA417" s="206"/>
      <c r="AB417" s="187"/>
      <c r="AC417" s="16" t="s">
        <v>103</v>
      </c>
      <c r="AD417" s="224"/>
      <c r="AE417" s="217"/>
      <c r="AF417" s="189"/>
      <c r="AG417" s="187"/>
      <c r="AH417" s="205"/>
      <c r="AI417" s="29"/>
      <c r="AJ417" s="187"/>
      <c r="AK417" s="16"/>
      <c r="AL417" s="16"/>
      <c r="AN417" s="4">
        <v>13</v>
      </c>
      <c r="AO417" s="4" t="s">
        <v>195</v>
      </c>
    </row>
    <row r="418" spans="1:41" s="4" customFormat="1" ht="13.2" outlineLevel="1" x14ac:dyDescent="0.25">
      <c r="A418" s="16" t="s">
        <v>82</v>
      </c>
      <c r="B418" s="186"/>
      <c r="C418" s="187"/>
      <c r="D418" s="21">
        <f t="shared" si="16"/>
        <v>8</v>
      </c>
      <c r="E418" s="21"/>
      <c r="F418" s="189" t="s">
        <v>111</v>
      </c>
      <c r="G418" s="29"/>
      <c r="H418" s="190"/>
      <c r="I418" s="190"/>
      <c r="J418" s="191"/>
      <c r="K418" s="13"/>
      <c r="L418" s="219"/>
      <c r="M418" s="32"/>
      <c r="N418" s="13"/>
      <c r="O418" s="194"/>
      <c r="P418" s="31"/>
      <c r="Q418" s="196"/>
      <c r="R418" s="31"/>
      <c r="S418" s="196"/>
      <c r="T418" s="31"/>
      <c r="U418" s="196"/>
      <c r="V418" s="32"/>
      <c r="W418" s="189"/>
      <c r="X418" s="187"/>
      <c r="Y418" s="198"/>
      <c r="Z418" s="198"/>
      <c r="AA418" s="206"/>
      <c r="AB418" s="187"/>
      <c r="AC418" s="16" t="s">
        <v>103</v>
      </c>
      <c r="AD418" s="224"/>
      <c r="AE418" s="217"/>
      <c r="AF418" s="189"/>
      <c r="AG418" s="187"/>
      <c r="AH418" s="205"/>
      <c r="AI418" s="29"/>
      <c r="AJ418" s="187"/>
      <c r="AK418" s="16"/>
      <c r="AL418" s="16"/>
      <c r="AN418" s="4">
        <v>13</v>
      </c>
      <c r="AO418" s="4" t="s">
        <v>195</v>
      </c>
    </row>
    <row r="419" spans="1:41" s="4" customFormat="1" ht="13.2" outlineLevel="1" x14ac:dyDescent="0.25">
      <c r="A419" s="16" t="s">
        <v>82</v>
      </c>
      <c r="B419" s="186"/>
      <c r="C419" s="187"/>
      <c r="D419" s="21">
        <f t="shared" si="16"/>
        <v>9</v>
      </c>
      <c r="E419" s="21"/>
      <c r="F419" s="189" t="s">
        <v>111</v>
      </c>
      <c r="G419" s="29"/>
      <c r="H419" s="190"/>
      <c r="I419" s="190"/>
      <c r="J419" s="191"/>
      <c r="K419" s="13"/>
      <c r="L419" s="219"/>
      <c r="M419" s="32"/>
      <c r="N419" s="13"/>
      <c r="O419" s="194"/>
      <c r="P419" s="31"/>
      <c r="Q419" s="196"/>
      <c r="R419" s="31"/>
      <c r="S419" s="196"/>
      <c r="T419" s="31"/>
      <c r="U419" s="196"/>
      <c r="V419" s="32"/>
      <c r="W419" s="189"/>
      <c r="X419" s="187"/>
      <c r="Y419" s="198"/>
      <c r="Z419" s="198"/>
      <c r="AA419" s="206"/>
      <c r="AB419" s="187"/>
      <c r="AC419" s="16" t="s">
        <v>103</v>
      </c>
      <c r="AD419" s="224"/>
      <c r="AE419" s="217"/>
      <c r="AF419" s="189"/>
      <c r="AG419" s="187"/>
      <c r="AH419" s="205"/>
      <c r="AI419" s="29"/>
      <c r="AJ419" s="187"/>
      <c r="AK419" s="16"/>
      <c r="AL419" s="16"/>
      <c r="AN419" s="4">
        <v>13</v>
      </c>
      <c r="AO419" s="4" t="s">
        <v>195</v>
      </c>
    </row>
    <row r="420" spans="1:41" s="4" customFormat="1" ht="13.2" outlineLevel="1" x14ac:dyDescent="0.25">
      <c r="A420" s="16" t="s">
        <v>82</v>
      </c>
      <c r="B420" s="186"/>
      <c r="C420" s="187"/>
      <c r="D420" s="21">
        <f t="shared" si="16"/>
        <v>10</v>
      </c>
      <c r="E420" s="21"/>
      <c r="F420" s="189" t="s">
        <v>111</v>
      </c>
      <c r="G420" s="29"/>
      <c r="H420" s="190"/>
      <c r="I420" s="190"/>
      <c r="J420" s="191"/>
      <c r="K420" s="13"/>
      <c r="L420" s="219"/>
      <c r="M420" s="32"/>
      <c r="N420" s="13"/>
      <c r="O420" s="194"/>
      <c r="P420" s="31"/>
      <c r="Q420" s="196"/>
      <c r="R420" s="31"/>
      <c r="S420" s="196"/>
      <c r="T420" s="31"/>
      <c r="U420" s="196"/>
      <c r="V420" s="32"/>
      <c r="W420" s="189"/>
      <c r="X420" s="187"/>
      <c r="Y420" s="198"/>
      <c r="Z420" s="198"/>
      <c r="AA420" s="206"/>
      <c r="AB420" s="187"/>
      <c r="AC420" s="16" t="s">
        <v>103</v>
      </c>
      <c r="AD420" s="224"/>
      <c r="AE420" s="217"/>
      <c r="AF420" s="189"/>
      <c r="AG420" s="187"/>
      <c r="AH420" s="205"/>
      <c r="AI420" s="29"/>
      <c r="AJ420" s="187"/>
      <c r="AK420" s="16"/>
      <c r="AL420" s="16"/>
      <c r="AN420" s="4">
        <v>13</v>
      </c>
      <c r="AO420" s="4" t="s">
        <v>195</v>
      </c>
    </row>
    <row r="421" spans="1:41" s="4" customFormat="1" ht="13.2" outlineLevel="1" x14ac:dyDescent="0.25">
      <c r="A421" s="16" t="s">
        <v>82</v>
      </c>
      <c r="B421" s="186"/>
      <c r="C421" s="187"/>
      <c r="D421" s="21">
        <f t="shared" si="16"/>
        <v>11</v>
      </c>
      <c r="E421" s="21"/>
      <c r="F421" s="189" t="s">
        <v>111</v>
      </c>
      <c r="G421" s="29"/>
      <c r="H421" s="190"/>
      <c r="I421" s="190"/>
      <c r="J421" s="191"/>
      <c r="K421" s="13"/>
      <c r="L421" s="219"/>
      <c r="M421" s="32"/>
      <c r="N421" s="13"/>
      <c r="O421" s="194"/>
      <c r="P421" s="31"/>
      <c r="Q421" s="196"/>
      <c r="R421" s="31"/>
      <c r="S421" s="196"/>
      <c r="T421" s="31"/>
      <c r="U421" s="196"/>
      <c r="V421" s="32"/>
      <c r="W421" s="189"/>
      <c r="X421" s="187"/>
      <c r="Y421" s="198"/>
      <c r="Z421" s="198"/>
      <c r="AA421" s="206"/>
      <c r="AB421" s="187"/>
      <c r="AC421" s="16" t="s">
        <v>103</v>
      </c>
      <c r="AD421" s="224"/>
      <c r="AE421" s="217"/>
      <c r="AF421" s="189"/>
      <c r="AG421" s="187"/>
      <c r="AH421" s="205"/>
      <c r="AI421" s="29"/>
      <c r="AJ421" s="187"/>
      <c r="AK421" s="16"/>
      <c r="AL421" s="16"/>
      <c r="AN421" s="4">
        <v>13</v>
      </c>
      <c r="AO421" s="4" t="s">
        <v>195</v>
      </c>
    </row>
    <row r="422" spans="1:41" s="4" customFormat="1" ht="13.2" outlineLevel="1" x14ac:dyDescent="0.25">
      <c r="A422" s="16" t="s">
        <v>82</v>
      </c>
      <c r="B422" s="186"/>
      <c r="C422" s="187"/>
      <c r="D422" s="21">
        <f t="shared" si="16"/>
        <v>12</v>
      </c>
      <c r="E422" s="21"/>
      <c r="F422" s="189" t="s">
        <v>111</v>
      </c>
      <c r="G422" s="29"/>
      <c r="H422" s="190"/>
      <c r="I422" s="190"/>
      <c r="J422" s="191"/>
      <c r="K422" s="13"/>
      <c r="L422" s="219"/>
      <c r="M422" s="32"/>
      <c r="N422" s="13"/>
      <c r="O422" s="194"/>
      <c r="P422" s="31"/>
      <c r="Q422" s="196"/>
      <c r="R422" s="31"/>
      <c r="S422" s="196"/>
      <c r="T422" s="31"/>
      <c r="U422" s="196"/>
      <c r="V422" s="32"/>
      <c r="W422" s="189"/>
      <c r="X422" s="187"/>
      <c r="Y422" s="198"/>
      <c r="Z422" s="198"/>
      <c r="AA422" s="206"/>
      <c r="AB422" s="187"/>
      <c r="AC422" s="16" t="s">
        <v>103</v>
      </c>
      <c r="AD422" s="224"/>
      <c r="AE422" s="217"/>
      <c r="AF422" s="189"/>
      <c r="AG422" s="187"/>
      <c r="AH422" s="205"/>
      <c r="AI422" s="29"/>
      <c r="AJ422" s="187"/>
      <c r="AK422" s="16"/>
      <c r="AL422" s="16"/>
      <c r="AN422" s="4">
        <v>13</v>
      </c>
      <c r="AO422" s="4" t="s">
        <v>195</v>
      </c>
    </row>
    <row r="423" spans="1:41" s="4" customFormat="1" ht="13.2" outlineLevel="1" x14ac:dyDescent="0.25">
      <c r="A423" s="16" t="s">
        <v>82</v>
      </c>
      <c r="B423" s="186"/>
      <c r="C423" s="187"/>
      <c r="D423" s="21">
        <f t="shared" si="16"/>
        <v>13</v>
      </c>
      <c r="E423" s="21"/>
      <c r="F423" s="189" t="s">
        <v>111</v>
      </c>
      <c r="G423" s="29"/>
      <c r="H423" s="190"/>
      <c r="I423" s="190"/>
      <c r="J423" s="191"/>
      <c r="K423" s="13"/>
      <c r="L423" s="219"/>
      <c r="M423" s="32"/>
      <c r="N423" s="13"/>
      <c r="O423" s="194"/>
      <c r="P423" s="31"/>
      <c r="Q423" s="196"/>
      <c r="R423" s="31"/>
      <c r="S423" s="196"/>
      <c r="T423" s="31"/>
      <c r="U423" s="196"/>
      <c r="V423" s="32"/>
      <c r="W423" s="189"/>
      <c r="X423" s="187"/>
      <c r="Y423" s="198"/>
      <c r="Z423" s="198"/>
      <c r="AA423" s="206"/>
      <c r="AB423" s="187"/>
      <c r="AC423" s="16" t="s">
        <v>103</v>
      </c>
      <c r="AD423" s="224"/>
      <c r="AE423" s="217"/>
      <c r="AF423" s="189"/>
      <c r="AG423" s="187"/>
      <c r="AH423" s="205"/>
      <c r="AI423" s="29"/>
      <c r="AJ423" s="187"/>
      <c r="AK423" s="16"/>
      <c r="AL423" s="16"/>
      <c r="AN423" s="4">
        <v>13</v>
      </c>
      <c r="AO423" s="4" t="s">
        <v>195</v>
      </c>
    </row>
    <row r="424" spans="1:41" s="4" customFormat="1" ht="13.2" outlineLevel="1" x14ac:dyDescent="0.25">
      <c r="A424" s="16" t="s">
        <v>82</v>
      </c>
      <c r="B424" s="186"/>
      <c r="C424" s="187"/>
      <c r="D424" s="21">
        <f t="shared" si="16"/>
        <v>14</v>
      </c>
      <c r="E424" s="21"/>
      <c r="F424" s="189" t="s">
        <v>111</v>
      </c>
      <c r="G424" s="29"/>
      <c r="H424" s="190"/>
      <c r="I424" s="190"/>
      <c r="J424" s="191"/>
      <c r="K424" s="13"/>
      <c r="L424" s="219"/>
      <c r="M424" s="32"/>
      <c r="N424" s="13"/>
      <c r="O424" s="194"/>
      <c r="P424" s="31"/>
      <c r="Q424" s="196"/>
      <c r="R424" s="31"/>
      <c r="S424" s="196"/>
      <c r="T424" s="31"/>
      <c r="U424" s="196"/>
      <c r="V424" s="32"/>
      <c r="W424" s="189"/>
      <c r="X424" s="187"/>
      <c r="Y424" s="198"/>
      <c r="Z424" s="198"/>
      <c r="AA424" s="206"/>
      <c r="AB424" s="187"/>
      <c r="AC424" s="16" t="s">
        <v>103</v>
      </c>
      <c r="AD424" s="224"/>
      <c r="AE424" s="217"/>
      <c r="AF424" s="189"/>
      <c r="AG424" s="187"/>
      <c r="AH424" s="205"/>
      <c r="AI424" s="29"/>
      <c r="AJ424" s="187"/>
      <c r="AK424" s="16"/>
      <c r="AL424" s="16"/>
      <c r="AN424" s="4">
        <v>13</v>
      </c>
      <c r="AO424" s="4" t="s">
        <v>195</v>
      </c>
    </row>
    <row r="425" spans="1:41" s="4" customFormat="1" ht="13.2" outlineLevel="1" x14ac:dyDescent="0.25">
      <c r="A425" s="16" t="s">
        <v>82</v>
      </c>
      <c r="B425" s="186"/>
      <c r="C425" s="187"/>
      <c r="D425" s="21">
        <f t="shared" si="16"/>
        <v>15</v>
      </c>
      <c r="E425" s="21"/>
      <c r="F425" s="189" t="s">
        <v>111</v>
      </c>
      <c r="G425" s="29"/>
      <c r="H425" s="190"/>
      <c r="I425" s="190"/>
      <c r="J425" s="191"/>
      <c r="K425" s="13"/>
      <c r="L425" s="219"/>
      <c r="M425" s="32"/>
      <c r="N425" s="13"/>
      <c r="O425" s="194"/>
      <c r="P425" s="31"/>
      <c r="Q425" s="196"/>
      <c r="R425" s="31"/>
      <c r="S425" s="196"/>
      <c r="T425" s="31"/>
      <c r="U425" s="196"/>
      <c r="V425" s="32"/>
      <c r="W425" s="189"/>
      <c r="X425" s="187"/>
      <c r="Y425" s="198"/>
      <c r="Z425" s="198"/>
      <c r="AA425" s="206"/>
      <c r="AB425" s="187"/>
      <c r="AC425" s="16" t="s">
        <v>103</v>
      </c>
      <c r="AD425" s="224"/>
      <c r="AE425" s="217"/>
      <c r="AF425" s="189"/>
      <c r="AG425" s="187"/>
      <c r="AH425" s="205"/>
      <c r="AI425" s="29"/>
      <c r="AJ425" s="187"/>
      <c r="AK425" s="16"/>
      <c r="AL425" s="16"/>
      <c r="AN425" s="4">
        <v>13</v>
      </c>
      <c r="AO425" s="4" t="s">
        <v>195</v>
      </c>
    </row>
    <row r="426" spans="1:41" s="4" customFormat="1" ht="13.2" outlineLevel="1" x14ac:dyDescent="0.25">
      <c r="A426" s="16" t="s">
        <v>82</v>
      </c>
      <c r="B426" s="186"/>
      <c r="C426" s="187"/>
      <c r="D426" s="21">
        <f t="shared" si="16"/>
        <v>16</v>
      </c>
      <c r="E426" s="21"/>
      <c r="F426" s="189" t="s">
        <v>111</v>
      </c>
      <c r="G426" s="29"/>
      <c r="H426" s="190"/>
      <c r="I426" s="190"/>
      <c r="J426" s="191"/>
      <c r="K426" s="13"/>
      <c r="L426" s="219"/>
      <c r="M426" s="32"/>
      <c r="N426" s="13"/>
      <c r="O426" s="194"/>
      <c r="P426" s="31"/>
      <c r="Q426" s="196"/>
      <c r="R426" s="31"/>
      <c r="S426" s="196"/>
      <c r="T426" s="31"/>
      <c r="U426" s="196"/>
      <c r="V426" s="32"/>
      <c r="W426" s="189"/>
      <c r="X426" s="187"/>
      <c r="Y426" s="205"/>
      <c r="Z426" s="198"/>
      <c r="AA426" s="206"/>
      <c r="AB426" s="187"/>
      <c r="AC426" s="16" t="s">
        <v>103</v>
      </c>
      <c r="AD426" s="224"/>
      <c r="AE426" s="217"/>
      <c r="AF426" s="189"/>
      <c r="AG426" s="187"/>
      <c r="AH426" s="205"/>
      <c r="AI426" s="29"/>
      <c r="AJ426" s="187"/>
      <c r="AK426" s="16"/>
      <c r="AL426" s="16"/>
      <c r="AN426" s="4">
        <v>13</v>
      </c>
      <c r="AO426" s="4" t="s">
        <v>195</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ht="15" x14ac:dyDescent="0.25">
      <c r="A428" s="140" t="s">
        <v>196</v>
      </c>
    </row>
  </sheetData>
  <dataConsolidate/>
  <conditionalFormatting sqref="E21:E36">
    <cfRule type="cellIs" dxfId="25" priority="1" stopIfTrue="1" operator="lessThan">
      <formula>0</formula>
    </cfRule>
    <cfRule type="cellIs" priority="2" stopIfTrue="1" operator="greaterThan">
      <formula>0</formula>
    </cfRule>
  </conditionalFormatting>
  <conditionalFormatting sqref="E43:E58">
    <cfRule type="cellIs" dxfId="24" priority="3" stopIfTrue="1" operator="lessThan">
      <formula>0</formula>
    </cfRule>
    <cfRule type="cellIs" priority="4" stopIfTrue="1" operator="greaterThan">
      <formula>0</formula>
    </cfRule>
  </conditionalFormatting>
  <conditionalFormatting sqref="E65:E80">
    <cfRule type="cellIs" dxfId="23" priority="5" stopIfTrue="1" operator="lessThan">
      <formula>0</formula>
    </cfRule>
    <cfRule type="cellIs" priority="6" stopIfTrue="1" operator="greaterThan">
      <formula>0</formula>
    </cfRule>
  </conditionalFormatting>
  <conditionalFormatting sqref="E87:E102">
    <cfRule type="cellIs" dxfId="22" priority="7" stopIfTrue="1" operator="lessThan">
      <formula>0</formula>
    </cfRule>
    <cfRule type="cellIs" priority="8" stopIfTrue="1" operator="greaterThan">
      <formula>0</formula>
    </cfRule>
  </conditionalFormatting>
  <conditionalFormatting sqref="E109:E124">
    <cfRule type="cellIs" dxfId="21" priority="9" stopIfTrue="1" operator="lessThan">
      <formula>0</formula>
    </cfRule>
    <cfRule type="cellIs" priority="10" stopIfTrue="1" operator="greaterThan">
      <formula>0</formula>
    </cfRule>
  </conditionalFormatting>
  <conditionalFormatting sqref="E131:E146">
    <cfRule type="cellIs" dxfId="20"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8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800-000001000000}">
      <formula1>DI_Types</formula1>
    </dataValidation>
    <dataValidation errorStyle="warning" allowBlank="1" showInputMessage="1" showErrorMessage="1" sqref="F147 F125 F103 F81 F59 F37" xr:uid="{00000000-0002-0000-1800-000002000000}"/>
    <dataValidation type="list" allowBlank="1" showInputMessage="1" showErrorMessage="1" sqref="E131 E109 E87 E65 E43 E21" xr:uid="{00000000-0002-0000-1800-000003000000}">
      <formula1>"1,-1,"</formula1>
    </dataValidation>
    <dataValidation type="list" allowBlank="1" showInputMessage="1" showErrorMessage="1" sqref="E132 E110 E88 E66 E44 E22" xr:uid="{00000000-0002-0000-1800-000004000000}">
      <formula1>"2,-2,"</formula1>
    </dataValidation>
    <dataValidation type="list" allowBlank="1" showInputMessage="1" showErrorMessage="1" sqref="E133 E111 E89 E67 E45 E23" xr:uid="{00000000-0002-0000-1800-000005000000}">
      <formula1>"3,-3,"</formula1>
    </dataValidation>
    <dataValidation type="list" allowBlank="1" showInputMessage="1" showErrorMessage="1" sqref="E134 E112 E90 E68 E46 E24" xr:uid="{00000000-0002-0000-1800-000006000000}">
      <formula1>"4,-4,"</formula1>
    </dataValidation>
    <dataValidation type="list" allowBlank="1" showInputMessage="1" showErrorMessage="1" sqref="E135 E113 E91 E69 E47 E25" xr:uid="{00000000-0002-0000-1800-000007000000}">
      <formula1>"5,-5,"</formula1>
    </dataValidation>
    <dataValidation type="list" allowBlank="1" showInputMessage="1" showErrorMessage="1" sqref="E136 E114 E92 E70 E48 E26" xr:uid="{00000000-0002-0000-1800-000008000000}">
      <formula1>"6,-6,"</formula1>
    </dataValidation>
    <dataValidation type="list" allowBlank="1" showInputMessage="1" showErrorMessage="1" sqref="E137 E115 E93 E71 E49 E27" xr:uid="{00000000-0002-0000-1800-000009000000}">
      <formula1>"7,-7,"</formula1>
    </dataValidation>
    <dataValidation type="list" allowBlank="1" showInputMessage="1" showErrorMessage="1" sqref="E138 E116 E94 E72 E50 E28" xr:uid="{00000000-0002-0000-1800-00000A000000}">
      <formula1>"8,-8,"</formula1>
    </dataValidation>
    <dataValidation type="list" allowBlank="1" showInputMessage="1" showErrorMessage="1" sqref="E139 E117 E95 E73 E51 E29" xr:uid="{00000000-0002-0000-1800-00000B000000}">
      <formula1>"9,-9,"</formula1>
    </dataValidation>
    <dataValidation type="list" allowBlank="1" showInputMessage="1" showErrorMessage="1" sqref="E140 E118 E96 E74 E52 E30" xr:uid="{00000000-0002-0000-1800-00000C000000}">
      <formula1>"10,-10,"</formula1>
    </dataValidation>
    <dataValidation type="list" allowBlank="1" showInputMessage="1" showErrorMessage="1" sqref="E141 E119 E97 E75 E53 E31" xr:uid="{00000000-0002-0000-1800-00000D000000}">
      <formula1>"11,-11,"</formula1>
    </dataValidation>
    <dataValidation type="list" allowBlank="1" showInputMessage="1" showErrorMessage="1" sqref="E142 E120 E98 E76 E54 E32" xr:uid="{00000000-0002-0000-1800-00000E000000}">
      <formula1>"12,-12,"</formula1>
    </dataValidation>
    <dataValidation type="list" allowBlank="1" showInputMessage="1" showErrorMessage="1" sqref="E143 E121 E99 E77 E55 E33" xr:uid="{00000000-0002-0000-1800-00000F000000}">
      <formula1>"13,-13,"</formula1>
    </dataValidation>
    <dataValidation type="list" allowBlank="1" showInputMessage="1" showErrorMessage="1" sqref="E144 E122 E100 E78 E56 E34" xr:uid="{00000000-0002-0000-1800-000010000000}">
      <formula1>"14,-14,"</formula1>
    </dataValidation>
    <dataValidation type="list" allowBlank="1" showInputMessage="1" showErrorMessage="1" sqref="E145 E123 E101 E79 E57 E35" xr:uid="{00000000-0002-0000-1800-000011000000}">
      <formula1>"15,-15,"</formula1>
    </dataValidation>
    <dataValidation type="list" allowBlank="1" showInputMessage="1" showErrorMessage="1" sqref="E146 E124 E102 E80 E58 E36" xr:uid="{00000000-0002-0000-18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800-000013000000}">
      <formula1>DO_Types</formula1>
    </dataValidation>
    <dataValidation type="list" operator="lessThanOrEqual" allowBlank="1" showInputMessage="1" showErrorMessage="1" sqref="E249:E256" xr:uid="{00000000-0002-0000-18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800-000015000000}">
      <formula1>1</formula1>
    </dataValidation>
    <dataValidation operator="lessThanOrEqual" allowBlank="1" showInputMessage="1" showErrorMessage="1" error="Maximum length is 16 car." sqref="W268:W284" xr:uid="{00000000-0002-0000-1800-000016000000}"/>
    <dataValidation type="list" allowBlank="1" showInputMessage="1" showErrorMessage="1" sqref="D268:D284" xr:uid="{00000000-0002-0000-1800-000017000000}">
      <formula1>CTVT_Functions</formula1>
    </dataValidation>
    <dataValidation type="list" allowBlank="1" showInputMessage="1" showErrorMessage="1" sqref="F264" xr:uid="{00000000-0002-0000-1800-000018000000}">
      <formula1>"1A,5A"</formula1>
    </dataValidation>
    <dataValidation type="decimal" allowBlank="1" showInputMessage="1" showErrorMessage="1" sqref="F265" xr:uid="{00000000-0002-0000-1800-000019000000}">
      <formula1>1</formula1>
      <formula2>500</formula2>
    </dataValidation>
    <dataValidation type="whole" allowBlank="1" showInputMessage="1" showErrorMessage="1" sqref="F262" xr:uid="{00000000-0002-0000-1800-00001A000000}">
      <formula1>1</formula1>
      <formula2>9999</formula2>
    </dataValidation>
    <dataValidation type="decimal" allowBlank="1" showInputMessage="1" showErrorMessage="1" sqref="F263" xr:uid="{00000000-0002-0000-1800-00001B000000}">
      <formula1>10</formula1>
      <formula2>100000</formula2>
    </dataValidation>
    <dataValidation type="list" allowBlank="1" showInputMessage="1" showErrorMessage="1" sqref="F261" xr:uid="{00000000-0002-0000-1800-00001C000000}">
      <formula1>"TIU200,TMU210,TMU220"</formula1>
    </dataValidation>
    <dataValidation type="whole" allowBlank="1" showInputMessage="1" showErrorMessage="1" sqref="F259" xr:uid="{00000000-0002-0000-1800-00001D000000}">
      <formula1>1</formula1>
      <formula2>500</formula2>
    </dataValidation>
    <dataValidation type="list" allowBlank="1" showInputMessage="1" showErrorMessage="1" sqref="AA288:AA352 AA131:AA146 AA109:AA124 AA87:AA102 AA65:AA80 AA43:AA58 AA21:AA36" xr:uid="{00000000-0002-0000-1800-00001E000000}">
      <formula1>"None,5,6,7,8,9,10,11,12,13,14,15,17"</formula1>
    </dataValidation>
    <dataValidation type="list" allowBlank="1" showInputMessage="1" showErrorMessage="1" prompt="SPS : Single_x000a_DPS : Dual_x000a_MPS : Multiple_x000a_" sqref="G288:G352" xr:uid="{00000000-0002-0000-1800-00001F000000}">
      <formula1>"SPS,DPS,MPS,"</formula1>
    </dataValidation>
    <dataValidation type="list" operator="lessThanOrEqual" allowBlank="1" showInputMessage="1" sqref="AJ357:AJ366 AJ288:AJ352 AJ233:AJ242 AJ217:AJ226 AJ201:AJ210 AJ185:AJ194 AJ169:AJ178 AJ153:AJ162 AJ131:AJ146 AJ109:AJ124 AJ87:AJ102 AJ65:AJ80 AJ43:AJ58 AJ21:AJ36" xr:uid="{00000000-0002-0000-18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57:F366 F288:F352 F233:F242 F217:F226 F201:F210 F185:F194 F169:F178 F153:F162 F131:F146 F109:F124 F87:F102 F65:F80 F43:F58 F21:F36" xr:uid="{00000000-0002-0000-18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57:M366 L233:M242 L217:M226 L201:M210 L185:M194 L169:M178 L153:M162" xr:uid="{00000000-0002-0000-1800-000022000000}">
      <formula1>16</formula1>
    </dataValidation>
    <dataValidation type="list" allowBlank="1" showInputMessage="1" showErrorMessage="1" prompt="SPC : Single_x000a_DPC : Dual" sqref="G357:G366" xr:uid="{00000000-0002-0000-1800-000023000000}">
      <formula1>"SPC,DPC"</formula1>
    </dataValidation>
    <dataValidation type="list" operator="lessThanOrEqual" allowBlank="1" showInputMessage="1" sqref="AJ371:AJ386 AJ268:AJ284 AJ249:AJ256" xr:uid="{00000000-0002-0000-1800-000024000000}">
      <formula1>MV_Types</formula1>
    </dataValidation>
    <dataValidation type="list" allowBlank="1" showInputMessage="1" showErrorMessage="1" errorTitle="Unknown Profile !" error="This profile does not exist : please create it before in [Electric Functions] or [System Functions]" sqref="F371:F386 F268:F284 F249:F256" xr:uid="{00000000-0002-0000-1800-000025000000}">
      <formula1>OFFSET(INDIRECT("MV__ELEC_PROFILES"),0,0,,COUNTA(INDIRECT("MV__ELEC_PROFILES")))</formula1>
    </dataValidation>
    <dataValidation type="list" operator="lessThanOrEqual" allowBlank="1" showInputMessage="1" showErrorMessage="1" sqref="L391:L406" xr:uid="{00000000-0002-0000-18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91:F406" xr:uid="{00000000-0002-0000-1800-000027000000}">
      <formula1>OFFSET(INDIRECT("CT__ELEC_PROFILES"),0,0,,COUNTA(INDIRECT("CT__ELEC_PROFILES")))</formula1>
    </dataValidation>
    <dataValidation type="list" allowBlank="1" showInputMessage="1" showErrorMessage="1" sqref="AB411:AC426 AK411:AK426 AE411:AE426 AB391:AC406 AK391:AK406 AE391:AE406 AK371:AK386 AB371:AC386 AG371:AG386 AE371:AE386 AK357:AK366 AB357:AC366 AK288:AK352 AB288:AC352 AG288:AG35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800-000028000000}">
      <formula1>"Yes,No"</formula1>
    </dataValidation>
    <dataValidation type="textLength" operator="lessThanOrEqual" allowBlank="1" showInputMessage="1" showErrorMessage="1" error="Maximum length is 16 car." sqref="H411:J426 H391:J406 H371:J386 H357:J366 O268:O284 H268:J284 H249:J256 H233:J242 H217:J226 H201:J210 H185:J194 H169:J178 H153:J162" xr:uid="{00000000-0002-0000-1800-000029000000}">
      <formula1>16</formula1>
    </dataValidation>
    <dataValidation type="textLength" operator="lessThanOrEqual" allowBlank="1" showInputMessage="1" showErrorMessage="1" sqref="N411:N426 N391:N406 N371:N386 N357:N366 H288:J352 H21:J37 N268:N284 N249:N256 N233:N242 N217:N226 N201:N210 N185:N194 N169:N178 N153:N162 L131:M147 K147 N131:N146 H131:J147 L109:M125 K125 N109:N124 H109:J125 L87:M103 K103 N87:N102 H87:J103 L65:M81 K81 N65:N80 H65:J81 L43:M59 K59 N43:N58 H43:J59 N21:N36 K37 L21:M37 L288:N352" xr:uid="{00000000-0002-0000-1800-00002A000000}">
      <formula1>16</formula1>
    </dataValidation>
    <dataValidation operator="lessThanOrEqual" allowBlank="1" showInputMessage="1" showErrorMessage="1" sqref="AL411:AL426 AH410:AJ410 L411:L426 AL391:AL406 AH390:AI390 AJ390:AJ406 AL371:AL386 AH370:AJ370 L371:M386 AH356:AJ356 AL357:AL366 AL288:AL352 AH287:AJ287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800-00002B000000}"/>
    <dataValidation type="textLength" operator="lessThanOrEqual" allowBlank="1" showInputMessage="1" showErrorMessage="1" sqref="K411:K426 K391:K406 K371:K386 K357:K366 K288:K352 K268:K284 K249:K256 K233:K242 K217:K226 K201:K210 K185:K194 K169:K178 K153:K162 K131:K146 K109:K124 K87:K102 K65:K80 K43:K58 K21:K36" xr:uid="{00000000-0002-0000-1800-00002C000000}">
      <formula1>35</formula1>
    </dataValidation>
    <dataValidation allowBlank="1" showInputMessage="1" showErrorMessage="1" sqref="X411:X426 R411:R426 T411:T426 P411:P426 V411:V426 A408:IV408 X391:X406 R391:R406 T391:T406 P391:P406 V391:V406 A388:IV388 W387:X387 X371:X386 P371:P386 R371:R386 T371:T386 AK387 V371:V386 A367:XFD368 A353:C354 E353:IV354 D353 V268:V284 T268:T284 R268:R284 P268:P284 X268:X284 V249:V256 T249:T256 R249:R256 X249:X256" xr:uid="{00000000-0002-0000-1800-00002D000000}"/>
    <dataValidation type="whole" allowBlank="1" showInputMessage="1" showErrorMessage="1" sqref="D411:D426 D391:D406 D371:D386 D357:D366 D288:D352" xr:uid="{00000000-0002-0000-1800-00002E000000}">
      <formula1>1</formula1>
      <formula2>128</formula2>
    </dataValidation>
    <dataValidation operator="lessThanOrEqual" allowBlank="1" showInputMessage="1" sqref="M411:M426 M391:M406" xr:uid="{00000000-0002-0000-1800-00002F000000}"/>
    <dataValidation type="list" operator="lessThanOrEqual" allowBlank="1" showInputMessage="1" prompt="Bay type or Template name" sqref="AH411:AH426 AH391:AH406 AH371:AH386 AH357:AH366 AH288:AH352 AH268:AH284 AH249:AH256 AH233:AH242 AH217:AH226 AH201:AH210 AH185:AH194 AH169:AH178 AH153:AH162 AH131:AH146 AH109:AH124 AH87:AH102 AH65:AH80 AH43:AH58 AH21:AH36" xr:uid="{00000000-0002-0000-1800-000030000000}">
      <formula1>"GB,BB,CB,SB,CK,FB,SH,TF,"</formula1>
    </dataValidation>
    <dataValidation type="list" operator="lessThanOrEqual" allowBlank="1" showInputMessage="1" sqref="AJ411:AJ426" xr:uid="{00000000-0002-0000-1800-000031000000}">
      <formula1>SetPoint_Types</formula1>
    </dataValidation>
    <dataValidation type="whole" allowBlank="1" showInputMessage="1" showErrorMessage="1" sqref="E411:E426 E391:E406 E371:E386 E357:E366 E288:E352" xr:uid="{00000000-0002-0000-1800-000032000000}">
      <formula1>1</formula1>
      <formula2>2048</formula2>
    </dataValidation>
    <dataValidation type="list" allowBlank="1" showInputMessage="1" showErrorMessage="1" errorTitle="Unknown Profile !" error="This profile does not exist : please create it before in [Electric Functions] or [System Functions]" sqref="F411:F426" xr:uid="{00000000-0002-0000-1800-000033000000}">
      <formula1>OFFSET(INDIRECT("SP__ELEC_PROFILES"),0,0,,COUNTA(INDIRECT("SP__ELEC_PROFILES")))</formula1>
    </dataValidation>
    <dataValidation type="list" operator="lessThanOrEqual" allowBlank="1" showInputMessage="1" prompt="Module type or Template name" sqref="AI411:AI426 AI391:AI406 AI371:AI386 AI357:AI366 AI288:AI352 AI268:AI284 AI249:AI256 AI233:AI242 AI217:AI226 AI201:AI210 AI185:AI194 AI169:AI178 AI153:AI162 AI131:AI146 AI109:AI124 AI87:AI102 AI65:AI80 AI43:AI58 AI21:AI36" xr:uid="{00000000-0002-0000-1800-000034000000}">
      <formula1>MODULES_AUTOMATIONS_TYPES</formula1>
    </dataValidation>
    <dataValidation type="list" allowBlank="1" showInputMessage="1" sqref="AF411:AF426 AF391:AF406 AF371:AF386 AF357:AF366 AF288:AF352 AF268:AF284 AF249:AF256 AF233:AF242 AF217:AF226 AF201:AF210 AF185:AF194 AF169:AF178 AF153:AF162 AF131:AF146 AF109:AF124 AF87:AF102 AF65:AF80 AF43:AF58 AF21:AF36" xr:uid="{00000000-0002-0000-1800-000035000000}">
      <formula1>"Yes,No"</formula1>
    </dataValidation>
    <dataValidation type="list" allowBlank="1" showInputMessage="1" sqref="G411:G426 G391:G406 G371:G386 G268:G284 G249:G256" xr:uid="{00000000-0002-0000-1800-000036000000}">
      <formula1>"A,V,kV,MV,MVar,W,kW,MW,Hz,°,W/h,kW/h,MW/h,Var/h,kVar/h,Mvar/h,"</formula1>
    </dataValidation>
    <dataValidation type="list" allowBlank="1" showInputMessage="1" showErrorMessage="1" sqref="F11:F14" xr:uid="{00000000-0002-0000-18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6" manualBreakCount="6">
    <brk id="58" min="3" max="23" man="1"/>
    <brk id="103" min="3" max="23" man="1"/>
    <brk id="147" min="3" max="23" man="1"/>
    <brk id="179" min="3" max="23" man="1"/>
    <brk id="211" min="3" max="23" man="1"/>
    <brk id="243" min="3" max="2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49"/>
    <pageSetUpPr fitToPage="1"/>
  </sheetPr>
  <dimension ref="A1:CU289"/>
  <sheetViews>
    <sheetView showGridLines="0" view="pageBreakPreview" zoomScale="50" zoomScaleNormal="100" zoomScaleSheetLayoutView="50" workbookViewId="0">
      <pane xSplit="4" ySplit="8" topLeftCell="E175"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1435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1435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1435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1435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1435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1435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1435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1435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211</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1435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208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1435</v>
      </c>
      <c r="J29" s="191" t="s">
        <v>643</v>
      </c>
      <c r="K29" s="192" t="s">
        <v>640</v>
      </c>
      <c r="L29" s="189" t="s">
        <v>220</v>
      </c>
      <c r="M29" s="190" t="s">
        <v>221</v>
      </c>
      <c r="N29" s="13" t="s">
        <v>645</v>
      </c>
      <c r="O29" s="194" t="s">
        <v>93</v>
      </c>
      <c r="P29" s="31" t="s">
        <v>94</v>
      </c>
      <c r="Q29" s="196" t="s">
        <v>94</v>
      </c>
      <c r="R29" s="31" t="s">
        <v>94</v>
      </c>
      <c r="S29" s="196" t="s">
        <v>94</v>
      </c>
      <c r="T29" s="31" t="s">
        <v>94</v>
      </c>
      <c r="U29" s="196" t="s">
        <v>94</v>
      </c>
      <c r="V29" s="220" t="s">
        <v>94</v>
      </c>
      <c r="W29" s="189" t="s">
        <v>828</v>
      </c>
      <c r="X29" s="218" t="s">
        <v>97</v>
      </c>
      <c r="Y29" s="197"/>
      <c r="Z29" s="187" t="s">
        <v>1436</v>
      </c>
      <c r="AA29" s="186" t="s">
        <v>95</v>
      </c>
      <c r="AB29" s="187"/>
      <c r="AC29" s="16"/>
      <c r="AD29" s="197"/>
      <c r="AE29" s="187"/>
      <c r="AF29" s="189">
        <v>68</v>
      </c>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1435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1435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1435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302</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1435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298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1435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1435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1435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227</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1435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212</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1435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207</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1435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1437</v>
      </c>
      <c r="AA47" s="186" t="s">
        <v>95</v>
      </c>
      <c r="AB47" s="187"/>
      <c r="AC47" s="16"/>
      <c r="AD47" s="197">
        <v>17</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1435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1437</v>
      </c>
      <c r="AA48" s="186" t="s">
        <v>95</v>
      </c>
      <c r="AB48" s="187"/>
      <c r="AC48" s="16"/>
      <c r="AD48" s="197">
        <v>17</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1435</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699</v>
      </c>
      <c r="X49" s="218" t="s">
        <v>676</v>
      </c>
      <c r="Y49" s="197"/>
      <c r="Z49" s="187" t="s">
        <v>1438</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1435</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699</v>
      </c>
      <c r="X50" s="218" t="s">
        <v>676</v>
      </c>
      <c r="Y50" s="197"/>
      <c r="Z50" s="187" t="s">
        <v>1438</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1435</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1439</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1435</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1439</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1435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1440</v>
      </c>
      <c r="AA53" s="186" t="s">
        <v>95</v>
      </c>
      <c r="AB53" s="187"/>
      <c r="AC53" s="16"/>
      <c r="AD53" s="197">
        <v>18</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1435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1440</v>
      </c>
      <c r="AA54" s="186" t="s">
        <v>95</v>
      </c>
      <c r="AB54" s="187"/>
      <c r="AC54" s="16"/>
      <c r="AD54" s="197">
        <v>18</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1435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1439</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1435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1439</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1435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1146</v>
      </c>
      <c r="X57" s="218" t="s">
        <v>676</v>
      </c>
      <c r="Y57" s="197"/>
      <c r="Z57" s="187" t="s">
        <v>1443</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1435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1146</v>
      </c>
      <c r="X58" s="218" t="s">
        <v>676</v>
      </c>
      <c r="Y58" s="197"/>
      <c r="Z58" s="187" t="s">
        <v>1443</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98</v>
      </c>
      <c r="G65" s="29" t="s">
        <v>86</v>
      </c>
      <c r="H65" s="190" t="s">
        <v>87</v>
      </c>
      <c r="I65" s="190" t="s">
        <v>1435</v>
      </c>
      <c r="J65" s="191" t="s">
        <v>88</v>
      </c>
      <c r="K65" s="192" t="s">
        <v>1444</v>
      </c>
      <c r="L65" s="189" t="s">
        <v>101</v>
      </c>
      <c r="M65" s="190" t="s">
        <v>91</v>
      </c>
      <c r="N65" s="13" t="s">
        <v>1445</v>
      </c>
      <c r="O65" s="194" t="s">
        <v>93</v>
      </c>
      <c r="P65" s="31" t="s">
        <v>94</v>
      </c>
      <c r="Q65" s="195" t="s">
        <v>94</v>
      </c>
      <c r="R65" s="31" t="s">
        <v>94</v>
      </c>
      <c r="S65" s="195" t="s">
        <v>94</v>
      </c>
      <c r="T65" s="31" t="s">
        <v>94</v>
      </c>
      <c r="U65" s="196" t="s">
        <v>94</v>
      </c>
      <c r="V65" s="220" t="s">
        <v>94</v>
      </c>
      <c r="W65" s="189" t="s">
        <v>800</v>
      </c>
      <c r="X65" s="218" t="s">
        <v>97</v>
      </c>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t="str">
        <f>D65</f>
        <v>N</v>
      </c>
      <c r="E66" s="22">
        <v>2</v>
      </c>
      <c r="F66" s="189" t="s">
        <v>98</v>
      </c>
      <c r="G66" s="29" t="s">
        <v>86</v>
      </c>
      <c r="H66" s="190" t="s">
        <v>87</v>
      </c>
      <c r="I66" s="190" t="s">
        <v>1435</v>
      </c>
      <c r="J66" s="191" t="s">
        <v>88</v>
      </c>
      <c r="K66" s="192" t="s">
        <v>1446</v>
      </c>
      <c r="L66" s="189" t="s">
        <v>101</v>
      </c>
      <c r="M66" s="190" t="s">
        <v>91</v>
      </c>
      <c r="N66" s="13" t="s">
        <v>1447</v>
      </c>
      <c r="O66" s="194" t="s">
        <v>93</v>
      </c>
      <c r="P66" s="31" t="s">
        <v>94</v>
      </c>
      <c r="Q66" s="196" t="s">
        <v>94</v>
      </c>
      <c r="R66" s="31" t="s">
        <v>94</v>
      </c>
      <c r="S66" s="196" t="s">
        <v>94</v>
      </c>
      <c r="T66" s="31" t="s">
        <v>94</v>
      </c>
      <c r="U66" s="196" t="s">
        <v>94</v>
      </c>
      <c r="V66" s="220" t="s">
        <v>94</v>
      </c>
      <c r="W66" s="189" t="s">
        <v>800</v>
      </c>
      <c r="X66" s="218" t="s">
        <v>104</v>
      </c>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t="str">
        <f t="shared" ref="D67:D79" si="2">D66</f>
        <v>N</v>
      </c>
      <c r="E67" s="22">
        <v>3</v>
      </c>
      <c r="F67" s="189" t="s">
        <v>530</v>
      </c>
      <c r="G67" s="29" t="s">
        <v>86</v>
      </c>
      <c r="H67" s="190" t="s">
        <v>87</v>
      </c>
      <c r="I67" s="190" t="s">
        <v>1435</v>
      </c>
      <c r="J67" s="191" t="s">
        <v>88</v>
      </c>
      <c r="K67" s="192" t="s">
        <v>531</v>
      </c>
      <c r="L67" s="189" t="s">
        <v>333</v>
      </c>
      <c r="M67" s="190" t="s">
        <v>220</v>
      </c>
      <c r="N67" s="13" t="s">
        <v>1448</v>
      </c>
      <c r="O67" s="194" t="s">
        <v>93</v>
      </c>
      <c r="P67" s="31" t="s">
        <v>94</v>
      </c>
      <c r="Q67" s="196" t="s">
        <v>94</v>
      </c>
      <c r="R67" s="31" t="s">
        <v>94</v>
      </c>
      <c r="S67" s="196" t="s">
        <v>94</v>
      </c>
      <c r="T67" s="31" t="s">
        <v>94</v>
      </c>
      <c r="U67" s="196" t="s">
        <v>94</v>
      </c>
      <c r="V67" s="220" t="s">
        <v>94</v>
      </c>
      <c r="W67" s="189" t="s">
        <v>800</v>
      </c>
      <c r="X67" s="218" t="s">
        <v>208</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530</v>
      </c>
      <c r="G68" s="29" t="s">
        <v>86</v>
      </c>
      <c r="H68" s="190" t="s">
        <v>87</v>
      </c>
      <c r="I68" s="190" t="s">
        <v>1435</v>
      </c>
      <c r="J68" s="191" t="s">
        <v>88</v>
      </c>
      <c r="K68" s="192" t="s">
        <v>706</v>
      </c>
      <c r="L68" s="189" t="s">
        <v>333</v>
      </c>
      <c r="M68" s="190" t="s">
        <v>220</v>
      </c>
      <c r="N68" s="13" t="s">
        <v>707</v>
      </c>
      <c r="O68" s="194" t="s">
        <v>93</v>
      </c>
      <c r="P68" s="31" t="s">
        <v>94</v>
      </c>
      <c r="Q68" s="196" t="s">
        <v>94</v>
      </c>
      <c r="R68" s="31" t="s">
        <v>94</v>
      </c>
      <c r="S68" s="196" t="s">
        <v>94</v>
      </c>
      <c r="T68" s="31" t="s">
        <v>94</v>
      </c>
      <c r="U68" s="196" t="s">
        <v>94</v>
      </c>
      <c r="V68" s="220" t="s">
        <v>94</v>
      </c>
      <c r="W68" s="189" t="s">
        <v>800</v>
      </c>
      <c r="X68" s="218" t="s">
        <v>217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201</v>
      </c>
      <c r="G69" s="29" t="s">
        <v>86</v>
      </c>
      <c r="H69" s="190" t="s">
        <v>87</v>
      </c>
      <c r="I69" s="190" t="s">
        <v>1435</v>
      </c>
      <c r="J69" s="191" t="s">
        <v>88</v>
      </c>
      <c r="K69" s="192" t="s">
        <v>726</v>
      </c>
      <c r="L69" s="189" t="s">
        <v>203</v>
      </c>
      <c r="M69" s="190" t="s">
        <v>204</v>
      </c>
      <c r="N69" s="13" t="s">
        <v>1449</v>
      </c>
      <c r="O69" s="194" t="s">
        <v>93</v>
      </c>
      <c r="P69" s="31" t="s">
        <v>94</v>
      </c>
      <c r="Q69" s="196" t="s">
        <v>94</v>
      </c>
      <c r="R69" s="31" t="s">
        <v>94</v>
      </c>
      <c r="S69" s="196" t="s">
        <v>94</v>
      </c>
      <c r="T69" s="31" t="s">
        <v>94</v>
      </c>
      <c r="U69" s="196" t="s">
        <v>94</v>
      </c>
      <c r="V69" s="220" t="s">
        <v>94</v>
      </c>
      <c r="W69" s="189" t="s">
        <v>800</v>
      </c>
      <c r="X69" s="218" t="s">
        <v>212</v>
      </c>
      <c r="Y69" s="197"/>
      <c r="Z69" s="187" t="s">
        <v>1450</v>
      </c>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201</v>
      </c>
      <c r="G70" s="29" t="s">
        <v>86</v>
      </c>
      <c r="H70" s="190" t="s">
        <v>87</v>
      </c>
      <c r="I70" s="190" t="s">
        <v>1435</v>
      </c>
      <c r="J70" s="191" t="s">
        <v>1451</v>
      </c>
      <c r="K70" s="192" t="s">
        <v>1452</v>
      </c>
      <c r="L70" s="189" t="s">
        <v>203</v>
      </c>
      <c r="M70" s="190" t="s">
        <v>204</v>
      </c>
      <c r="N70" s="13" t="s">
        <v>716</v>
      </c>
      <c r="O70" s="194" t="s">
        <v>93</v>
      </c>
      <c r="P70" s="31" t="s">
        <v>94</v>
      </c>
      <c r="Q70" s="196" t="s">
        <v>94</v>
      </c>
      <c r="R70" s="31" t="s">
        <v>94</v>
      </c>
      <c r="S70" s="196" t="s">
        <v>94</v>
      </c>
      <c r="T70" s="31" t="s">
        <v>94</v>
      </c>
      <c r="U70" s="196" t="s">
        <v>94</v>
      </c>
      <c r="V70" s="220" t="s">
        <v>94</v>
      </c>
      <c r="W70" s="189" t="s">
        <v>1201</v>
      </c>
      <c r="X70" s="218" t="s">
        <v>104</v>
      </c>
      <c r="Y70" s="197"/>
      <c r="Z70" s="187" t="s">
        <v>1436</v>
      </c>
      <c r="AA70" s="186" t="s">
        <v>95</v>
      </c>
      <c r="AB70" s="187"/>
      <c r="AC70" s="16"/>
      <c r="AD70" s="197"/>
      <c r="AE70" s="187"/>
      <c r="AF70" s="189">
        <v>68</v>
      </c>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201</v>
      </c>
      <c r="G71" s="29" t="s">
        <v>86</v>
      </c>
      <c r="H71" s="190" t="s">
        <v>87</v>
      </c>
      <c r="I71" s="190" t="s">
        <v>1435</v>
      </c>
      <c r="J71" s="191" t="s">
        <v>1451</v>
      </c>
      <c r="K71" s="192" t="s">
        <v>1453</v>
      </c>
      <c r="L71" s="189" t="s">
        <v>203</v>
      </c>
      <c r="M71" s="190" t="s">
        <v>204</v>
      </c>
      <c r="N71" s="13" t="s">
        <v>720</v>
      </c>
      <c r="O71" s="194" t="s">
        <v>93</v>
      </c>
      <c r="P71" s="31" t="s">
        <v>94</v>
      </c>
      <c r="Q71" s="196" t="s">
        <v>94</v>
      </c>
      <c r="R71" s="31" t="s">
        <v>94</v>
      </c>
      <c r="S71" s="196" t="s">
        <v>94</v>
      </c>
      <c r="T71" s="31" t="s">
        <v>94</v>
      </c>
      <c r="U71" s="196" t="s">
        <v>94</v>
      </c>
      <c r="V71" s="220" t="s">
        <v>94</v>
      </c>
      <c r="W71" s="189" t="s">
        <v>1201</v>
      </c>
      <c r="X71" s="218" t="s">
        <v>217</v>
      </c>
      <c r="Y71" s="197"/>
      <c r="Z71" s="187" t="s">
        <v>1436</v>
      </c>
      <c r="AA71" s="186" t="s">
        <v>95</v>
      </c>
      <c r="AB71" s="187"/>
      <c r="AC71" s="16"/>
      <c r="AD71" s="197"/>
      <c r="AE71" s="187"/>
      <c r="AF71" s="189">
        <v>68</v>
      </c>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1435</v>
      </c>
      <c r="J72" s="191" t="s">
        <v>1451</v>
      </c>
      <c r="K72" s="192" t="s">
        <v>1454</v>
      </c>
      <c r="L72" s="189" t="s">
        <v>203</v>
      </c>
      <c r="M72" s="190" t="s">
        <v>204</v>
      </c>
      <c r="N72" s="13" t="s">
        <v>723</v>
      </c>
      <c r="O72" s="194" t="s">
        <v>93</v>
      </c>
      <c r="P72" s="31" t="s">
        <v>94</v>
      </c>
      <c r="Q72" s="196" t="s">
        <v>94</v>
      </c>
      <c r="R72" s="31" t="s">
        <v>94</v>
      </c>
      <c r="S72" s="196" t="s">
        <v>94</v>
      </c>
      <c r="T72" s="31" t="s">
        <v>94</v>
      </c>
      <c r="U72" s="196" t="s">
        <v>94</v>
      </c>
      <c r="V72" s="220" t="s">
        <v>94</v>
      </c>
      <c r="W72" s="189" t="s">
        <v>1201</v>
      </c>
      <c r="X72" s="218" t="s">
        <v>207</v>
      </c>
      <c r="Y72" s="197"/>
      <c r="Z72" s="187" t="s">
        <v>1436</v>
      </c>
      <c r="AA72" s="186" t="s">
        <v>95</v>
      </c>
      <c r="AB72" s="187"/>
      <c r="AC72" s="16"/>
      <c r="AD72" s="197"/>
      <c r="AE72" s="187"/>
      <c r="AF72" s="189">
        <v>68</v>
      </c>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209</v>
      </c>
      <c r="G73" s="29" t="s">
        <v>86</v>
      </c>
      <c r="H73" s="190" t="s">
        <v>87</v>
      </c>
      <c r="I73" s="190" t="s">
        <v>1435</v>
      </c>
      <c r="J73" s="191" t="s">
        <v>771</v>
      </c>
      <c r="K73" s="192" t="s">
        <v>1002</v>
      </c>
      <c r="L73" s="189" t="s">
        <v>210</v>
      </c>
      <c r="M73" s="190" t="s">
        <v>204</v>
      </c>
      <c r="N73" s="13" t="s">
        <v>1003</v>
      </c>
      <c r="O73" s="194" t="s">
        <v>93</v>
      </c>
      <c r="P73" s="31" t="s">
        <v>94</v>
      </c>
      <c r="Q73" s="196" t="s">
        <v>94</v>
      </c>
      <c r="R73" s="31" t="s">
        <v>94</v>
      </c>
      <c r="S73" s="196" t="s">
        <v>94</v>
      </c>
      <c r="T73" s="31" t="s">
        <v>94</v>
      </c>
      <c r="U73" s="196" t="s">
        <v>94</v>
      </c>
      <c r="V73" s="220" t="s">
        <v>94</v>
      </c>
      <c r="W73" s="189" t="s">
        <v>703</v>
      </c>
      <c r="X73" s="218" t="s">
        <v>97</v>
      </c>
      <c r="Y73" s="197"/>
      <c r="Z73" s="187"/>
      <c r="AA73" s="186" t="s">
        <v>95</v>
      </c>
      <c r="AB73" s="187"/>
      <c r="AC73" s="16"/>
      <c r="AD73" s="197"/>
      <c r="AE73" s="187"/>
      <c r="AF73" s="189">
        <v>68</v>
      </c>
      <c r="AG73" s="218"/>
      <c r="AH73" s="197"/>
      <c r="AI73" s="198"/>
      <c r="AJ73" s="187"/>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1435</v>
      </c>
      <c r="J74" s="191" t="s">
        <v>1451</v>
      </c>
      <c r="K74" s="192" t="s">
        <v>1455</v>
      </c>
      <c r="L74" s="189" t="s">
        <v>203</v>
      </c>
      <c r="M74" s="190" t="s">
        <v>204</v>
      </c>
      <c r="N74" s="13" t="s">
        <v>710</v>
      </c>
      <c r="O74" s="194" t="s">
        <v>93</v>
      </c>
      <c r="P74" s="31" t="s">
        <v>94</v>
      </c>
      <c r="Q74" s="196" t="s">
        <v>94</v>
      </c>
      <c r="R74" s="31" t="s">
        <v>94</v>
      </c>
      <c r="S74" s="196" t="s">
        <v>94</v>
      </c>
      <c r="T74" s="31" t="s">
        <v>94</v>
      </c>
      <c r="U74" s="196" t="s">
        <v>94</v>
      </c>
      <c r="V74" s="220" t="s">
        <v>94</v>
      </c>
      <c r="W74" s="189" t="s">
        <v>1201</v>
      </c>
      <c r="X74" s="218" t="s">
        <v>97</v>
      </c>
      <c r="Y74" s="197"/>
      <c r="Z74" s="187" t="s">
        <v>1450</v>
      </c>
      <c r="AA74" s="186" t="s">
        <v>95</v>
      </c>
      <c r="AB74" s="187"/>
      <c r="AC74" s="16"/>
      <c r="AD74" s="197"/>
      <c r="AE74" s="187"/>
      <c r="AF74" s="189">
        <v>68</v>
      </c>
      <c r="AG74" s="218"/>
      <c r="AH74" s="197"/>
      <c r="AI74" s="198"/>
      <c r="AJ74" s="187"/>
      <c r="AK74" s="16"/>
      <c r="AL74" s="16"/>
      <c r="AN74" s="4">
        <v>1</v>
      </c>
      <c r="AO74" s="4" t="s">
        <v>630</v>
      </c>
    </row>
    <row r="75" spans="1:41" s="4" customFormat="1" ht="13.2" outlineLevel="1" x14ac:dyDescent="0.25">
      <c r="A75" s="16" t="s">
        <v>82</v>
      </c>
      <c r="B75" s="186"/>
      <c r="C75" s="187"/>
      <c r="D75" s="21" t="str">
        <f t="shared" si="2"/>
        <v>N</v>
      </c>
      <c r="E75" s="22">
        <v>11</v>
      </c>
      <c r="F75" s="189" t="s">
        <v>218</v>
      </c>
      <c r="G75" s="29" t="s">
        <v>86</v>
      </c>
      <c r="H75" s="190" t="s">
        <v>87</v>
      </c>
      <c r="I75" s="190" t="s">
        <v>1435</v>
      </c>
      <c r="J75" s="191" t="s">
        <v>88</v>
      </c>
      <c r="K75" s="192" t="s">
        <v>1456</v>
      </c>
      <c r="L75" s="189" t="s">
        <v>220</v>
      </c>
      <c r="M75" s="190" t="s">
        <v>221</v>
      </c>
      <c r="N75" s="13" t="s">
        <v>1457</v>
      </c>
      <c r="O75" s="194" t="s">
        <v>93</v>
      </c>
      <c r="P75" s="31" t="s">
        <v>94</v>
      </c>
      <c r="Q75" s="196" t="s">
        <v>94</v>
      </c>
      <c r="R75" s="31" t="s">
        <v>94</v>
      </c>
      <c r="S75" s="196" t="s">
        <v>94</v>
      </c>
      <c r="T75" s="31" t="s">
        <v>94</v>
      </c>
      <c r="U75" s="196" t="s">
        <v>94</v>
      </c>
      <c r="V75" s="220" t="s">
        <v>94</v>
      </c>
      <c r="W75" s="189" t="s">
        <v>800</v>
      </c>
      <c r="X75" s="218" t="s">
        <v>207</v>
      </c>
      <c r="Y75" s="197"/>
      <c r="Z75" s="187"/>
      <c r="AA75" s="186" t="s">
        <v>95</v>
      </c>
      <c r="AB75" s="187"/>
      <c r="AC75" s="16"/>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1195</v>
      </c>
      <c r="G76" s="29" t="s">
        <v>86</v>
      </c>
      <c r="H76" s="190" t="s">
        <v>87</v>
      </c>
      <c r="I76" s="190" t="s">
        <v>1435</v>
      </c>
      <c r="J76" s="191" t="s">
        <v>1196</v>
      </c>
      <c r="K76" s="192" t="s">
        <v>1205</v>
      </c>
      <c r="L76" s="189" t="s">
        <v>1198</v>
      </c>
      <c r="M76" s="190" t="s">
        <v>1199</v>
      </c>
      <c r="N76" s="13" t="s">
        <v>1458</v>
      </c>
      <c r="O76" s="194" t="s">
        <v>93</v>
      </c>
      <c r="P76" s="31" t="s">
        <v>94</v>
      </c>
      <c r="Q76" s="196" t="s">
        <v>94</v>
      </c>
      <c r="R76" s="31" t="s">
        <v>94</v>
      </c>
      <c r="S76" s="196" t="s">
        <v>94</v>
      </c>
      <c r="T76" s="31" t="s">
        <v>94</v>
      </c>
      <c r="U76" s="196" t="s">
        <v>94</v>
      </c>
      <c r="V76" s="220" t="s">
        <v>94</v>
      </c>
      <c r="W76" s="189" t="s">
        <v>741</v>
      </c>
      <c r="X76" s="218" t="s">
        <v>97</v>
      </c>
      <c r="Y76" s="197"/>
      <c r="Z76" s="187" t="s">
        <v>1459</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85</v>
      </c>
      <c r="G77" s="29" t="s">
        <v>86</v>
      </c>
      <c r="H77" s="190" t="s">
        <v>87</v>
      </c>
      <c r="I77" s="190" t="s">
        <v>1435</v>
      </c>
      <c r="J77" s="191" t="s">
        <v>88</v>
      </c>
      <c r="K77" s="192" t="s">
        <v>267</v>
      </c>
      <c r="L77" s="189" t="s">
        <v>90</v>
      </c>
      <c r="M77" s="190" t="s">
        <v>91</v>
      </c>
      <c r="N77" s="13" t="s">
        <v>1203</v>
      </c>
      <c r="O77" s="194" t="s">
        <v>93</v>
      </c>
      <c r="P77" s="31" t="s">
        <v>94</v>
      </c>
      <c r="Q77" s="196" t="s">
        <v>94</v>
      </c>
      <c r="R77" s="31" t="s">
        <v>94</v>
      </c>
      <c r="S77" s="196" t="s">
        <v>94</v>
      </c>
      <c r="T77" s="31" t="s">
        <v>94</v>
      </c>
      <c r="U77" s="196" t="s">
        <v>94</v>
      </c>
      <c r="V77" s="220" t="s">
        <v>94</v>
      </c>
      <c r="W77" s="189" t="s">
        <v>800</v>
      </c>
      <c r="X77" s="218" t="s">
        <v>298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266</v>
      </c>
      <c r="G79" s="29" t="s">
        <v>86</v>
      </c>
      <c r="H79" s="190" t="s">
        <v>87</v>
      </c>
      <c r="I79" s="190" t="s">
        <v>1435</v>
      </c>
      <c r="J79" s="191" t="s">
        <v>88</v>
      </c>
      <c r="K79" s="192" t="s">
        <v>267</v>
      </c>
      <c r="L79" s="189" t="s">
        <v>216</v>
      </c>
      <c r="M79" s="190" t="s">
        <v>214</v>
      </c>
      <c r="N79" s="13" t="s">
        <v>1460</v>
      </c>
      <c r="O79" s="194" t="s">
        <v>93</v>
      </c>
      <c r="P79" s="31" t="s">
        <v>94</v>
      </c>
      <c r="Q79" s="196" t="s">
        <v>94</v>
      </c>
      <c r="R79" s="31" t="s">
        <v>94</v>
      </c>
      <c r="S79" s="196" t="s">
        <v>94</v>
      </c>
      <c r="T79" s="31" t="s">
        <v>94</v>
      </c>
      <c r="U79" s="196" t="s">
        <v>94</v>
      </c>
      <c r="V79" s="220" t="s">
        <v>94</v>
      </c>
      <c r="W79" s="189" t="s">
        <v>800</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1204</v>
      </c>
      <c r="G80" s="29" t="s">
        <v>86</v>
      </c>
      <c r="H80" s="190" t="s">
        <v>87</v>
      </c>
      <c r="I80" s="190" t="s">
        <v>1435</v>
      </c>
      <c r="J80" s="191" t="s">
        <v>88</v>
      </c>
      <c r="K80" s="192" t="s">
        <v>1205</v>
      </c>
      <c r="L80" s="189" t="s">
        <v>1206</v>
      </c>
      <c r="M80" s="190" t="s">
        <v>1207</v>
      </c>
      <c r="N80" s="13" t="s">
        <v>1461</v>
      </c>
      <c r="O80" s="194" t="s">
        <v>93</v>
      </c>
      <c r="P80" s="31" t="s">
        <v>94</v>
      </c>
      <c r="Q80" s="196" t="s">
        <v>94</v>
      </c>
      <c r="R80" s="31" t="s">
        <v>94</v>
      </c>
      <c r="S80" s="196" t="s">
        <v>94</v>
      </c>
      <c r="T80" s="31" t="s">
        <v>94</v>
      </c>
      <c r="U80" s="196" t="s">
        <v>94</v>
      </c>
      <c r="V80" s="220" t="s">
        <v>94</v>
      </c>
      <c r="W80" s="189" t="s">
        <v>800</v>
      </c>
      <c r="X80" s="218" t="s">
        <v>227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2" x14ac:dyDescent="0.25">
      <c r="K82" s="3"/>
      <c r="L82" s="3"/>
      <c r="M82" s="3"/>
      <c r="N82" s="3"/>
    </row>
    <row r="83" spans="1:41" s="4" customFormat="1" ht="13.8" thickBot="1" x14ac:dyDescent="0.3">
      <c r="D83" s="4" t="s">
        <v>748</v>
      </c>
      <c r="O83" s="158"/>
      <c r="P83" s="158"/>
    </row>
    <row r="84" spans="1:41" s="4" customFormat="1" ht="13.2" x14ac:dyDescent="0.25">
      <c r="D84" s="231" t="s">
        <v>749</v>
      </c>
      <c r="E84" s="23"/>
      <c r="F84" s="232">
        <v>1</v>
      </c>
      <c r="K84" s="3"/>
      <c r="L84" s="3"/>
      <c r="M84" s="3"/>
      <c r="N84" s="3"/>
    </row>
    <row r="85" spans="1:41" s="4" customFormat="1" ht="13.8" thickBot="1" x14ac:dyDescent="0.3">
      <c r="D85" s="233" t="s">
        <v>750</v>
      </c>
      <c r="E85" s="24"/>
      <c r="F85" s="19" t="s">
        <v>791</v>
      </c>
      <c r="K85" s="3"/>
      <c r="L85" s="3"/>
      <c r="M85" s="3"/>
      <c r="N85" s="3"/>
    </row>
    <row r="86" spans="1:41" s="4" customFormat="1" ht="13.8" outlineLevel="1" thickBot="1" x14ac:dyDescent="0.3">
      <c r="A86" s="160" t="s">
        <v>29</v>
      </c>
      <c r="B86" s="161" t="s">
        <v>30</v>
      </c>
      <c r="C86" s="162"/>
      <c r="D86" s="11" t="s">
        <v>752</v>
      </c>
      <c r="E86" s="234"/>
      <c r="F86" s="235" t="s">
        <v>32</v>
      </c>
      <c r="G86" s="164"/>
      <c r="H86" s="164"/>
      <c r="I86" s="164"/>
      <c r="J86" s="165"/>
      <c r="K86" s="166" t="s">
        <v>33</v>
      </c>
      <c r="L86" s="163" t="s">
        <v>34</v>
      </c>
      <c r="M86" s="164"/>
      <c r="N86" s="167" t="s">
        <v>33</v>
      </c>
      <c r="O86" s="168" t="s">
        <v>35</v>
      </c>
      <c r="P86" s="161"/>
      <c r="Q86" s="161"/>
      <c r="R86" s="161"/>
      <c r="S86" s="161"/>
      <c r="T86" s="161"/>
      <c r="U86" s="162"/>
      <c r="V86" s="161"/>
      <c r="W86" s="163" t="s">
        <v>36</v>
      </c>
      <c r="X86" s="169"/>
      <c r="Y86" s="168" t="s">
        <v>115</v>
      </c>
      <c r="Z86" s="161" t="s">
        <v>115</v>
      </c>
      <c r="AA86" s="162"/>
      <c r="AB86" s="161" t="s">
        <v>116</v>
      </c>
      <c r="AC86" s="170" t="s">
        <v>39</v>
      </c>
      <c r="AD86" s="168" t="s">
        <v>40</v>
      </c>
      <c r="AE86" s="162"/>
      <c r="AF86" s="163" t="s">
        <v>41</v>
      </c>
      <c r="AG86" s="168" t="s">
        <v>115</v>
      </c>
      <c r="AH86" s="168" t="s">
        <v>42</v>
      </c>
      <c r="AI86" s="168"/>
      <c r="AJ86" s="168"/>
      <c r="AK86" s="170" t="s">
        <v>43</v>
      </c>
      <c r="AL86" s="167"/>
    </row>
    <row r="87" spans="1:41" s="4" customFormat="1" ht="219" outlineLevel="1" x14ac:dyDescent="0.25">
      <c r="A87" s="171" t="s">
        <v>44</v>
      </c>
      <c r="B87" s="172" t="s">
        <v>45</v>
      </c>
      <c r="C87" s="171" t="s">
        <v>46</v>
      </c>
      <c r="D87" s="238" t="s">
        <v>635</v>
      </c>
      <c r="E87" s="171" t="s">
        <v>636</v>
      </c>
      <c r="F87" s="175" t="s">
        <v>49</v>
      </c>
      <c r="G87" s="176" t="s">
        <v>753</v>
      </c>
      <c r="H87" s="174" t="s">
        <v>51</v>
      </c>
      <c r="I87" s="174" t="s">
        <v>52</v>
      </c>
      <c r="J87" s="177" t="s">
        <v>53</v>
      </c>
      <c r="K87" s="173" t="s">
        <v>54</v>
      </c>
      <c r="L87" s="175" t="s">
        <v>119</v>
      </c>
      <c r="M87" s="178" t="s">
        <v>120</v>
      </c>
      <c r="N87" s="179" t="s">
        <v>57</v>
      </c>
      <c r="O87" s="175" t="s">
        <v>58</v>
      </c>
      <c r="P87" s="174" t="s">
        <v>59</v>
      </c>
      <c r="Q87" s="174" t="s">
        <v>60</v>
      </c>
      <c r="R87" s="174" t="s">
        <v>61</v>
      </c>
      <c r="S87" s="174" t="s">
        <v>62</v>
      </c>
      <c r="T87" s="174" t="s">
        <v>63</v>
      </c>
      <c r="U87" s="174" t="s">
        <v>64</v>
      </c>
      <c r="V87" s="177" t="s">
        <v>65</v>
      </c>
      <c r="W87" s="180" t="s">
        <v>66</v>
      </c>
      <c r="X87" s="181" t="s">
        <v>67</v>
      </c>
      <c r="Y87" s="201"/>
      <c r="Z87" s="177" t="s">
        <v>69</v>
      </c>
      <c r="AA87" s="202"/>
      <c r="AB87" s="171" t="s">
        <v>121</v>
      </c>
      <c r="AC87" s="182" t="s">
        <v>122</v>
      </c>
      <c r="AD87" s="182" t="s">
        <v>123</v>
      </c>
      <c r="AE87" s="171" t="s">
        <v>124</v>
      </c>
      <c r="AF87" s="179" t="s">
        <v>75</v>
      </c>
      <c r="AG87" s="226" t="s">
        <v>179</v>
      </c>
      <c r="AH87" s="175" t="s">
        <v>77</v>
      </c>
      <c r="AI87" s="183" t="s">
        <v>78</v>
      </c>
      <c r="AJ87" s="177" t="s">
        <v>79</v>
      </c>
      <c r="AK87" s="184" t="s">
        <v>80</v>
      </c>
      <c r="AL87" s="185" t="s">
        <v>81</v>
      </c>
    </row>
    <row r="88" spans="1:41" s="4" customFormat="1" ht="13.2" outlineLevel="1" x14ac:dyDescent="0.25">
      <c r="A88" s="16" t="s">
        <v>82</v>
      </c>
      <c r="B88" s="186"/>
      <c r="C88" s="187"/>
      <c r="D88" s="28" t="str">
        <f>T(F85)</f>
        <v>E</v>
      </c>
      <c r="E88" s="28">
        <v>1</v>
      </c>
      <c r="F88" s="189" t="s">
        <v>754</v>
      </c>
      <c r="G88" s="29" t="s">
        <v>755</v>
      </c>
      <c r="H88" s="190" t="s">
        <v>87</v>
      </c>
      <c r="I88" s="190" t="s">
        <v>1435</v>
      </c>
      <c r="J88" s="191">
        <v>52</v>
      </c>
      <c r="K88" s="192" t="s">
        <v>1462</v>
      </c>
      <c r="L88" s="189"/>
      <c r="M88" s="193" t="s">
        <v>499</v>
      </c>
      <c r="N88" s="13" t="s">
        <v>794</v>
      </c>
      <c r="O88" s="194" t="s">
        <v>93</v>
      </c>
      <c r="P88" s="31" t="s">
        <v>94</v>
      </c>
      <c r="Q88" s="196" t="s">
        <v>94</v>
      </c>
      <c r="R88" s="31" t="s">
        <v>94</v>
      </c>
      <c r="S88" s="196" t="s">
        <v>94</v>
      </c>
      <c r="T88" s="31" t="s">
        <v>94</v>
      </c>
      <c r="U88" s="196" t="s">
        <v>94</v>
      </c>
      <c r="V88" s="32" t="s">
        <v>94</v>
      </c>
      <c r="W88" s="189" t="s">
        <v>812</v>
      </c>
      <c r="X88" s="187" t="s">
        <v>759</v>
      </c>
      <c r="Y88" s="205"/>
      <c r="Z88" s="187"/>
      <c r="AA88" s="206"/>
      <c r="AB88" s="187"/>
      <c r="AC88" s="16"/>
      <c r="AD88" s="197">
        <v>16</v>
      </c>
      <c r="AE88" s="187"/>
      <c r="AF88" s="13">
        <v>68</v>
      </c>
      <c r="AG88" s="206" t="s">
        <v>180</v>
      </c>
      <c r="AH88" s="197"/>
      <c r="AI88" s="198" t="s">
        <v>640</v>
      </c>
      <c r="AJ88" s="187" t="s">
        <v>760</v>
      </c>
      <c r="AK88" s="16"/>
      <c r="AL88" s="16"/>
      <c r="AN88" s="4">
        <v>2</v>
      </c>
      <c r="AO88" s="4" t="s">
        <v>748</v>
      </c>
    </row>
    <row r="89" spans="1:41" s="4" customFormat="1" ht="13.2" outlineLevel="1" x14ac:dyDescent="0.25">
      <c r="A89" s="16" t="s">
        <v>82</v>
      </c>
      <c r="B89" s="186"/>
      <c r="C89" s="187"/>
      <c r="D89" s="28" t="str">
        <f>D88</f>
        <v>E</v>
      </c>
      <c r="E89" s="28">
        <v>2</v>
      </c>
      <c r="F89" s="189" t="s">
        <v>754</v>
      </c>
      <c r="G89" s="29" t="s">
        <v>755</v>
      </c>
      <c r="H89" s="190" t="s">
        <v>87</v>
      </c>
      <c r="I89" s="190" t="s">
        <v>1435</v>
      </c>
      <c r="J89" s="191">
        <v>52</v>
      </c>
      <c r="K89" s="192" t="s">
        <v>1462</v>
      </c>
      <c r="L89" s="189" t="s">
        <v>496</v>
      </c>
      <c r="M89" s="193"/>
      <c r="N89" s="13" t="s">
        <v>794</v>
      </c>
      <c r="O89" s="194" t="s">
        <v>93</v>
      </c>
      <c r="P89" s="31" t="s">
        <v>94</v>
      </c>
      <c r="Q89" s="196" t="s">
        <v>94</v>
      </c>
      <c r="R89" s="31" t="s">
        <v>94</v>
      </c>
      <c r="S89" s="196" t="s">
        <v>94</v>
      </c>
      <c r="T89" s="31" t="s">
        <v>94</v>
      </c>
      <c r="U89" s="196" t="s">
        <v>94</v>
      </c>
      <c r="V89" s="32" t="s">
        <v>94</v>
      </c>
      <c r="W89" s="189" t="s">
        <v>812</v>
      </c>
      <c r="X89" s="187" t="s">
        <v>759</v>
      </c>
      <c r="Y89" s="205"/>
      <c r="Z89" s="187"/>
      <c r="AA89" s="206"/>
      <c r="AB89" s="187"/>
      <c r="AC89" s="16"/>
      <c r="AD89" s="197">
        <v>16</v>
      </c>
      <c r="AE89" s="187"/>
      <c r="AF89" s="13">
        <v>68</v>
      </c>
      <c r="AG89" s="206" t="s">
        <v>180</v>
      </c>
      <c r="AH89" s="197"/>
      <c r="AI89" s="198" t="s">
        <v>640</v>
      </c>
      <c r="AJ89" s="187" t="s">
        <v>760</v>
      </c>
      <c r="AK89" s="16"/>
      <c r="AL89" s="16"/>
      <c r="AN89" s="4">
        <v>2</v>
      </c>
      <c r="AO89" s="4" t="s">
        <v>748</v>
      </c>
    </row>
    <row r="90" spans="1:41" s="4" customFormat="1" ht="13.2" outlineLevel="1" x14ac:dyDescent="0.25">
      <c r="A90" s="16" t="s">
        <v>82</v>
      </c>
      <c r="B90" s="186"/>
      <c r="C90" s="187"/>
      <c r="D90" s="28" t="str">
        <f t="shared" ref="D90:D96" si="3">D89</f>
        <v>E</v>
      </c>
      <c r="E90" s="28">
        <v>3</v>
      </c>
      <c r="F90" s="189" t="s">
        <v>111</v>
      </c>
      <c r="G90" s="29" t="s">
        <v>125</v>
      </c>
      <c r="H90" s="190"/>
      <c r="I90" s="190"/>
      <c r="J90" s="191"/>
      <c r="K90" s="192"/>
      <c r="L90" s="189"/>
      <c r="M90" s="193"/>
      <c r="N90" s="13"/>
      <c r="O90" s="194"/>
      <c r="P90" s="31"/>
      <c r="Q90" s="196"/>
      <c r="R90" s="31"/>
      <c r="S90" s="196"/>
      <c r="T90" s="31"/>
      <c r="U90" s="196"/>
      <c r="V90" s="32"/>
      <c r="W90" s="189"/>
      <c r="X90" s="187"/>
      <c r="Y90" s="205"/>
      <c r="Z90" s="187"/>
      <c r="AA90" s="206"/>
      <c r="AB90" s="187"/>
      <c r="AC90" s="16"/>
      <c r="AD90" s="197"/>
      <c r="AE90" s="187"/>
      <c r="AF90" s="13"/>
      <c r="AG90" s="206" t="s">
        <v>180</v>
      </c>
      <c r="AH90" s="197"/>
      <c r="AI90" s="198"/>
      <c r="AJ90" s="187"/>
      <c r="AK90" s="16"/>
      <c r="AL90" s="16"/>
      <c r="AN90" s="4">
        <v>2</v>
      </c>
      <c r="AO90" s="4" t="s">
        <v>748</v>
      </c>
    </row>
    <row r="91" spans="1:41" s="4" customFormat="1" ht="13.2" outlineLevel="1" x14ac:dyDescent="0.25">
      <c r="A91" s="16" t="s">
        <v>82</v>
      </c>
      <c r="B91" s="186"/>
      <c r="C91" s="187"/>
      <c r="D91" s="28" t="str">
        <f t="shared" si="3"/>
        <v>E</v>
      </c>
      <c r="E91" s="28">
        <v>4</v>
      </c>
      <c r="F91" s="189" t="s">
        <v>111</v>
      </c>
      <c r="G91" s="29" t="s">
        <v>125</v>
      </c>
      <c r="H91" s="190"/>
      <c r="I91" s="190"/>
      <c r="J91" s="191"/>
      <c r="K91" s="192"/>
      <c r="L91" s="189"/>
      <c r="M91" s="193"/>
      <c r="N91" s="13"/>
      <c r="O91" s="194"/>
      <c r="P91" s="31"/>
      <c r="Q91" s="196"/>
      <c r="R91" s="31"/>
      <c r="S91" s="196"/>
      <c r="T91" s="31"/>
      <c r="U91" s="196"/>
      <c r="V91" s="32"/>
      <c r="W91" s="189"/>
      <c r="X91" s="187"/>
      <c r="Y91" s="205"/>
      <c r="Z91" s="187"/>
      <c r="AA91" s="206"/>
      <c r="AB91" s="187"/>
      <c r="AC91" s="16"/>
      <c r="AD91" s="197"/>
      <c r="AE91" s="187"/>
      <c r="AF91" s="13"/>
      <c r="AG91" s="206" t="s">
        <v>180</v>
      </c>
      <c r="AH91" s="197"/>
      <c r="AI91" s="198"/>
      <c r="AJ91" s="187"/>
      <c r="AK91" s="16"/>
      <c r="AL91" s="16"/>
      <c r="AN91" s="4">
        <v>2</v>
      </c>
      <c r="AO91" s="4" t="s">
        <v>748</v>
      </c>
    </row>
    <row r="92" spans="1:41" s="4" customFormat="1" ht="13.2" outlineLevel="1" x14ac:dyDescent="0.25">
      <c r="A92" s="16" t="s">
        <v>82</v>
      </c>
      <c r="B92" s="186"/>
      <c r="C92" s="187"/>
      <c r="D92" s="28" t="str">
        <f t="shared" si="3"/>
        <v>E</v>
      </c>
      <c r="E92" s="28">
        <v>5</v>
      </c>
      <c r="F92" s="189" t="s">
        <v>111</v>
      </c>
      <c r="G92" s="29" t="s">
        <v>125</v>
      </c>
      <c r="H92" s="190"/>
      <c r="I92" s="190"/>
      <c r="J92" s="191"/>
      <c r="K92" s="192"/>
      <c r="L92" s="189"/>
      <c r="M92" s="193"/>
      <c r="N92" s="13"/>
      <c r="O92" s="194"/>
      <c r="P92" s="31"/>
      <c r="Q92" s="196"/>
      <c r="R92" s="31"/>
      <c r="S92" s="196"/>
      <c r="T92" s="31"/>
      <c r="U92" s="196"/>
      <c r="V92" s="32"/>
      <c r="W92" s="189"/>
      <c r="X92" s="187"/>
      <c r="Y92" s="205"/>
      <c r="Z92" s="187"/>
      <c r="AA92" s="206"/>
      <c r="AB92" s="187"/>
      <c r="AC92" s="16"/>
      <c r="AD92" s="197"/>
      <c r="AE92" s="187"/>
      <c r="AF92" s="13"/>
      <c r="AG92" s="206" t="s">
        <v>180</v>
      </c>
      <c r="AH92" s="197"/>
      <c r="AI92" s="198"/>
      <c r="AJ92" s="187"/>
      <c r="AK92" s="16"/>
      <c r="AL92" s="16"/>
      <c r="AN92" s="4">
        <v>2</v>
      </c>
      <c r="AO92" s="4" t="s">
        <v>748</v>
      </c>
    </row>
    <row r="93" spans="1:41" s="4" customFormat="1" ht="13.2" outlineLevel="1" x14ac:dyDescent="0.25">
      <c r="A93" s="16" t="s">
        <v>82</v>
      </c>
      <c r="B93" s="186"/>
      <c r="C93" s="187"/>
      <c r="D93" s="28" t="str">
        <f t="shared" si="3"/>
        <v>E</v>
      </c>
      <c r="E93" s="28">
        <v>6</v>
      </c>
      <c r="F93" s="189" t="s">
        <v>111</v>
      </c>
      <c r="G93" s="29" t="s">
        <v>125</v>
      </c>
      <c r="H93" s="190"/>
      <c r="I93" s="190"/>
      <c r="J93" s="191"/>
      <c r="K93" s="192"/>
      <c r="L93" s="189"/>
      <c r="M93" s="193"/>
      <c r="N93" s="13"/>
      <c r="O93" s="194"/>
      <c r="P93" s="31"/>
      <c r="Q93" s="196"/>
      <c r="R93" s="31"/>
      <c r="S93" s="196"/>
      <c r="T93" s="31"/>
      <c r="U93" s="196"/>
      <c r="V93" s="32"/>
      <c r="W93" s="189"/>
      <c r="X93" s="187"/>
      <c r="Y93" s="205"/>
      <c r="Z93" s="187"/>
      <c r="AA93" s="206"/>
      <c r="AB93" s="187"/>
      <c r="AC93" s="16"/>
      <c r="AD93" s="197"/>
      <c r="AE93" s="187"/>
      <c r="AF93" s="13"/>
      <c r="AG93" s="206" t="s">
        <v>180</v>
      </c>
      <c r="AH93" s="197"/>
      <c r="AI93" s="198"/>
      <c r="AJ93" s="187"/>
      <c r="AK93" s="16"/>
      <c r="AL93" s="16"/>
      <c r="AN93" s="4">
        <v>2</v>
      </c>
      <c r="AO93" s="4" t="s">
        <v>748</v>
      </c>
    </row>
    <row r="94" spans="1:41" s="4" customFormat="1" ht="13.2" outlineLevel="1" x14ac:dyDescent="0.25">
      <c r="A94" s="16" t="s">
        <v>82</v>
      </c>
      <c r="B94" s="186"/>
      <c r="C94" s="187"/>
      <c r="D94" s="28" t="str">
        <f t="shared" si="3"/>
        <v>E</v>
      </c>
      <c r="E94" s="28">
        <v>7</v>
      </c>
      <c r="F94" s="189" t="s">
        <v>1238</v>
      </c>
      <c r="G94" s="29" t="s">
        <v>125</v>
      </c>
      <c r="H94" s="190" t="s">
        <v>87</v>
      </c>
      <c r="I94" s="190" t="s">
        <v>1435</v>
      </c>
      <c r="J94" s="191" t="s">
        <v>1196</v>
      </c>
      <c r="K94" s="192" t="s">
        <v>1396</v>
      </c>
      <c r="L94" s="189" t="s">
        <v>210</v>
      </c>
      <c r="M94" s="193"/>
      <c r="N94" s="13" t="s">
        <v>1275</v>
      </c>
      <c r="O94" s="194" t="s">
        <v>93</v>
      </c>
      <c r="P94" s="31" t="s">
        <v>94</v>
      </c>
      <c r="Q94" s="196" t="s">
        <v>94</v>
      </c>
      <c r="R94" s="31" t="s">
        <v>94</v>
      </c>
      <c r="S94" s="196" t="s">
        <v>94</v>
      </c>
      <c r="T94" s="31" t="s">
        <v>94</v>
      </c>
      <c r="U94" s="196" t="s">
        <v>94</v>
      </c>
      <c r="V94" s="32" t="s">
        <v>94</v>
      </c>
      <c r="W94" s="189" t="s">
        <v>741</v>
      </c>
      <c r="X94" s="187" t="s">
        <v>763</v>
      </c>
      <c r="Y94" s="205"/>
      <c r="Z94" s="187"/>
      <c r="AA94" s="206"/>
      <c r="AB94" s="187"/>
      <c r="AC94" s="16"/>
      <c r="AD94" s="197"/>
      <c r="AE94" s="187"/>
      <c r="AF94" s="13"/>
      <c r="AG94" s="206" t="s">
        <v>180</v>
      </c>
      <c r="AH94" s="197"/>
      <c r="AI94" s="198"/>
      <c r="AJ94" s="187"/>
      <c r="AK94" s="16"/>
      <c r="AL94" s="16"/>
      <c r="AN94" s="4">
        <v>2</v>
      </c>
      <c r="AO94" s="4" t="s">
        <v>748</v>
      </c>
    </row>
    <row r="95" spans="1:41" s="4" customFormat="1" ht="13.2" outlineLevel="1" x14ac:dyDescent="0.25">
      <c r="A95" s="16" t="s">
        <v>82</v>
      </c>
      <c r="B95" s="186"/>
      <c r="C95" s="187"/>
      <c r="D95" s="28" t="str">
        <f t="shared" si="3"/>
        <v>E</v>
      </c>
      <c r="E95" s="28">
        <v>8</v>
      </c>
      <c r="F95" s="189" t="s">
        <v>770</v>
      </c>
      <c r="G95" s="29" t="s">
        <v>125</v>
      </c>
      <c r="H95" s="190" t="s">
        <v>87</v>
      </c>
      <c r="I95" s="190" t="s">
        <v>1435</v>
      </c>
      <c r="J95" s="191" t="s">
        <v>771</v>
      </c>
      <c r="K95" s="192" t="s">
        <v>772</v>
      </c>
      <c r="L95" s="189" t="s">
        <v>493</v>
      </c>
      <c r="M95" s="193"/>
      <c r="N95" s="13" t="s">
        <v>773</v>
      </c>
      <c r="O95" s="194" t="s">
        <v>93</v>
      </c>
      <c r="P95" s="31" t="s">
        <v>94</v>
      </c>
      <c r="Q95" s="196" t="s">
        <v>94</v>
      </c>
      <c r="R95" s="31" t="s">
        <v>94</v>
      </c>
      <c r="S95" s="196" t="s">
        <v>94</v>
      </c>
      <c r="T95" s="31" t="s">
        <v>94</v>
      </c>
      <c r="U95" s="196" t="s">
        <v>94</v>
      </c>
      <c r="V95" s="32" t="s">
        <v>94</v>
      </c>
      <c r="W95" s="189" t="s">
        <v>703</v>
      </c>
      <c r="X95" s="187" t="s">
        <v>785</v>
      </c>
      <c r="Y95" s="205"/>
      <c r="Z95" s="187"/>
      <c r="AA95" s="206"/>
      <c r="AB95" s="187"/>
      <c r="AC95" s="16"/>
      <c r="AD95" s="197"/>
      <c r="AE95" s="187">
        <v>187</v>
      </c>
      <c r="AF95" s="13"/>
      <c r="AG95" s="206" t="s">
        <v>180</v>
      </c>
      <c r="AH95" s="197"/>
      <c r="AI95" s="198"/>
      <c r="AJ95" s="187"/>
      <c r="AK95" s="16"/>
      <c r="AL95" s="16"/>
      <c r="AN95" s="4">
        <v>2</v>
      </c>
      <c r="AO95" s="4" t="s">
        <v>748</v>
      </c>
    </row>
    <row r="96" spans="1:41" s="4" customFormat="1" ht="13.2" outlineLevel="1" x14ac:dyDescent="0.25">
      <c r="A96" s="16" t="s">
        <v>82</v>
      </c>
      <c r="B96" s="186"/>
      <c r="C96" s="187"/>
      <c r="D96" s="28" t="str">
        <f t="shared" si="3"/>
        <v>E</v>
      </c>
      <c r="E96" s="28">
        <v>9</v>
      </c>
      <c r="F96" s="189" t="s">
        <v>761</v>
      </c>
      <c r="G96" s="29" t="s">
        <v>125</v>
      </c>
      <c r="H96" s="190" t="s">
        <v>87</v>
      </c>
      <c r="I96" s="190" t="s">
        <v>1435</v>
      </c>
      <c r="J96" s="191" t="s">
        <v>825</v>
      </c>
      <c r="K96" s="192" t="s">
        <v>1463</v>
      </c>
      <c r="L96" s="189" t="s">
        <v>210</v>
      </c>
      <c r="M96" s="193"/>
      <c r="N96" s="13" t="s">
        <v>827</v>
      </c>
      <c r="O96" s="194" t="s">
        <v>93</v>
      </c>
      <c r="P96" s="31" t="s">
        <v>94</v>
      </c>
      <c r="Q96" s="196" t="s">
        <v>94</v>
      </c>
      <c r="R96" s="31" t="s">
        <v>94</v>
      </c>
      <c r="S96" s="196" t="s">
        <v>94</v>
      </c>
      <c r="T96" s="31" t="s">
        <v>94</v>
      </c>
      <c r="U96" s="196" t="s">
        <v>94</v>
      </c>
      <c r="V96" s="32" t="s">
        <v>94</v>
      </c>
      <c r="W96" s="189" t="s">
        <v>774</v>
      </c>
      <c r="X96" s="187" t="s">
        <v>763</v>
      </c>
      <c r="Y96" s="205"/>
      <c r="Z96" s="187"/>
      <c r="AA96" s="206"/>
      <c r="AB96" s="187"/>
      <c r="AC96" s="16"/>
      <c r="AD96" s="197"/>
      <c r="AE96" s="187">
        <v>193</v>
      </c>
      <c r="AF96" s="13"/>
      <c r="AG96" s="206" t="s">
        <v>786</v>
      </c>
      <c r="AH96" s="197"/>
      <c r="AI96" s="198"/>
      <c r="AJ96" s="187"/>
      <c r="AK96" s="16"/>
      <c r="AL96" s="16"/>
      <c r="AN96" s="4">
        <v>2</v>
      </c>
      <c r="AO96" s="4" t="s">
        <v>748</v>
      </c>
    </row>
    <row r="97" spans="1:41" s="4" customFormat="1" ht="13.2" outlineLevel="1" x14ac:dyDescent="0.25">
      <c r="A97" s="16" t="s">
        <v>82</v>
      </c>
      <c r="B97" s="186"/>
      <c r="C97" s="187"/>
      <c r="D97" s="28" t="str">
        <f>D96</f>
        <v>E</v>
      </c>
      <c r="E97" s="28">
        <v>10</v>
      </c>
      <c r="F97" s="189" t="s">
        <v>761</v>
      </c>
      <c r="G97" s="29" t="s">
        <v>125</v>
      </c>
      <c r="H97" s="190" t="s">
        <v>87</v>
      </c>
      <c r="I97" s="190" t="s">
        <v>1435</v>
      </c>
      <c r="J97" s="191" t="s">
        <v>825</v>
      </c>
      <c r="K97" s="192" t="s">
        <v>1464</v>
      </c>
      <c r="L97" s="189" t="s">
        <v>210</v>
      </c>
      <c r="M97" s="193"/>
      <c r="N97" s="13" t="s">
        <v>830</v>
      </c>
      <c r="O97" s="194" t="s">
        <v>93</v>
      </c>
      <c r="P97" s="31" t="s">
        <v>94</v>
      </c>
      <c r="Q97" s="196" t="s">
        <v>94</v>
      </c>
      <c r="R97" s="31" t="s">
        <v>94</v>
      </c>
      <c r="S97" s="196" t="s">
        <v>94</v>
      </c>
      <c r="T97" s="31" t="s">
        <v>94</v>
      </c>
      <c r="U97" s="196" t="s">
        <v>94</v>
      </c>
      <c r="V97" s="32" t="s">
        <v>94</v>
      </c>
      <c r="W97" s="189" t="s">
        <v>774</v>
      </c>
      <c r="X97" s="187" t="s">
        <v>766</v>
      </c>
      <c r="Y97" s="205"/>
      <c r="Z97" s="187"/>
      <c r="AA97" s="206"/>
      <c r="AB97" s="187"/>
      <c r="AC97" s="16"/>
      <c r="AD97" s="197"/>
      <c r="AE97" s="187">
        <v>194</v>
      </c>
      <c r="AF97" s="13"/>
      <c r="AG97" s="206" t="s">
        <v>786</v>
      </c>
      <c r="AH97" s="197"/>
      <c r="AI97" s="198"/>
      <c r="AJ97" s="187"/>
      <c r="AK97" s="16"/>
      <c r="AL97" s="16"/>
      <c r="AN97" s="4">
        <v>2</v>
      </c>
      <c r="AO97" s="4" t="s">
        <v>748</v>
      </c>
    </row>
    <row r="98" spans="1:41" s="4" customFormat="1" ht="13.2" x14ac:dyDescent="0.25">
      <c r="K98" s="3"/>
      <c r="L98" s="3"/>
      <c r="M98" s="3"/>
      <c r="N98" s="3"/>
    </row>
    <row r="99" spans="1:41" s="4" customFormat="1" ht="13.8" thickBot="1" x14ac:dyDescent="0.3">
      <c r="D99" s="4" t="s">
        <v>748</v>
      </c>
      <c r="O99" s="158"/>
      <c r="P99" s="158"/>
    </row>
    <row r="100" spans="1:41" s="4" customFormat="1" ht="13.2" x14ac:dyDescent="0.25">
      <c r="D100" s="231" t="s">
        <v>749</v>
      </c>
      <c r="E100" s="23"/>
      <c r="F100" s="232">
        <v>2</v>
      </c>
      <c r="K100" s="3"/>
      <c r="L100" s="3"/>
      <c r="M100" s="3"/>
      <c r="N100" s="3"/>
    </row>
    <row r="101" spans="1:41" s="4" customFormat="1" ht="13.8" thickBot="1" x14ac:dyDescent="0.3">
      <c r="D101" s="233" t="s">
        <v>750</v>
      </c>
      <c r="E101" s="24"/>
      <c r="F101" s="19" t="s">
        <v>810</v>
      </c>
      <c r="K101" s="3"/>
      <c r="L101" s="3"/>
      <c r="M101" s="3"/>
      <c r="N101" s="3"/>
    </row>
    <row r="102" spans="1:41" s="4" customFormat="1" ht="13.8" outlineLevel="1" thickBot="1" x14ac:dyDescent="0.3">
      <c r="A102" s="160" t="s">
        <v>29</v>
      </c>
      <c r="B102" s="161" t="s">
        <v>30</v>
      </c>
      <c r="C102" s="162"/>
      <c r="D102" s="11" t="s">
        <v>752</v>
      </c>
      <c r="E102" s="234"/>
      <c r="F102" s="235"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19" outlineLevel="1" x14ac:dyDescent="0.25">
      <c r="A103" s="171" t="s">
        <v>44</v>
      </c>
      <c r="B103" s="172" t="s">
        <v>45</v>
      </c>
      <c r="C103" s="171" t="s">
        <v>46</v>
      </c>
      <c r="D103" s="238" t="s">
        <v>635</v>
      </c>
      <c r="E103" s="171" t="s">
        <v>636</v>
      </c>
      <c r="F103" s="175" t="s">
        <v>49</v>
      </c>
      <c r="G103" s="176" t="s">
        <v>753</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8" t="str">
        <f>T(F101)</f>
        <v>F</v>
      </c>
      <c r="E104" s="28">
        <v>1</v>
      </c>
      <c r="F104" s="189" t="s">
        <v>796</v>
      </c>
      <c r="G104" s="29" t="s">
        <v>125</v>
      </c>
      <c r="H104" s="190" t="s">
        <v>87</v>
      </c>
      <c r="I104" s="190" t="s">
        <v>1435</v>
      </c>
      <c r="J104" s="191" t="s">
        <v>1233</v>
      </c>
      <c r="K104" s="192" t="s">
        <v>808</v>
      </c>
      <c r="L104" s="189" t="s">
        <v>493</v>
      </c>
      <c r="M104" s="193"/>
      <c r="N104" s="13" t="s">
        <v>1465</v>
      </c>
      <c r="O104" s="194" t="s">
        <v>93</v>
      </c>
      <c r="P104" s="31" t="s">
        <v>94</v>
      </c>
      <c r="Q104" s="196" t="s">
        <v>94</v>
      </c>
      <c r="R104" s="31" t="s">
        <v>94</v>
      </c>
      <c r="S104" s="196" t="s">
        <v>94</v>
      </c>
      <c r="T104" s="31" t="s">
        <v>94</v>
      </c>
      <c r="U104" s="196" t="s">
        <v>94</v>
      </c>
      <c r="V104" s="32" t="s">
        <v>94</v>
      </c>
      <c r="W104" s="189" t="s">
        <v>646</v>
      </c>
      <c r="X104" s="187" t="s">
        <v>769</v>
      </c>
      <c r="Y104" s="205"/>
      <c r="Z104" s="187"/>
      <c r="AA104" s="206"/>
      <c r="AB104" s="187"/>
      <c r="AC104" s="16"/>
      <c r="AD104" s="197"/>
      <c r="AE104" s="187">
        <v>181</v>
      </c>
      <c r="AF104" s="13"/>
      <c r="AG104" s="206" t="s">
        <v>180</v>
      </c>
      <c r="AH104" s="197"/>
      <c r="AI104" s="198"/>
      <c r="AJ104" s="187"/>
      <c r="AK104" s="16"/>
      <c r="AL104" s="16"/>
      <c r="AN104" s="4">
        <v>2</v>
      </c>
      <c r="AO104" s="4" t="s">
        <v>748</v>
      </c>
    </row>
    <row r="105" spans="1:41" s="4" customFormat="1" ht="13.2" outlineLevel="1" x14ac:dyDescent="0.25">
      <c r="A105" s="16" t="s">
        <v>82</v>
      </c>
      <c r="B105" s="186"/>
      <c r="C105" s="187"/>
      <c r="D105" s="28" t="str">
        <f>D104</f>
        <v>F</v>
      </c>
      <c r="E105" s="28">
        <v>2</v>
      </c>
      <c r="F105" s="189" t="s">
        <v>796</v>
      </c>
      <c r="G105" s="29" t="s">
        <v>125</v>
      </c>
      <c r="H105" s="190" t="s">
        <v>87</v>
      </c>
      <c r="I105" s="190" t="s">
        <v>1435</v>
      </c>
      <c r="J105" s="191" t="s">
        <v>1233</v>
      </c>
      <c r="K105" s="192" t="s">
        <v>1466</v>
      </c>
      <c r="L105" s="189" t="s">
        <v>493</v>
      </c>
      <c r="M105" s="193"/>
      <c r="N105" s="13" t="s">
        <v>1467</v>
      </c>
      <c r="O105" s="194" t="s">
        <v>93</v>
      </c>
      <c r="P105" s="31" t="s">
        <v>94</v>
      </c>
      <c r="Q105" s="196" t="s">
        <v>94</v>
      </c>
      <c r="R105" s="31" t="s">
        <v>94</v>
      </c>
      <c r="S105" s="196" t="s">
        <v>94</v>
      </c>
      <c r="T105" s="31" t="s">
        <v>94</v>
      </c>
      <c r="U105" s="196" t="s">
        <v>94</v>
      </c>
      <c r="V105" s="32" t="s">
        <v>94</v>
      </c>
      <c r="W105" s="189" t="s">
        <v>646</v>
      </c>
      <c r="X105" s="187" t="s">
        <v>785</v>
      </c>
      <c r="Y105" s="205"/>
      <c r="Z105" s="187"/>
      <c r="AA105" s="206"/>
      <c r="AB105" s="187"/>
      <c r="AC105" s="16"/>
      <c r="AD105" s="197"/>
      <c r="AE105" s="187">
        <v>185</v>
      </c>
      <c r="AF105" s="13"/>
      <c r="AG105" s="206" t="s">
        <v>180</v>
      </c>
      <c r="AH105" s="197"/>
      <c r="AI105" s="198"/>
      <c r="AJ105" s="187"/>
      <c r="AK105" s="16"/>
      <c r="AL105" s="16"/>
      <c r="AN105" s="4">
        <v>2</v>
      </c>
      <c r="AO105" s="4" t="s">
        <v>748</v>
      </c>
    </row>
    <row r="106" spans="1:41" s="4" customFormat="1" ht="13.2" outlineLevel="1" x14ac:dyDescent="0.25">
      <c r="A106" s="16" t="s">
        <v>82</v>
      </c>
      <c r="B106" s="186"/>
      <c r="C106" s="187"/>
      <c r="D106" s="28" t="str">
        <f t="shared" ref="D106:D112" si="4">D105</f>
        <v>F</v>
      </c>
      <c r="E106" s="28">
        <v>3</v>
      </c>
      <c r="F106" s="189" t="s">
        <v>792</v>
      </c>
      <c r="G106" s="29" t="s">
        <v>755</v>
      </c>
      <c r="H106" s="190" t="s">
        <v>87</v>
      </c>
      <c r="I106" s="190" t="s">
        <v>1435</v>
      </c>
      <c r="J106" s="191" t="s">
        <v>672</v>
      </c>
      <c r="K106" s="192" t="s">
        <v>793</v>
      </c>
      <c r="L106" s="189"/>
      <c r="M106" s="193" t="s">
        <v>499</v>
      </c>
      <c r="N106" s="13" t="s">
        <v>794</v>
      </c>
      <c r="O106" s="194" t="s">
        <v>93</v>
      </c>
      <c r="P106" s="31" t="s">
        <v>94</v>
      </c>
      <c r="Q106" s="196" t="s">
        <v>94</v>
      </c>
      <c r="R106" s="31" t="s">
        <v>94</v>
      </c>
      <c r="S106" s="196" t="s">
        <v>94</v>
      </c>
      <c r="T106" s="31" t="s">
        <v>94</v>
      </c>
      <c r="U106" s="196" t="s">
        <v>94</v>
      </c>
      <c r="V106" s="32" t="s">
        <v>94</v>
      </c>
      <c r="W106" s="189" t="s">
        <v>795</v>
      </c>
      <c r="X106" s="187" t="s">
        <v>759</v>
      </c>
      <c r="Y106" s="205"/>
      <c r="Z106" s="187"/>
      <c r="AA106" s="206"/>
      <c r="AB106" s="187"/>
      <c r="AC106" s="16"/>
      <c r="AD106" s="197">
        <v>17</v>
      </c>
      <c r="AE106" s="187"/>
      <c r="AF106" s="13"/>
      <c r="AG106" s="206" t="s">
        <v>180</v>
      </c>
      <c r="AH106" s="197"/>
      <c r="AI106" s="198" t="s">
        <v>678</v>
      </c>
      <c r="AJ106" s="187" t="s">
        <v>760</v>
      </c>
      <c r="AK106" s="16"/>
      <c r="AL106" s="16"/>
      <c r="AN106" s="4">
        <v>2</v>
      </c>
      <c r="AO106" s="4" t="s">
        <v>748</v>
      </c>
    </row>
    <row r="107" spans="1:41" s="4" customFormat="1" ht="13.2" outlineLevel="1" x14ac:dyDescent="0.25">
      <c r="A107" s="16" t="s">
        <v>82</v>
      </c>
      <c r="B107" s="186"/>
      <c r="C107" s="187"/>
      <c r="D107" s="28" t="str">
        <f t="shared" si="4"/>
        <v>F</v>
      </c>
      <c r="E107" s="28">
        <v>4</v>
      </c>
      <c r="F107" s="189" t="s">
        <v>792</v>
      </c>
      <c r="G107" s="29" t="s">
        <v>755</v>
      </c>
      <c r="H107" s="190" t="s">
        <v>87</v>
      </c>
      <c r="I107" s="190" t="s">
        <v>1435</v>
      </c>
      <c r="J107" s="191" t="s">
        <v>672</v>
      </c>
      <c r="K107" s="192" t="s">
        <v>793</v>
      </c>
      <c r="L107" s="189" t="s">
        <v>496</v>
      </c>
      <c r="M107" s="193"/>
      <c r="N107" s="13" t="s">
        <v>794</v>
      </c>
      <c r="O107" s="194" t="s">
        <v>93</v>
      </c>
      <c r="P107" s="31" t="s">
        <v>94</v>
      </c>
      <c r="Q107" s="196" t="s">
        <v>94</v>
      </c>
      <c r="R107" s="31" t="s">
        <v>94</v>
      </c>
      <c r="S107" s="196" t="s">
        <v>94</v>
      </c>
      <c r="T107" s="31" t="s">
        <v>94</v>
      </c>
      <c r="U107" s="196" t="s">
        <v>94</v>
      </c>
      <c r="V107" s="32" t="s">
        <v>94</v>
      </c>
      <c r="W107" s="189" t="s">
        <v>795</v>
      </c>
      <c r="X107" s="187" t="s">
        <v>759</v>
      </c>
      <c r="Y107" s="205"/>
      <c r="Z107" s="187"/>
      <c r="AA107" s="206"/>
      <c r="AB107" s="187"/>
      <c r="AC107" s="16"/>
      <c r="AD107" s="197">
        <v>17</v>
      </c>
      <c r="AE107" s="187"/>
      <c r="AF107" s="13"/>
      <c r="AG107" s="206" t="s">
        <v>180</v>
      </c>
      <c r="AH107" s="197"/>
      <c r="AI107" s="198" t="s">
        <v>678</v>
      </c>
      <c r="AJ107" s="187" t="s">
        <v>760</v>
      </c>
      <c r="AK107" s="16"/>
      <c r="AL107" s="16"/>
      <c r="AN107" s="4">
        <v>2</v>
      </c>
      <c r="AO107" s="4" t="s">
        <v>748</v>
      </c>
    </row>
    <row r="108" spans="1:41" s="4" customFormat="1" ht="13.2" outlineLevel="1" x14ac:dyDescent="0.25">
      <c r="A108" s="16" t="s">
        <v>82</v>
      </c>
      <c r="B108" s="186"/>
      <c r="C108" s="187"/>
      <c r="D108" s="28" t="str">
        <f t="shared" si="4"/>
        <v>F</v>
      </c>
      <c r="E108" s="28">
        <v>5</v>
      </c>
      <c r="F108" s="189" t="s">
        <v>796</v>
      </c>
      <c r="G108" s="29" t="s">
        <v>125</v>
      </c>
      <c r="H108" s="190" t="s">
        <v>87</v>
      </c>
      <c r="I108" s="190" t="s">
        <v>1435</v>
      </c>
      <c r="J108" s="191" t="s">
        <v>1233</v>
      </c>
      <c r="K108" s="192" t="s">
        <v>798</v>
      </c>
      <c r="L108" s="189" t="s">
        <v>493</v>
      </c>
      <c r="M108" s="193"/>
      <c r="N108" s="13" t="s">
        <v>799</v>
      </c>
      <c r="O108" s="194" t="s">
        <v>93</v>
      </c>
      <c r="P108" s="31" t="s">
        <v>94</v>
      </c>
      <c r="Q108" s="196" t="s">
        <v>94</v>
      </c>
      <c r="R108" s="31" t="s">
        <v>94</v>
      </c>
      <c r="S108" s="196" t="s">
        <v>94</v>
      </c>
      <c r="T108" s="31" t="s">
        <v>94</v>
      </c>
      <c r="U108" s="196" t="s">
        <v>94</v>
      </c>
      <c r="V108" s="32" t="s">
        <v>94</v>
      </c>
      <c r="W108" s="189" t="s">
        <v>646</v>
      </c>
      <c r="X108" s="187" t="s">
        <v>790</v>
      </c>
      <c r="Y108" s="205"/>
      <c r="Z108" s="187"/>
      <c r="AA108" s="206"/>
      <c r="AB108" s="187"/>
      <c r="AC108" s="16"/>
      <c r="AD108" s="197"/>
      <c r="AE108" s="187">
        <v>180</v>
      </c>
      <c r="AF108" s="13"/>
      <c r="AG108" s="206" t="s">
        <v>180</v>
      </c>
      <c r="AH108" s="197"/>
      <c r="AI108" s="198"/>
      <c r="AJ108" s="187"/>
      <c r="AK108" s="16"/>
      <c r="AL108" s="16"/>
      <c r="AN108" s="4">
        <v>2</v>
      </c>
      <c r="AO108" s="4" t="s">
        <v>748</v>
      </c>
    </row>
    <row r="109" spans="1:41" s="4" customFormat="1" ht="13.2" outlineLevel="1" x14ac:dyDescent="0.25">
      <c r="A109" s="16" t="s">
        <v>82</v>
      </c>
      <c r="B109" s="186"/>
      <c r="C109" s="187"/>
      <c r="D109" s="28" t="str">
        <f t="shared" si="4"/>
        <v>F</v>
      </c>
      <c r="E109" s="28">
        <v>6</v>
      </c>
      <c r="F109" s="189" t="s">
        <v>796</v>
      </c>
      <c r="G109" s="29" t="s">
        <v>125</v>
      </c>
      <c r="H109" s="190" t="s">
        <v>87</v>
      </c>
      <c r="I109" s="190" t="s">
        <v>1435</v>
      </c>
      <c r="J109" s="191" t="s">
        <v>1233</v>
      </c>
      <c r="K109" s="192" t="s">
        <v>801</v>
      </c>
      <c r="L109" s="189" t="s">
        <v>493</v>
      </c>
      <c r="M109" s="193"/>
      <c r="N109" s="13" t="s">
        <v>1468</v>
      </c>
      <c r="O109" s="194" t="s">
        <v>93</v>
      </c>
      <c r="P109" s="31" t="s">
        <v>94</v>
      </c>
      <c r="Q109" s="196" t="s">
        <v>94</v>
      </c>
      <c r="R109" s="31" t="s">
        <v>94</v>
      </c>
      <c r="S109" s="196" t="s">
        <v>94</v>
      </c>
      <c r="T109" s="31" t="s">
        <v>94</v>
      </c>
      <c r="U109" s="196" t="s">
        <v>94</v>
      </c>
      <c r="V109" s="32" t="s">
        <v>94</v>
      </c>
      <c r="W109" s="189" t="s">
        <v>646</v>
      </c>
      <c r="X109" s="187" t="s">
        <v>763</v>
      </c>
      <c r="Y109" s="205"/>
      <c r="Z109" s="187"/>
      <c r="AA109" s="206"/>
      <c r="AB109" s="187"/>
      <c r="AC109" s="16"/>
      <c r="AD109" s="197"/>
      <c r="AE109" s="187">
        <v>182</v>
      </c>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 t="shared" si="4"/>
        <v>F</v>
      </c>
      <c r="E110" s="28">
        <v>7</v>
      </c>
      <c r="F110" s="189" t="s">
        <v>792</v>
      </c>
      <c r="G110" s="29" t="s">
        <v>755</v>
      </c>
      <c r="H110" s="190" t="s">
        <v>87</v>
      </c>
      <c r="I110" s="190" t="s">
        <v>1435</v>
      </c>
      <c r="J110" s="191" t="s">
        <v>688</v>
      </c>
      <c r="K110" s="192" t="s">
        <v>793</v>
      </c>
      <c r="L110" s="189"/>
      <c r="M110" s="193" t="s">
        <v>499</v>
      </c>
      <c r="N110" s="13" t="s">
        <v>794</v>
      </c>
      <c r="O110" s="194" t="s">
        <v>93</v>
      </c>
      <c r="P110" s="31" t="s">
        <v>94</v>
      </c>
      <c r="Q110" s="196" t="s">
        <v>94</v>
      </c>
      <c r="R110" s="31" t="s">
        <v>94</v>
      </c>
      <c r="S110" s="196" t="s">
        <v>94</v>
      </c>
      <c r="T110" s="31" t="s">
        <v>94</v>
      </c>
      <c r="U110" s="196" t="s">
        <v>94</v>
      </c>
      <c r="V110" s="32" t="s">
        <v>94</v>
      </c>
      <c r="W110" s="189" t="s">
        <v>803</v>
      </c>
      <c r="X110" s="187" t="s">
        <v>759</v>
      </c>
      <c r="Y110" s="205"/>
      <c r="Z110" s="187"/>
      <c r="AA110" s="206"/>
      <c r="AB110" s="187"/>
      <c r="AC110" s="16"/>
      <c r="AD110" s="197">
        <v>18</v>
      </c>
      <c r="AE110" s="187"/>
      <c r="AF110" s="13"/>
      <c r="AG110" s="206" t="s">
        <v>180</v>
      </c>
      <c r="AH110" s="197"/>
      <c r="AI110" s="198" t="s">
        <v>678</v>
      </c>
      <c r="AJ110" s="187" t="s">
        <v>760</v>
      </c>
      <c r="AK110" s="16"/>
      <c r="AL110" s="16"/>
      <c r="AN110" s="4">
        <v>2</v>
      </c>
      <c r="AO110" s="4" t="s">
        <v>748</v>
      </c>
    </row>
    <row r="111" spans="1:41" s="4" customFormat="1" ht="13.2" outlineLevel="1" x14ac:dyDescent="0.25">
      <c r="A111" s="16" t="s">
        <v>82</v>
      </c>
      <c r="B111" s="186"/>
      <c r="C111" s="187"/>
      <c r="D111" s="28" t="str">
        <f t="shared" si="4"/>
        <v>F</v>
      </c>
      <c r="E111" s="28">
        <v>8</v>
      </c>
      <c r="F111" s="189" t="s">
        <v>792</v>
      </c>
      <c r="G111" s="29" t="s">
        <v>755</v>
      </c>
      <c r="H111" s="190" t="s">
        <v>87</v>
      </c>
      <c r="I111" s="190" t="s">
        <v>1435</v>
      </c>
      <c r="J111" s="191" t="s">
        <v>688</v>
      </c>
      <c r="K111" s="192" t="s">
        <v>793</v>
      </c>
      <c r="L111" s="189" t="s">
        <v>496</v>
      </c>
      <c r="M111" s="193"/>
      <c r="N111" s="13" t="s">
        <v>794</v>
      </c>
      <c r="O111" s="194" t="s">
        <v>93</v>
      </c>
      <c r="P111" s="31" t="s">
        <v>94</v>
      </c>
      <c r="Q111" s="196" t="s">
        <v>94</v>
      </c>
      <c r="R111" s="31" t="s">
        <v>94</v>
      </c>
      <c r="S111" s="196" t="s">
        <v>94</v>
      </c>
      <c r="T111" s="31" t="s">
        <v>94</v>
      </c>
      <c r="U111" s="196" t="s">
        <v>94</v>
      </c>
      <c r="V111" s="32" t="s">
        <v>94</v>
      </c>
      <c r="W111" s="189" t="s">
        <v>803</v>
      </c>
      <c r="X111" s="187" t="s">
        <v>759</v>
      </c>
      <c r="Y111" s="205"/>
      <c r="Z111" s="187"/>
      <c r="AA111" s="206"/>
      <c r="AB111" s="187"/>
      <c r="AC111" s="16"/>
      <c r="AD111" s="197">
        <v>18</v>
      </c>
      <c r="AE111" s="187"/>
      <c r="AF111" s="13"/>
      <c r="AG111" s="206" t="s">
        <v>180</v>
      </c>
      <c r="AH111" s="197"/>
      <c r="AI111" s="198" t="s">
        <v>678</v>
      </c>
      <c r="AJ111" s="187" t="s">
        <v>760</v>
      </c>
      <c r="AK111" s="16"/>
      <c r="AL111" s="16"/>
      <c r="AN111" s="4">
        <v>2</v>
      </c>
      <c r="AO111" s="4" t="s">
        <v>748</v>
      </c>
    </row>
    <row r="112" spans="1:41" s="4" customFormat="1" ht="13.2" outlineLevel="1" x14ac:dyDescent="0.25">
      <c r="A112" s="16" t="s">
        <v>82</v>
      </c>
      <c r="B112" s="186"/>
      <c r="C112" s="187"/>
      <c r="D112" s="28" t="str">
        <f t="shared" si="4"/>
        <v>F</v>
      </c>
      <c r="E112" s="28">
        <v>9</v>
      </c>
      <c r="F112" s="189" t="s">
        <v>796</v>
      </c>
      <c r="G112" s="29" t="s">
        <v>125</v>
      </c>
      <c r="H112" s="190" t="s">
        <v>87</v>
      </c>
      <c r="I112" s="190" t="s">
        <v>1435</v>
      </c>
      <c r="J112" s="191" t="s">
        <v>1233</v>
      </c>
      <c r="K112" s="192" t="s">
        <v>804</v>
      </c>
      <c r="L112" s="189" t="s">
        <v>493</v>
      </c>
      <c r="M112" s="193"/>
      <c r="N112" s="13" t="s">
        <v>805</v>
      </c>
      <c r="O112" s="194" t="s">
        <v>93</v>
      </c>
      <c r="P112" s="31" t="s">
        <v>94</v>
      </c>
      <c r="Q112" s="196" t="s">
        <v>94</v>
      </c>
      <c r="R112" s="31" t="s">
        <v>94</v>
      </c>
      <c r="S112" s="196" t="s">
        <v>94</v>
      </c>
      <c r="T112" s="31" t="s">
        <v>94</v>
      </c>
      <c r="U112" s="196" t="s">
        <v>94</v>
      </c>
      <c r="V112" s="32" t="s">
        <v>94</v>
      </c>
      <c r="W112" s="189" t="s">
        <v>646</v>
      </c>
      <c r="X112" s="187" t="s">
        <v>815</v>
      </c>
      <c r="Y112" s="205"/>
      <c r="Z112" s="187"/>
      <c r="AA112" s="206"/>
      <c r="AB112" s="187"/>
      <c r="AC112" s="16"/>
      <c r="AD112" s="197"/>
      <c r="AE112" s="187">
        <v>183</v>
      </c>
      <c r="AF112" s="13"/>
      <c r="AG112" s="206" t="s">
        <v>786</v>
      </c>
      <c r="AH112" s="197"/>
      <c r="AI112" s="198"/>
      <c r="AJ112" s="187"/>
      <c r="AK112" s="16"/>
      <c r="AL112" s="16"/>
      <c r="AN112" s="4">
        <v>2</v>
      </c>
      <c r="AO112" s="4" t="s">
        <v>748</v>
      </c>
    </row>
    <row r="113" spans="1:41" s="4" customFormat="1" ht="13.2" outlineLevel="1" x14ac:dyDescent="0.25">
      <c r="A113" s="16" t="s">
        <v>82</v>
      </c>
      <c r="B113" s="186"/>
      <c r="C113" s="187"/>
      <c r="D113" s="28" t="str">
        <f>D112</f>
        <v>F</v>
      </c>
      <c r="E113" s="28">
        <v>10</v>
      </c>
      <c r="F113" s="189" t="s">
        <v>796</v>
      </c>
      <c r="G113" s="29" t="s">
        <v>125</v>
      </c>
      <c r="H113" s="190" t="s">
        <v>87</v>
      </c>
      <c r="I113" s="190" t="s">
        <v>1435</v>
      </c>
      <c r="J113" s="191" t="s">
        <v>1233</v>
      </c>
      <c r="K113" s="192" t="s">
        <v>1469</v>
      </c>
      <c r="L113" s="189" t="s">
        <v>493</v>
      </c>
      <c r="M113" s="193"/>
      <c r="N113" s="13" t="s">
        <v>1470</v>
      </c>
      <c r="O113" s="194" t="s">
        <v>93</v>
      </c>
      <c r="P113" s="31" t="s">
        <v>94</v>
      </c>
      <c r="Q113" s="196" t="s">
        <v>94</v>
      </c>
      <c r="R113" s="31" t="s">
        <v>94</v>
      </c>
      <c r="S113" s="196" t="s">
        <v>94</v>
      </c>
      <c r="T113" s="31" t="s">
        <v>94</v>
      </c>
      <c r="U113" s="196" t="s">
        <v>94</v>
      </c>
      <c r="V113" s="32" t="s">
        <v>94</v>
      </c>
      <c r="W113" s="189" t="s">
        <v>646</v>
      </c>
      <c r="X113" s="187" t="s">
        <v>766</v>
      </c>
      <c r="Y113" s="205"/>
      <c r="Z113" s="187"/>
      <c r="AA113" s="206"/>
      <c r="AB113" s="187"/>
      <c r="AC113" s="16"/>
      <c r="AD113" s="197"/>
      <c r="AE113" s="187">
        <v>184</v>
      </c>
      <c r="AF113" s="13"/>
      <c r="AG113" s="206" t="s">
        <v>786</v>
      </c>
      <c r="AH113" s="197"/>
      <c r="AI113" s="198"/>
      <c r="AJ113" s="187"/>
      <c r="AK113" s="16"/>
      <c r="AL113" s="16"/>
      <c r="AN113" s="4">
        <v>2</v>
      </c>
      <c r="AO113" s="4" t="s">
        <v>748</v>
      </c>
    </row>
    <row r="114" spans="1:41" s="4" customFormat="1" ht="13.2" x14ac:dyDescent="0.25">
      <c r="K114" s="3"/>
      <c r="L114" s="3"/>
      <c r="M114" s="3"/>
      <c r="N114" s="3"/>
    </row>
    <row r="115" spans="1:41" s="4" customFormat="1" ht="13.8" thickBot="1" x14ac:dyDescent="0.3">
      <c r="D115" s="4" t="s">
        <v>748</v>
      </c>
      <c r="O115" s="158"/>
      <c r="P115" s="158"/>
    </row>
    <row r="116" spans="1:41" s="4" customFormat="1" ht="13.2" x14ac:dyDescent="0.25">
      <c r="D116" s="231" t="s">
        <v>749</v>
      </c>
      <c r="E116" s="23"/>
      <c r="F116" s="232">
        <v>3</v>
      </c>
      <c r="K116" s="3"/>
      <c r="L116" s="3"/>
      <c r="M116" s="3"/>
      <c r="N116" s="3"/>
    </row>
    <row r="117" spans="1:41" s="4" customFormat="1" ht="13.8" thickBot="1" x14ac:dyDescent="0.3">
      <c r="D117" s="233" t="s">
        <v>750</v>
      </c>
      <c r="E117" s="24"/>
      <c r="F117" s="19" t="s">
        <v>831</v>
      </c>
      <c r="K117" s="3"/>
      <c r="L117" s="3"/>
      <c r="M117" s="3"/>
      <c r="N117" s="3"/>
    </row>
    <row r="118" spans="1:41" s="4" customFormat="1" ht="13.8" outlineLevel="1" thickBot="1" x14ac:dyDescent="0.3">
      <c r="A118" s="160" t="s">
        <v>29</v>
      </c>
      <c r="B118" s="161" t="s">
        <v>30</v>
      </c>
      <c r="C118" s="162"/>
      <c r="D118" s="11" t="s">
        <v>752</v>
      </c>
      <c r="E118" s="234"/>
      <c r="F118" s="235"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115</v>
      </c>
      <c r="Z118" s="161" t="s">
        <v>115</v>
      </c>
      <c r="AA118" s="162"/>
      <c r="AB118" s="161" t="s">
        <v>116</v>
      </c>
      <c r="AC118" s="170" t="s">
        <v>39</v>
      </c>
      <c r="AD118" s="168" t="s">
        <v>40</v>
      </c>
      <c r="AE118" s="162"/>
      <c r="AF118" s="163" t="s">
        <v>41</v>
      </c>
      <c r="AG118" s="168" t="s">
        <v>115</v>
      </c>
      <c r="AH118" s="168" t="s">
        <v>42</v>
      </c>
      <c r="AI118" s="168"/>
      <c r="AJ118" s="168"/>
      <c r="AK118" s="170" t="s">
        <v>43</v>
      </c>
      <c r="AL118" s="167"/>
    </row>
    <row r="119" spans="1:41" s="4" customFormat="1" ht="219" outlineLevel="1" x14ac:dyDescent="0.25">
      <c r="A119" s="171" t="s">
        <v>44</v>
      </c>
      <c r="B119" s="172" t="s">
        <v>45</v>
      </c>
      <c r="C119" s="171" t="s">
        <v>46</v>
      </c>
      <c r="D119" s="238" t="s">
        <v>635</v>
      </c>
      <c r="E119" s="171" t="s">
        <v>636</v>
      </c>
      <c r="F119" s="175" t="s">
        <v>49</v>
      </c>
      <c r="G119" s="176" t="s">
        <v>753</v>
      </c>
      <c r="H119" s="174" t="s">
        <v>51</v>
      </c>
      <c r="I119" s="174" t="s">
        <v>52</v>
      </c>
      <c r="J119" s="177" t="s">
        <v>53</v>
      </c>
      <c r="K119" s="173" t="s">
        <v>54</v>
      </c>
      <c r="L119" s="175" t="s">
        <v>119</v>
      </c>
      <c r="M119" s="178" t="s">
        <v>120</v>
      </c>
      <c r="N119" s="179" t="s">
        <v>57</v>
      </c>
      <c r="O119" s="175" t="s">
        <v>58</v>
      </c>
      <c r="P119" s="174" t="s">
        <v>59</v>
      </c>
      <c r="Q119" s="174" t="s">
        <v>60</v>
      </c>
      <c r="R119" s="174" t="s">
        <v>61</v>
      </c>
      <c r="S119" s="174" t="s">
        <v>62</v>
      </c>
      <c r="T119" s="174" t="s">
        <v>63</v>
      </c>
      <c r="U119" s="174" t="s">
        <v>64</v>
      </c>
      <c r="V119" s="177" t="s">
        <v>65</v>
      </c>
      <c r="W119" s="180" t="s">
        <v>66</v>
      </c>
      <c r="X119" s="181" t="s">
        <v>67</v>
      </c>
      <c r="Y119" s="201"/>
      <c r="Z119" s="177" t="s">
        <v>69</v>
      </c>
      <c r="AA119" s="202"/>
      <c r="AB119" s="171" t="s">
        <v>121</v>
      </c>
      <c r="AC119" s="182" t="s">
        <v>122</v>
      </c>
      <c r="AD119" s="182" t="s">
        <v>123</v>
      </c>
      <c r="AE119" s="171" t="s">
        <v>124</v>
      </c>
      <c r="AF119" s="179" t="s">
        <v>75</v>
      </c>
      <c r="AG119" s="226" t="s">
        <v>179</v>
      </c>
      <c r="AH119" s="175" t="s">
        <v>77</v>
      </c>
      <c r="AI119" s="183" t="s">
        <v>78</v>
      </c>
      <c r="AJ119" s="177" t="s">
        <v>79</v>
      </c>
      <c r="AK119" s="184" t="s">
        <v>80</v>
      </c>
      <c r="AL119" s="185" t="s">
        <v>81</v>
      </c>
    </row>
    <row r="120" spans="1:41" s="4" customFormat="1" ht="13.2" outlineLevel="1" x14ac:dyDescent="0.25">
      <c r="A120" s="16" t="s">
        <v>82</v>
      </c>
      <c r="B120" s="186"/>
      <c r="C120" s="187"/>
      <c r="D120" s="28" t="str">
        <f>T(F117)</f>
        <v>G</v>
      </c>
      <c r="E120" s="28">
        <v>1</v>
      </c>
      <c r="F120" s="189" t="s">
        <v>491</v>
      </c>
      <c r="G120" s="29" t="s">
        <v>125</v>
      </c>
      <c r="H120" s="190" t="s">
        <v>87</v>
      </c>
      <c r="I120" s="190" t="s">
        <v>1435</v>
      </c>
      <c r="J120" s="191" t="s">
        <v>88</v>
      </c>
      <c r="K120" s="192" t="s">
        <v>1471</v>
      </c>
      <c r="L120" s="189" t="s">
        <v>493</v>
      </c>
      <c r="M120" s="193"/>
      <c r="N120" s="13" t="s">
        <v>1472</v>
      </c>
      <c r="O120" s="194" t="s">
        <v>93</v>
      </c>
      <c r="P120" s="31" t="s">
        <v>94</v>
      </c>
      <c r="Q120" s="196" t="s">
        <v>94</v>
      </c>
      <c r="R120" s="31" t="s">
        <v>94</v>
      </c>
      <c r="S120" s="196" t="s">
        <v>94</v>
      </c>
      <c r="T120" s="31" t="s">
        <v>94</v>
      </c>
      <c r="U120" s="196" t="s">
        <v>94</v>
      </c>
      <c r="V120" s="32" t="s">
        <v>94</v>
      </c>
      <c r="W120" s="189" t="s">
        <v>800</v>
      </c>
      <c r="X120" s="187" t="s">
        <v>769</v>
      </c>
      <c r="Y120" s="205"/>
      <c r="Z120" s="187"/>
      <c r="AA120" s="206"/>
      <c r="AB120" s="187"/>
      <c r="AC120" s="16"/>
      <c r="AD120" s="197"/>
      <c r="AE120" s="187"/>
      <c r="AF120" s="13"/>
      <c r="AG120" s="206" t="s">
        <v>180</v>
      </c>
      <c r="AH120" s="197"/>
      <c r="AI120" s="198"/>
      <c r="AJ120" s="187"/>
      <c r="AK120" s="16"/>
      <c r="AL120" s="16"/>
      <c r="AN120" s="4">
        <v>2</v>
      </c>
      <c r="AO120" s="4" t="s">
        <v>748</v>
      </c>
    </row>
    <row r="121" spans="1:41" s="4" customFormat="1" ht="13.2" outlineLevel="1" x14ac:dyDescent="0.25">
      <c r="A121" s="16" t="s">
        <v>82</v>
      </c>
      <c r="B121" s="186"/>
      <c r="C121" s="187"/>
      <c r="D121" s="28" t="str">
        <f>D120</f>
        <v>G</v>
      </c>
      <c r="E121" s="28">
        <v>2</v>
      </c>
      <c r="F121" s="189" t="s">
        <v>1473</v>
      </c>
      <c r="G121" s="29" t="s">
        <v>125</v>
      </c>
      <c r="H121" s="190" t="s">
        <v>87</v>
      </c>
      <c r="I121" s="190" t="s">
        <v>1435</v>
      </c>
      <c r="J121" s="191" t="s">
        <v>771</v>
      </c>
      <c r="K121" s="192" t="s">
        <v>1474</v>
      </c>
      <c r="L121" s="189" t="s">
        <v>210</v>
      </c>
      <c r="M121" s="193"/>
      <c r="N121" s="13" t="s">
        <v>1475</v>
      </c>
      <c r="O121" s="194" t="s">
        <v>93</v>
      </c>
      <c r="P121" s="31" t="s">
        <v>94</v>
      </c>
      <c r="Q121" s="196" t="s">
        <v>94</v>
      </c>
      <c r="R121" s="31" t="s">
        <v>94</v>
      </c>
      <c r="S121" s="196" t="s">
        <v>94</v>
      </c>
      <c r="T121" s="31" t="s">
        <v>94</v>
      </c>
      <c r="U121" s="196" t="s">
        <v>94</v>
      </c>
      <c r="V121" s="32" t="s">
        <v>94</v>
      </c>
      <c r="W121" s="189" t="s">
        <v>703</v>
      </c>
      <c r="X121" s="187" t="s">
        <v>766</v>
      </c>
      <c r="Y121" s="205"/>
      <c r="Z121" s="187"/>
      <c r="AA121" s="206"/>
      <c r="AB121" s="187"/>
      <c r="AC121" s="16"/>
      <c r="AD121" s="197"/>
      <c r="AE121" s="187">
        <v>186</v>
      </c>
      <c r="AF121" s="13"/>
      <c r="AG121" s="206" t="s">
        <v>180</v>
      </c>
      <c r="AH121" s="197"/>
      <c r="AI121" s="198"/>
      <c r="AJ121" s="187"/>
      <c r="AK121" s="16"/>
      <c r="AL121" s="16"/>
      <c r="AN121" s="4">
        <v>2</v>
      </c>
      <c r="AO121" s="4" t="s">
        <v>748</v>
      </c>
    </row>
    <row r="122" spans="1:41" s="4" customFormat="1" ht="13.2" outlineLevel="1" x14ac:dyDescent="0.25">
      <c r="A122" s="16" t="s">
        <v>82</v>
      </c>
      <c r="B122" s="186"/>
      <c r="C122" s="187"/>
      <c r="D122" s="28" t="str">
        <f t="shared" ref="D122:D128" si="5">D121</f>
        <v>G</v>
      </c>
      <c r="E122" s="28">
        <v>3</v>
      </c>
      <c r="F122" s="189" t="s">
        <v>775</v>
      </c>
      <c r="G122" s="29" t="s">
        <v>125</v>
      </c>
      <c r="H122" s="190" t="s">
        <v>87</v>
      </c>
      <c r="I122" s="190" t="s">
        <v>1435</v>
      </c>
      <c r="J122" s="191" t="s">
        <v>771</v>
      </c>
      <c r="K122" s="192" t="s">
        <v>776</v>
      </c>
      <c r="L122" s="189" t="s">
        <v>777</v>
      </c>
      <c r="M122" s="193" t="s">
        <v>778</v>
      </c>
      <c r="N122" s="13" t="s">
        <v>1476</v>
      </c>
      <c r="O122" s="194" t="s">
        <v>93</v>
      </c>
      <c r="P122" s="31" t="s">
        <v>94</v>
      </c>
      <c r="Q122" s="196" t="s">
        <v>94</v>
      </c>
      <c r="R122" s="31" t="s">
        <v>94</v>
      </c>
      <c r="S122" s="196" t="s">
        <v>94</v>
      </c>
      <c r="T122" s="31" t="s">
        <v>94</v>
      </c>
      <c r="U122" s="196" t="s">
        <v>94</v>
      </c>
      <c r="V122" s="32" t="s">
        <v>94</v>
      </c>
      <c r="W122" s="189" t="s">
        <v>703</v>
      </c>
      <c r="X122" s="187" t="s">
        <v>763</v>
      </c>
      <c r="Y122" s="205"/>
      <c r="Z122" s="187"/>
      <c r="AA122" s="206"/>
      <c r="AB122" s="187"/>
      <c r="AC122" s="16"/>
      <c r="AD122" s="197"/>
      <c r="AE122" s="187">
        <v>2</v>
      </c>
      <c r="AF122" s="13"/>
      <c r="AG122" s="206" t="s">
        <v>180</v>
      </c>
      <c r="AH122" s="197"/>
      <c r="AI122" s="198"/>
      <c r="AJ122" s="187"/>
      <c r="AK122" s="16"/>
      <c r="AL122" s="16"/>
      <c r="AN122" s="4">
        <v>2</v>
      </c>
      <c r="AO122" s="4" t="s">
        <v>748</v>
      </c>
    </row>
    <row r="123" spans="1:41" s="4" customFormat="1" ht="13.2" outlineLevel="1" x14ac:dyDescent="0.25">
      <c r="A123" s="16" t="s">
        <v>82</v>
      </c>
      <c r="B123" s="186"/>
      <c r="C123" s="187"/>
      <c r="D123" s="28" t="str">
        <f t="shared" si="5"/>
        <v>G</v>
      </c>
      <c r="E123" s="28">
        <v>4</v>
      </c>
      <c r="F123" s="189" t="s">
        <v>796</v>
      </c>
      <c r="G123" s="29" t="s">
        <v>125</v>
      </c>
      <c r="H123" s="190" t="s">
        <v>87</v>
      </c>
      <c r="I123" s="190" t="s">
        <v>1435</v>
      </c>
      <c r="J123" s="191" t="s">
        <v>771</v>
      </c>
      <c r="K123" s="192" t="s">
        <v>1477</v>
      </c>
      <c r="L123" s="189" t="s">
        <v>493</v>
      </c>
      <c r="M123" s="193"/>
      <c r="N123" s="13" t="s">
        <v>1478</v>
      </c>
      <c r="O123" s="194" t="s">
        <v>93</v>
      </c>
      <c r="P123" s="31" t="s">
        <v>94</v>
      </c>
      <c r="Q123" s="196" t="s">
        <v>94</v>
      </c>
      <c r="R123" s="31" t="s">
        <v>94</v>
      </c>
      <c r="S123" s="196" t="s">
        <v>94</v>
      </c>
      <c r="T123" s="31" t="s">
        <v>94</v>
      </c>
      <c r="U123" s="196" t="s">
        <v>94</v>
      </c>
      <c r="V123" s="32" t="s">
        <v>94</v>
      </c>
      <c r="W123" s="189" t="s">
        <v>703</v>
      </c>
      <c r="X123" s="187" t="s">
        <v>769</v>
      </c>
      <c r="Y123" s="205"/>
      <c r="Z123" s="187"/>
      <c r="AA123" s="206"/>
      <c r="AB123" s="187"/>
      <c r="AC123" s="16"/>
      <c r="AD123" s="197"/>
      <c r="AE123" s="187">
        <v>188</v>
      </c>
      <c r="AF123" s="13"/>
      <c r="AG123" s="206" t="s">
        <v>180</v>
      </c>
      <c r="AH123" s="197"/>
      <c r="AI123" s="198"/>
      <c r="AJ123" s="187"/>
      <c r="AK123" s="16"/>
      <c r="AL123" s="16"/>
      <c r="AN123" s="4">
        <v>2</v>
      </c>
      <c r="AO123" s="4" t="s">
        <v>748</v>
      </c>
    </row>
    <row r="124" spans="1:41" s="4" customFormat="1" ht="13.2" outlineLevel="1" x14ac:dyDescent="0.25">
      <c r="A124" s="16" t="s">
        <v>82</v>
      </c>
      <c r="B124" s="186"/>
      <c r="C124" s="187"/>
      <c r="D124" s="28" t="str">
        <f t="shared" si="5"/>
        <v>G</v>
      </c>
      <c r="E124" s="28">
        <v>5</v>
      </c>
      <c r="F124" s="189" t="s">
        <v>1232</v>
      </c>
      <c r="G124" s="29" t="s">
        <v>125</v>
      </c>
      <c r="H124" s="190" t="s">
        <v>87</v>
      </c>
      <c r="I124" s="190" t="s">
        <v>1435</v>
      </c>
      <c r="J124" s="191" t="s">
        <v>1479</v>
      </c>
      <c r="K124" s="192" t="s">
        <v>1480</v>
      </c>
      <c r="L124" s="189" t="s">
        <v>493</v>
      </c>
      <c r="M124" s="193"/>
      <c r="N124" s="13" t="s">
        <v>1481</v>
      </c>
      <c r="O124" s="194" t="s">
        <v>93</v>
      </c>
      <c r="P124" s="31" t="s">
        <v>94</v>
      </c>
      <c r="Q124" s="196" t="s">
        <v>94</v>
      </c>
      <c r="R124" s="31" t="s">
        <v>94</v>
      </c>
      <c r="S124" s="196" t="s">
        <v>94</v>
      </c>
      <c r="T124" s="31" t="s">
        <v>94</v>
      </c>
      <c r="U124" s="196" t="s">
        <v>94</v>
      </c>
      <c r="V124" s="32" t="s">
        <v>94</v>
      </c>
      <c r="W124" s="189" t="s">
        <v>1482</v>
      </c>
      <c r="X124" s="187" t="s">
        <v>769</v>
      </c>
      <c r="Y124" s="205"/>
      <c r="Z124" s="187"/>
      <c r="AA124" s="206"/>
      <c r="AB124" s="187"/>
      <c r="AC124" s="16"/>
      <c r="AD124" s="197"/>
      <c r="AE124" s="187">
        <v>190</v>
      </c>
      <c r="AF124" s="13"/>
      <c r="AG124" s="206" t="s">
        <v>180</v>
      </c>
      <c r="AH124" s="197"/>
      <c r="AI124" s="198"/>
      <c r="AJ124" s="187"/>
      <c r="AK124" s="16"/>
      <c r="AL124" s="16"/>
      <c r="AN124" s="4">
        <v>2</v>
      </c>
      <c r="AO124" s="4" t="s">
        <v>748</v>
      </c>
    </row>
    <row r="125" spans="1:41" s="4" customFormat="1" ht="13.2" outlineLevel="1" x14ac:dyDescent="0.25">
      <c r="A125" s="16" t="s">
        <v>82</v>
      </c>
      <c r="B125" s="186"/>
      <c r="C125" s="187"/>
      <c r="D125" s="28" t="str">
        <f t="shared" si="5"/>
        <v>G</v>
      </c>
      <c r="E125" s="28">
        <v>6</v>
      </c>
      <c r="F125" s="189" t="s">
        <v>1473</v>
      </c>
      <c r="G125" s="29" t="s">
        <v>125</v>
      </c>
      <c r="H125" s="190" t="s">
        <v>87</v>
      </c>
      <c r="I125" s="190" t="s">
        <v>1435</v>
      </c>
      <c r="J125" s="191" t="s">
        <v>1479</v>
      </c>
      <c r="K125" s="192" t="s">
        <v>1480</v>
      </c>
      <c r="L125" s="189" t="s">
        <v>210</v>
      </c>
      <c r="M125" s="193"/>
      <c r="N125" s="13" t="s">
        <v>1483</v>
      </c>
      <c r="O125" s="194" t="s">
        <v>93</v>
      </c>
      <c r="P125" s="31" t="s">
        <v>94</v>
      </c>
      <c r="Q125" s="196" t="s">
        <v>94</v>
      </c>
      <c r="R125" s="31" t="s">
        <v>94</v>
      </c>
      <c r="S125" s="196" t="s">
        <v>94</v>
      </c>
      <c r="T125" s="31" t="s">
        <v>94</v>
      </c>
      <c r="U125" s="196" t="s">
        <v>94</v>
      </c>
      <c r="V125" s="32" t="s">
        <v>94</v>
      </c>
      <c r="W125" s="189" t="s">
        <v>1482</v>
      </c>
      <c r="X125" s="187" t="s">
        <v>785</v>
      </c>
      <c r="Y125" s="205"/>
      <c r="Z125" s="187"/>
      <c r="AA125" s="206"/>
      <c r="AB125" s="187"/>
      <c r="AC125" s="16"/>
      <c r="AD125" s="197"/>
      <c r="AE125" s="187">
        <v>189</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 t="shared" si="5"/>
        <v>G</v>
      </c>
      <c r="E126" s="28">
        <v>7</v>
      </c>
      <c r="F126" s="189" t="s">
        <v>1232</v>
      </c>
      <c r="G126" s="29" t="s">
        <v>125</v>
      </c>
      <c r="H126" s="190" t="s">
        <v>87</v>
      </c>
      <c r="I126" s="190" t="s">
        <v>1435</v>
      </c>
      <c r="J126" s="191" t="s">
        <v>1479</v>
      </c>
      <c r="K126" s="192" t="s">
        <v>1484</v>
      </c>
      <c r="L126" s="189" t="s">
        <v>493</v>
      </c>
      <c r="M126" s="193"/>
      <c r="N126" s="13" t="s">
        <v>1485</v>
      </c>
      <c r="O126" s="194" t="s">
        <v>93</v>
      </c>
      <c r="P126" s="31" t="s">
        <v>94</v>
      </c>
      <c r="Q126" s="196" t="s">
        <v>94</v>
      </c>
      <c r="R126" s="31" t="s">
        <v>94</v>
      </c>
      <c r="S126" s="196" t="s">
        <v>94</v>
      </c>
      <c r="T126" s="31" t="s">
        <v>94</v>
      </c>
      <c r="U126" s="196" t="s">
        <v>94</v>
      </c>
      <c r="V126" s="32" t="s">
        <v>94</v>
      </c>
      <c r="W126" s="189" t="s">
        <v>1482</v>
      </c>
      <c r="X126" s="187" t="s">
        <v>766</v>
      </c>
      <c r="Y126" s="205"/>
      <c r="Z126" s="187"/>
      <c r="AA126" s="206"/>
      <c r="AB126" s="187"/>
      <c r="AC126" s="16"/>
      <c r="AD126" s="197"/>
      <c r="AE126" s="187">
        <v>191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si="5"/>
        <v>G</v>
      </c>
      <c r="E127" s="28">
        <v>8</v>
      </c>
      <c r="F127" s="189" t="s">
        <v>1473</v>
      </c>
      <c r="G127" s="29" t="s">
        <v>125</v>
      </c>
      <c r="H127" s="190" t="s">
        <v>87</v>
      </c>
      <c r="I127" s="190" t="s">
        <v>1435</v>
      </c>
      <c r="J127" s="191" t="s">
        <v>1479</v>
      </c>
      <c r="K127" s="192" t="s">
        <v>1484</v>
      </c>
      <c r="L127" s="189" t="s">
        <v>210</v>
      </c>
      <c r="M127" s="193"/>
      <c r="N127" s="13" t="s">
        <v>1486</v>
      </c>
      <c r="O127" s="194" t="s">
        <v>93</v>
      </c>
      <c r="P127" s="31" t="s">
        <v>94</v>
      </c>
      <c r="Q127" s="196" t="s">
        <v>94</v>
      </c>
      <c r="R127" s="31" t="s">
        <v>94</v>
      </c>
      <c r="S127" s="196" t="s">
        <v>94</v>
      </c>
      <c r="T127" s="31" t="s">
        <v>94</v>
      </c>
      <c r="U127" s="196" t="s">
        <v>94</v>
      </c>
      <c r="V127" s="32" t="s">
        <v>94</v>
      </c>
      <c r="W127" s="189" t="s">
        <v>1482</v>
      </c>
      <c r="X127" s="187" t="s">
        <v>763</v>
      </c>
      <c r="Y127" s="205"/>
      <c r="Z127" s="187"/>
      <c r="AA127" s="206"/>
      <c r="AB127" s="187"/>
      <c r="AC127" s="16"/>
      <c r="AD127" s="197"/>
      <c r="AE127" s="187">
        <v>192</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G</v>
      </c>
      <c r="E128" s="28">
        <v>9</v>
      </c>
      <c r="F128" s="189" t="s">
        <v>1487</v>
      </c>
      <c r="G128" s="29" t="s">
        <v>125</v>
      </c>
      <c r="H128" s="190" t="s">
        <v>87</v>
      </c>
      <c r="I128" s="190" t="s">
        <v>1435</v>
      </c>
      <c r="J128" s="191" t="s">
        <v>88</v>
      </c>
      <c r="K128" s="192" t="s">
        <v>1488</v>
      </c>
      <c r="L128" s="189" t="s">
        <v>493</v>
      </c>
      <c r="M128" s="193"/>
      <c r="N128" s="13" t="s">
        <v>1489</v>
      </c>
      <c r="O128" s="194" t="s">
        <v>93</v>
      </c>
      <c r="P128" s="31" t="s">
        <v>94</v>
      </c>
      <c r="Q128" s="196" t="s">
        <v>94</v>
      </c>
      <c r="R128" s="31" t="s">
        <v>94</v>
      </c>
      <c r="S128" s="196" t="s">
        <v>94</v>
      </c>
      <c r="T128" s="31" t="s">
        <v>94</v>
      </c>
      <c r="U128" s="196" t="s">
        <v>94</v>
      </c>
      <c r="V128" s="32" t="s">
        <v>94</v>
      </c>
      <c r="W128" s="189" t="s">
        <v>800</v>
      </c>
      <c r="X128" s="187" t="s">
        <v>763</v>
      </c>
      <c r="Y128" s="205"/>
      <c r="Z128" s="187"/>
      <c r="AA128" s="206"/>
      <c r="AB128" s="187"/>
      <c r="AC128" s="16"/>
      <c r="AD128" s="197"/>
      <c r="AE128" s="187">
        <v>11</v>
      </c>
      <c r="AF128" s="13"/>
      <c r="AG128" s="206" t="s">
        <v>786</v>
      </c>
      <c r="AH128" s="197"/>
      <c r="AI128" s="198"/>
      <c r="AJ128" s="187"/>
      <c r="AK128" s="16"/>
      <c r="AL128" s="16"/>
      <c r="AN128" s="4">
        <v>2</v>
      </c>
      <c r="AO128" s="4" t="s">
        <v>748</v>
      </c>
    </row>
    <row r="129" spans="1:41" s="4" customFormat="1" ht="13.2" outlineLevel="1" x14ac:dyDescent="0.25">
      <c r="A129" s="16" t="s">
        <v>82</v>
      </c>
      <c r="B129" s="186"/>
      <c r="C129" s="187"/>
      <c r="D129" s="28" t="str">
        <f>D128</f>
        <v>G</v>
      </c>
      <c r="E129" s="28">
        <v>10</v>
      </c>
      <c r="F129" s="189" t="s">
        <v>1487</v>
      </c>
      <c r="G129" s="29" t="s">
        <v>125</v>
      </c>
      <c r="H129" s="190" t="s">
        <v>87</v>
      </c>
      <c r="I129" s="190" t="s">
        <v>1435</v>
      </c>
      <c r="J129" s="191" t="s">
        <v>88</v>
      </c>
      <c r="K129" s="192" t="s">
        <v>1490</v>
      </c>
      <c r="L129" s="189" t="s">
        <v>493</v>
      </c>
      <c r="M129" s="193"/>
      <c r="N129" s="13" t="s">
        <v>1491</v>
      </c>
      <c r="O129" s="194" t="s">
        <v>93</v>
      </c>
      <c r="P129" s="31" t="s">
        <v>94</v>
      </c>
      <c r="Q129" s="196" t="s">
        <v>94</v>
      </c>
      <c r="R129" s="31" t="s">
        <v>94</v>
      </c>
      <c r="S129" s="196" t="s">
        <v>94</v>
      </c>
      <c r="T129" s="31" t="s">
        <v>94</v>
      </c>
      <c r="U129" s="196" t="s">
        <v>94</v>
      </c>
      <c r="V129" s="32" t="s">
        <v>94</v>
      </c>
      <c r="W129" s="189" t="s">
        <v>800</v>
      </c>
      <c r="X129" s="187" t="s">
        <v>766</v>
      </c>
      <c r="Y129" s="205"/>
      <c r="Z129" s="187"/>
      <c r="AA129" s="206"/>
      <c r="AB129" s="187"/>
      <c r="AC129" s="16"/>
      <c r="AD129" s="197"/>
      <c r="AE129" s="187">
        <v>12</v>
      </c>
      <c r="AF129" s="13"/>
      <c r="AG129" s="206" t="s">
        <v>786</v>
      </c>
      <c r="AH129" s="197"/>
      <c r="AI129" s="198"/>
      <c r="AJ129" s="187"/>
      <c r="AK129" s="16"/>
      <c r="AL129" s="16"/>
      <c r="AN129" s="4">
        <v>2</v>
      </c>
      <c r="AO129" s="4" t="s">
        <v>748</v>
      </c>
    </row>
    <row r="130" spans="1:41" s="4" customFormat="1" ht="13.2" x14ac:dyDescent="0.25">
      <c r="K130" s="3"/>
      <c r="L130" s="3"/>
      <c r="M130" s="3"/>
      <c r="N130" s="3"/>
    </row>
    <row r="131" spans="1:41" s="4" customFormat="1" ht="13.8" thickBot="1" x14ac:dyDescent="0.3">
      <c r="D131" s="4" t="s">
        <v>832</v>
      </c>
      <c r="R131" s="158"/>
      <c r="S131" s="158"/>
    </row>
    <row r="132" spans="1:41" s="4" customFormat="1" ht="13.2" x14ac:dyDescent="0.25">
      <c r="D132" s="231" t="s">
        <v>833</v>
      </c>
      <c r="E132" s="23"/>
      <c r="F132" s="232">
        <v>0</v>
      </c>
      <c r="L132" s="3"/>
      <c r="M132" s="3"/>
      <c r="N132" s="3"/>
      <c r="O132" s="3"/>
      <c r="Q132" s="3"/>
    </row>
    <row r="133" spans="1:41" s="4" customFormat="1" ht="13.2" x14ac:dyDescent="0.25">
      <c r="D133" s="239" t="s">
        <v>834</v>
      </c>
      <c r="E133" s="26"/>
      <c r="F133" s="17" t="s">
        <v>835</v>
      </c>
      <c r="L133" s="3"/>
      <c r="M133" s="3"/>
      <c r="N133" s="3"/>
      <c r="O133" s="3"/>
      <c r="Q133" s="3"/>
    </row>
    <row r="134" spans="1:41" s="4" customFormat="1" ht="13.2" x14ac:dyDescent="0.25">
      <c r="D134" s="240" t="s">
        <v>836</v>
      </c>
      <c r="E134" s="27"/>
      <c r="F134" s="15" t="s">
        <v>837</v>
      </c>
      <c r="L134" s="3"/>
      <c r="M134" s="3"/>
      <c r="N134" s="3"/>
      <c r="O134" s="3"/>
      <c r="Q134" s="3"/>
    </row>
    <row r="135" spans="1:41" s="4" customFormat="1" ht="13.2" x14ac:dyDescent="0.25">
      <c r="D135" s="241" t="s">
        <v>838</v>
      </c>
      <c r="E135" s="242"/>
      <c r="F135" s="17"/>
      <c r="L135" s="3"/>
      <c r="M135" s="3"/>
      <c r="N135" s="3"/>
      <c r="O135" s="3"/>
      <c r="Q135" s="3"/>
    </row>
    <row r="136" spans="1:41" s="4" customFormat="1" ht="13.2" x14ac:dyDescent="0.25">
      <c r="D136" s="241" t="s">
        <v>839</v>
      </c>
      <c r="E136" s="242"/>
      <c r="F136" s="17"/>
      <c r="L136" s="243"/>
      <c r="M136" s="3"/>
      <c r="N136" s="3"/>
      <c r="O136" s="3"/>
      <c r="Q136" s="3"/>
    </row>
    <row r="137" spans="1:41" s="4" customFormat="1" ht="13.2" x14ac:dyDescent="0.25">
      <c r="D137" s="241" t="s">
        <v>840</v>
      </c>
      <c r="E137" s="242"/>
      <c r="F137" s="17">
        <v>1</v>
      </c>
      <c r="G137" s="4" t="s">
        <v>841</v>
      </c>
      <c r="L137" s="3"/>
      <c r="M137" s="3"/>
      <c r="N137" s="3"/>
      <c r="O137" s="3"/>
      <c r="Q137" s="3"/>
    </row>
    <row r="138" spans="1:41" s="4" customFormat="1" ht="13.8" thickBot="1" x14ac:dyDescent="0.3">
      <c r="D138" s="233" t="s">
        <v>842</v>
      </c>
      <c r="E138" s="24"/>
      <c r="F138" s="244">
        <v>110</v>
      </c>
      <c r="G138" s="4" t="s">
        <v>843</v>
      </c>
      <c r="L138" s="3"/>
      <c r="M138" s="3"/>
      <c r="N138" s="3"/>
      <c r="O138" s="3"/>
      <c r="Q138" s="3"/>
    </row>
    <row r="139" spans="1:41" s="4" customFormat="1" ht="13.8" outlineLevel="1" thickBot="1" x14ac:dyDescent="0.3">
      <c r="A139" s="160" t="s">
        <v>29</v>
      </c>
      <c r="B139" s="161" t="s">
        <v>30</v>
      </c>
      <c r="C139" s="245"/>
      <c r="D139" s="11" t="s">
        <v>844</v>
      </c>
      <c r="E139" s="11"/>
      <c r="F139" s="235" t="s">
        <v>32</v>
      </c>
      <c r="G139" s="164"/>
      <c r="H139" s="164"/>
      <c r="I139" s="164"/>
      <c r="J139" s="165"/>
      <c r="K139" s="207" t="s">
        <v>33</v>
      </c>
      <c r="L139" s="161" t="s">
        <v>34</v>
      </c>
      <c r="M139" s="161"/>
      <c r="N139" s="167" t="s">
        <v>33</v>
      </c>
      <c r="O139" s="168" t="s">
        <v>35</v>
      </c>
      <c r="P139" s="161"/>
      <c r="Q139" s="161"/>
      <c r="R139" s="161"/>
      <c r="S139" s="161"/>
      <c r="T139" s="161"/>
      <c r="U139" s="161"/>
      <c r="V139" s="161"/>
      <c r="W139" s="163" t="s">
        <v>36</v>
      </c>
      <c r="X139" s="169"/>
      <c r="Y139" s="168" t="s">
        <v>115</v>
      </c>
      <c r="Z139" s="161" t="s">
        <v>115</v>
      </c>
      <c r="AA139" s="162"/>
      <c r="AB139" s="161" t="s">
        <v>38</v>
      </c>
      <c r="AC139" s="167" t="s">
        <v>39</v>
      </c>
      <c r="AD139" s="161" t="s">
        <v>128</v>
      </c>
      <c r="AE139" s="162"/>
      <c r="AF139" s="163" t="s">
        <v>41</v>
      </c>
      <c r="AG139" s="169"/>
      <c r="AH139" s="168" t="s">
        <v>42</v>
      </c>
      <c r="AI139" s="168"/>
      <c r="AJ139" s="168"/>
      <c r="AK139" s="170" t="s">
        <v>43</v>
      </c>
      <c r="AL139" s="167"/>
    </row>
    <row r="140" spans="1:41" s="209" customFormat="1" ht="189" customHeight="1" outlineLevel="1" x14ac:dyDescent="0.3">
      <c r="A140" s="171" t="s">
        <v>44</v>
      </c>
      <c r="B140" s="172" t="s">
        <v>45</v>
      </c>
      <c r="C140" s="171" t="s">
        <v>46</v>
      </c>
      <c r="D140" s="238" t="s">
        <v>845</v>
      </c>
      <c r="E140" s="176"/>
      <c r="F140" s="175" t="s">
        <v>49</v>
      </c>
      <c r="G140" s="176" t="s">
        <v>131</v>
      </c>
      <c r="H140" s="174" t="s">
        <v>51</v>
      </c>
      <c r="I140" s="174" t="s">
        <v>52</v>
      </c>
      <c r="J140" s="177" t="s">
        <v>53</v>
      </c>
      <c r="K140" s="179" t="s">
        <v>54</v>
      </c>
      <c r="L140" s="173" t="s">
        <v>132</v>
      </c>
      <c r="M140" s="178" t="s">
        <v>133</v>
      </c>
      <c r="N140" s="179" t="s">
        <v>57</v>
      </c>
      <c r="O140" s="175" t="s">
        <v>58</v>
      </c>
      <c r="P140" s="174" t="s">
        <v>59</v>
      </c>
      <c r="Q140" s="174" t="s">
        <v>60</v>
      </c>
      <c r="R140" s="174" t="s">
        <v>61</v>
      </c>
      <c r="S140" s="174" t="s">
        <v>62</v>
      </c>
      <c r="T140" s="174" t="s">
        <v>63</v>
      </c>
      <c r="U140" s="174" t="s">
        <v>64</v>
      </c>
      <c r="V140" s="177" t="s">
        <v>65</v>
      </c>
      <c r="W140" s="180" t="s">
        <v>66</v>
      </c>
      <c r="X140" s="181" t="s">
        <v>67</v>
      </c>
      <c r="Y140" s="201"/>
      <c r="Z140" s="177" t="s">
        <v>69</v>
      </c>
      <c r="AA140" s="202"/>
      <c r="AB140" s="171" t="s">
        <v>71</v>
      </c>
      <c r="AC140" s="208" t="s">
        <v>72</v>
      </c>
      <c r="AD140" s="182" t="s">
        <v>134</v>
      </c>
      <c r="AE140" s="171" t="s">
        <v>135</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8" t="s">
        <v>846</v>
      </c>
      <c r="E141" s="29"/>
      <c r="F141" s="189" t="s">
        <v>847</v>
      </c>
      <c r="G141" s="29" t="s">
        <v>139</v>
      </c>
      <c r="H141" s="190" t="s">
        <v>87</v>
      </c>
      <c r="I141" s="190" t="s">
        <v>1435</v>
      </c>
      <c r="J141" s="191" t="s">
        <v>848</v>
      </c>
      <c r="K141" s="13" t="s">
        <v>849</v>
      </c>
      <c r="L141" s="219" t="s">
        <v>147</v>
      </c>
      <c r="M141" s="220" t="s">
        <v>850</v>
      </c>
      <c r="N141" s="13" t="s">
        <v>851</v>
      </c>
      <c r="O141" s="195" t="s">
        <v>93</v>
      </c>
      <c r="P141" s="31" t="s">
        <v>94</v>
      </c>
      <c r="Q141" s="196" t="s">
        <v>94</v>
      </c>
      <c r="R141" s="31" t="s">
        <v>94</v>
      </c>
      <c r="S141" s="196" t="s">
        <v>94</v>
      </c>
      <c r="T141" s="31" t="s">
        <v>94</v>
      </c>
      <c r="U141" s="196" t="s">
        <v>94</v>
      </c>
      <c r="V141" s="32" t="s">
        <v>94</v>
      </c>
      <c r="W141" s="192" t="s">
        <v>852</v>
      </c>
      <c r="X141" s="187" t="s">
        <v>853</v>
      </c>
      <c r="Y141" s="205"/>
      <c r="Z141" s="187"/>
      <c r="AA141" s="206"/>
      <c r="AB141" s="187"/>
      <c r="AC141" s="16"/>
      <c r="AD141" s="197"/>
      <c r="AE141" s="217"/>
      <c r="AF141" s="189"/>
      <c r="AG141" s="218"/>
      <c r="AH141" s="197"/>
      <c r="AI141" s="198"/>
      <c r="AJ141" s="187"/>
      <c r="AK141" s="16"/>
      <c r="AL141" s="16"/>
      <c r="AN141" s="4">
        <v>6</v>
      </c>
      <c r="AO141" s="4" t="s">
        <v>832</v>
      </c>
    </row>
    <row r="142" spans="1:41" s="4" customFormat="1" ht="13.2" outlineLevel="1" x14ac:dyDescent="0.25">
      <c r="A142" s="16" t="s">
        <v>82</v>
      </c>
      <c r="B142" s="186"/>
      <c r="C142" s="187"/>
      <c r="D142" s="28" t="s">
        <v>854</v>
      </c>
      <c r="E142" s="29"/>
      <c r="F142" s="189" t="s">
        <v>855</v>
      </c>
      <c r="G142" s="29" t="s">
        <v>145</v>
      </c>
      <c r="H142" s="190" t="s">
        <v>87</v>
      </c>
      <c r="I142" s="190" t="s">
        <v>1435</v>
      </c>
      <c r="J142" s="191" t="s">
        <v>848</v>
      </c>
      <c r="K142" s="13" t="s">
        <v>856</v>
      </c>
      <c r="L142" s="219" t="s">
        <v>147</v>
      </c>
      <c r="M142" s="220" t="s">
        <v>857</v>
      </c>
      <c r="N142" s="13" t="s">
        <v>858</v>
      </c>
      <c r="O142" s="195" t="s">
        <v>93</v>
      </c>
      <c r="P142" s="31" t="s">
        <v>94</v>
      </c>
      <c r="Q142" s="196" t="s">
        <v>94</v>
      </c>
      <c r="R142" s="31" t="s">
        <v>94</v>
      </c>
      <c r="S142" s="196" t="s">
        <v>94</v>
      </c>
      <c r="T142" s="31" t="s">
        <v>94</v>
      </c>
      <c r="U142" s="196" t="s">
        <v>94</v>
      </c>
      <c r="V142" s="32" t="s">
        <v>94</v>
      </c>
      <c r="W142" s="192" t="s">
        <v>852</v>
      </c>
      <c r="X142" s="187" t="s">
        <v>859</v>
      </c>
      <c r="Y142" s="205"/>
      <c r="Z142" s="187"/>
      <c r="AA142" s="206"/>
      <c r="AB142" s="187"/>
      <c r="AC142" s="16"/>
      <c r="AD142" s="197"/>
      <c r="AE142" s="217"/>
      <c r="AF142" s="189"/>
      <c r="AG142" s="218"/>
      <c r="AH142" s="197"/>
      <c r="AI142" s="198"/>
      <c r="AJ142" s="187"/>
      <c r="AK142" s="16"/>
      <c r="AL142" s="16"/>
      <c r="AN142" s="4">
        <v>6</v>
      </c>
      <c r="AO142" s="4" t="s">
        <v>832</v>
      </c>
    </row>
    <row r="143" spans="1:41" s="4" customFormat="1" ht="13.2" outlineLevel="1" x14ac:dyDescent="0.25">
      <c r="A143" s="16" t="s">
        <v>82</v>
      </c>
      <c r="B143" s="186"/>
      <c r="C143" s="187"/>
      <c r="D143" s="28" t="s">
        <v>860</v>
      </c>
      <c r="E143" s="29"/>
      <c r="F143" s="189" t="s">
        <v>861</v>
      </c>
      <c r="G143" s="29" t="s">
        <v>862</v>
      </c>
      <c r="H143" s="190" t="s">
        <v>87</v>
      </c>
      <c r="I143" s="190" t="s">
        <v>1435</v>
      </c>
      <c r="J143" s="191" t="s">
        <v>848</v>
      </c>
      <c r="K143" s="13" t="s">
        <v>863</v>
      </c>
      <c r="L143" s="219" t="s">
        <v>147</v>
      </c>
      <c r="M143" s="220" t="s">
        <v>864</v>
      </c>
      <c r="N143" s="13" t="s">
        <v>865</v>
      </c>
      <c r="O143" s="195" t="s">
        <v>93</v>
      </c>
      <c r="P143" s="31" t="s">
        <v>94</v>
      </c>
      <c r="Q143" s="196" t="s">
        <v>94</v>
      </c>
      <c r="R143" s="31" t="s">
        <v>94</v>
      </c>
      <c r="S143" s="196" t="s">
        <v>94</v>
      </c>
      <c r="T143" s="31" t="s">
        <v>94</v>
      </c>
      <c r="U143" s="196" t="s">
        <v>94</v>
      </c>
      <c r="V143" s="32" t="s">
        <v>94</v>
      </c>
      <c r="W143" s="192" t="s">
        <v>852</v>
      </c>
      <c r="X143" s="187" t="s">
        <v>866</v>
      </c>
      <c r="Y143" s="205"/>
      <c r="Z143" s="187"/>
      <c r="AA143" s="206"/>
      <c r="AB143" s="187"/>
      <c r="AC143" s="16"/>
      <c r="AD143" s="197"/>
      <c r="AE143" s="217"/>
      <c r="AF143" s="189"/>
      <c r="AG143" s="218"/>
      <c r="AH143" s="197"/>
      <c r="AI143" s="198"/>
      <c r="AJ143" s="187"/>
      <c r="AK143" s="16"/>
      <c r="AL143" s="16"/>
      <c r="AN143" s="4">
        <v>6</v>
      </c>
      <c r="AO143" s="4" t="s">
        <v>832</v>
      </c>
    </row>
    <row r="144" spans="1:41" s="4" customFormat="1" ht="13.2" outlineLevel="1" x14ac:dyDescent="0.25">
      <c r="A144" s="16" t="s">
        <v>82</v>
      </c>
      <c r="B144" s="186"/>
      <c r="C144" s="187"/>
      <c r="D144" s="28" t="s">
        <v>867</v>
      </c>
      <c r="E144" s="29"/>
      <c r="F144" s="189" t="s">
        <v>868</v>
      </c>
      <c r="G144" s="29" t="s">
        <v>82</v>
      </c>
      <c r="H144" s="190" t="s">
        <v>87</v>
      </c>
      <c r="I144" s="190" t="s">
        <v>1435</v>
      </c>
      <c r="J144" s="191" t="s">
        <v>1344</v>
      </c>
      <c r="K144" s="13" t="s">
        <v>870</v>
      </c>
      <c r="L144" s="219" t="s">
        <v>147</v>
      </c>
      <c r="M144" s="220" t="s">
        <v>871</v>
      </c>
      <c r="N144" s="13" t="s">
        <v>872</v>
      </c>
      <c r="O144" s="195" t="s">
        <v>93</v>
      </c>
      <c r="P144" s="31" t="s">
        <v>94</v>
      </c>
      <c r="Q144" s="196" t="s">
        <v>94</v>
      </c>
      <c r="R144" s="31" t="s">
        <v>94</v>
      </c>
      <c r="S144" s="196" t="s">
        <v>94</v>
      </c>
      <c r="T144" s="31" t="s">
        <v>94</v>
      </c>
      <c r="U144" s="196" t="s">
        <v>94</v>
      </c>
      <c r="V144" s="32" t="s">
        <v>94</v>
      </c>
      <c r="W144" s="192" t="s">
        <v>887</v>
      </c>
      <c r="X144" s="187" t="s">
        <v>874</v>
      </c>
      <c r="Y144" s="205"/>
      <c r="Z144" s="187"/>
      <c r="AA144" s="206"/>
      <c r="AB144" s="187"/>
      <c r="AC144" s="16"/>
      <c r="AD144" s="197"/>
      <c r="AE144" s="217"/>
      <c r="AF144" s="189"/>
      <c r="AG144" s="218"/>
      <c r="AH144" s="197"/>
      <c r="AI144" s="198"/>
      <c r="AJ144" s="187"/>
      <c r="AK144" s="16"/>
      <c r="AL144" s="16"/>
      <c r="AN144" s="4">
        <v>6</v>
      </c>
      <c r="AO144" s="4" t="s">
        <v>832</v>
      </c>
    </row>
    <row r="145" spans="1:41" s="4" customFormat="1" ht="13.2" outlineLevel="1" x14ac:dyDescent="0.25">
      <c r="A145" s="16" t="s">
        <v>82</v>
      </c>
      <c r="B145" s="186"/>
      <c r="C145" s="187"/>
      <c r="D145" s="28" t="s">
        <v>875</v>
      </c>
      <c r="E145" s="29"/>
      <c r="F145" s="189" t="s">
        <v>868</v>
      </c>
      <c r="G145" s="29" t="s">
        <v>82</v>
      </c>
      <c r="H145" s="190" t="s">
        <v>87</v>
      </c>
      <c r="I145" s="190" t="s">
        <v>1435</v>
      </c>
      <c r="J145" s="191" t="s">
        <v>1344</v>
      </c>
      <c r="K145" s="13" t="s">
        <v>876</v>
      </c>
      <c r="L145" s="219" t="s">
        <v>147</v>
      </c>
      <c r="M145" s="220" t="s">
        <v>871</v>
      </c>
      <c r="N145" s="13" t="s">
        <v>877</v>
      </c>
      <c r="O145" s="195" t="s">
        <v>93</v>
      </c>
      <c r="P145" s="31" t="s">
        <v>94</v>
      </c>
      <c r="Q145" s="196" t="s">
        <v>94</v>
      </c>
      <c r="R145" s="31" t="s">
        <v>94</v>
      </c>
      <c r="S145" s="196" t="s">
        <v>94</v>
      </c>
      <c r="T145" s="31" t="s">
        <v>94</v>
      </c>
      <c r="U145" s="196" t="s">
        <v>94</v>
      </c>
      <c r="V145" s="32" t="s">
        <v>94</v>
      </c>
      <c r="W145" s="192" t="s">
        <v>887</v>
      </c>
      <c r="X145" s="187" t="s">
        <v>878</v>
      </c>
      <c r="Y145" s="205"/>
      <c r="Z145" s="187"/>
      <c r="AA145" s="206"/>
      <c r="AB145" s="187"/>
      <c r="AC145" s="16"/>
      <c r="AD145" s="197"/>
      <c r="AE145" s="217"/>
      <c r="AF145" s="189"/>
      <c r="AG145" s="218"/>
      <c r="AH145" s="197"/>
      <c r="AI145" s="198"/>
      <c r="AJ145" s="187"/>
      <c r="AK145" s="16"/>
      <c r="AL145" s="16"/>
      <c r="AN145" s="4">
        <v>6</v>
      </c>
      <c r="AO145" s="4" t="s">
        <v>832</v>
      </c>
    </row>
    <row r="146" spans="1:41" s="4" customFormat="1" ht="13.2" outlineLevel="1" x14ac:dyDescent="0.25">
      <c r="A146" s="16" t="s">
        <v>82</v>
      </c>
      <c r="B146" s="186"/>
      <c r="C146" s="187"/>
      <c r="D146" s="28" t="s">
        <v>879</v>
      </c>
      <c r="E146" s="29"/>
      <c r="F146" s="189" t="s">
        <v>880</v>
      </c>
      <c r="G146" s="29" t="s">
        <v>139</v>
      </c>
      <c r="H146" s="190" t="s">
        <v>87</v>
      </c>
      <c r="I146" s="190" t="s">
        <v>1435</v>
      </c>
      <c r="J146" s="191" t="s">
        <v>1344</v>
      </c>
      <c r="K146" s="13" t="s">
        <v>881</v>
      </c>
      <c r="L146" s="219" t="s">
        <v>147</v>
      </c>
      <c r="M146" s="220" t="s">
        <v>871</v>
      </c>
      <c r="N146" s="13" t="s">
        <v>882</v>
      </c>
      <c r="O146" s="195" t="s">
        <v>93</v>
      </c>
      <c r="P146" s="31" t="s">
        <v>94</v>
      </c>
      <c r="Q146" s="196" t="s">
        <v>94</v>
      </c>
      <c r="R146" s="31" t="s">
        <v>94</v>
      </c>
      <c r="S146" s="196" t="s">
        <v>94</v>
      </c>
      <c r="T146" s="31" t="s">
        <v>94</v>
      </c>
      <c r="U146" s="196" t="s">
        <v>94</v>
      </c>
      <c r="V146" s="32" t="s">
        <v>94</v>
      </c>
      <c r="W146" s="192" t="s">
        <v>887</v>
      </c>
      <c r="X146" s="187" t="s">
        <v>883</v>
      </c>
      <c r="Y146" s="205"/>
      <c r="Z146" s="187"/>
      <c r="AA146" s="206"/>
      <c r="AB146" s="187"/>
      <c r="AC146" s="16"/>
      <c r="AD146" s="197"/>
      <c r="AE146" s="217"/>
      <c r="AF146" s="189"/>
      <c r="AG146" s="218"/>
      <c r="AH146" s="197"/>
      <c r="AI146" s="198"/>
      <c r="AJ146" s="187"/>
      <c r="AK146" s="16"/>
      <c r="AL146" s="16"/>
      <c r="AN146" s="4">
        <v>6</v>
      </c>
      <c r="AO146" s="4" t="s">
        <v>832</v>
      </c>
    </row>
    <row r="147" spans="1:41" s="4" customFormat="1" ht="13.2" outlineLevel="1" x14ac:dyDescent="0.25">
      <c r="A147" s="16" t="s">
        <v>82</v>
      </c>
      <c r="B147" s="186"/>
      <c r="C147" s="187"/>
      <c r="D147" s="28" t="s">
        <v>884</v>
      </c>
      <c r="E147" s="29"/>
      <c r="F147" s="189" t="s">
        <v>855</v>
      </c>
      <c r="G147" s="29" t="s">
        <v>145</v>
      </c>
      <c r="H147" s="190" t="s">
        <v>87</v>
      </c>
      <c r="I147" s="190" t="s">
        <v>1435</v>
      </c>
      <c r="J147" s="191" t="s">
        <v>848</v>
      </c>
      <c r="K147" s="13" t="s">
        <v>885</v>
      </c>
      <c r="L147" s="219" t="s">
        <v>147</v>
      </c>
      <c r="M147" s="220" t="s">
        <v>857</v>
      </c>
      <c r="N147" s="13" t="s">
        <v>885</v>
      </c>
      <c r="O147" s="195" t="s">
        <v>93</v>
      </c>
      <c r="P147" s="31" t="s">
        <v>94</v>
      </c>
      <c r="Q147" s="196" t="s">
        <v>94</v>
      </c>
      <c r="R147" s="31" t="s">
        <v>94</v>
      </c>
      <c r="S147" s="196" t="s">
        <v>94</v>
      </c>
      <c r="T147" s="31" t="s">
        <v>94</v>
      </c>
      <c r="U147" s="196" t="s">
        <v>94</v>
      </c>
      <c r="V147" s="32" t="s">
        <v>94</v>
      </c>
      <c r="W147" s="192" t="s">
        <v>1492</v>
      </c>
      <c r="X147" s="187" t="s">
        <v>888</v>
      </c>
      <c r="Y147" s="205"/>
      <c r="Z147" s="187"/>
      <c r="AA147" s="206"/>
      <c r="AB147" s="187"/>
      <c r="AC147" s="16"/>
      <c r="AD147" s="197"/>
      <c r="AE147" s="217"/>
      <c r="AF147" s="189"/>
      <c r="AG147" s="218"/>
      <c r="AH147" s="197"/>
      <c r="AI147" s="198"/>
      <c r="AJ147" s="187"/>
      <c r="AK147" s="16"/>
      <c r="AL147" s="16"/>
      <c r="AN147" s="4">
        <v>6</v>
      </c>
      <c r="AO147" s="4" t="s">
        <v>832</v>
      </c>
    </row>
    <row r="148" spans="1:41" s="4" customFormat="1" ht="13.2" outlineLevel="1" x14ac:dyDescent="0.25">
      <c r="A148" s="16" t="s">
        <v>82</v>
      </c>
      <c r="B148" s="186"/>
      <c r="C148" s="187"/>
      <c r="D148" s="28" t="s">
        <v>893</v>
      </c>
      <c r="E148" s="29"/>
      <c r="F148" s="189" t="s">
        <v>855</v>
      </c>
      <c r="G148" s="29" t="s">
        <v>145</v>
      </c>
      <c r="H148" s="190" t="s">
        <v>87</v>
      </c>
      <c r="I148" s="190" t="s">
        <v>1435</v>
      </c>
      <c r="J148" s="191" t="s">
        <v>848</v>
      </c>
      <c r="K148" s="13" t="s">
        <v>894</v>
      </c>
      <c r="L148" s="219" t="s">
        <v>147</v>
      </c>
      <c r="M148" s="220" t="s">
        <v>857</v>
      </c>
      <c r="N148" s="13" t="s">
        <v>895</v>
      </c>
      <c r="O148" s="195" t="s">
        <v>93</v>
      </c>
      <c r="P148" s="31" t="s">
        <v>94</v>
      </c>
      <c r="Q148" s="196" t="s">
        <v>94</v>
      </c>
      <c r="R148" s="31" t="s">
        <v>94</v>
      </c>
      <c r="S148" s="196" t="s">
        <v>94</v>
      </c>
      <c r="T148" s="31" t="s">
        <v>94</v>
      </c>
      <c r="U148" s="196" t="s">
        <v>94</v>
      </c>
      <c r="V148" s="32" t="s">
        <v>94</v>
      </c>
      <c r="W148" s="192" t="s">
        <v>896</v>
      </c>
      <c r="X148" s="187" t="s">
        <v>897</v>
      </c>
      <c r="Y148" s="205"/>
      <c r="Z148" s="187"/>
      <c r="AA148" s="206"/>
      <c r="AB148" s="187"/>
      <c r="AC148" s="16"/>
      <c r="AD148" s="197"/>
      <c r="AE148" s="217"/>
      <c r="AF148" s="189"/>
      <c r="AG148" s="218"/>
      <c r="AH148" s="197"/>
      <c r="AI148" s="198"/>
      <c r="AJ148" s="187"/>
      <c r="AK148" s="16"/>
      <c r="AL148" s="16"/>
      <c r="AN148" s="4">
        <v>6</v>
      </c>
      <c r="AO148" s="4" t="s">
        <v>832</v>
      </c>
    </row>
    <row r="149" spans="1:41" s="4" customFormat="1" ht="13.2" outlineLevel="1" x14ac:dyDescent="0.25">
      <c r="A149" s="16" t="s">
        <v>82</v>
      </c>
      <c r="B149" s="186"/>
      <c r="C149" s="187"/>
      <c r="D149" s="28" t="s">
        <v>898</v>
      </c>
      <c r="E149" s="29"/>
      <c r="F149" s="189" t="s">
        <v>138</v>
      </c>
      <c r="G149" s="29" t="s">
        <v>139</v>
      </c>
      <c r="H149" s="190" t="s">
        <v>87</v>
      </c>
      <c r="I149" s="190" t="s">
        <v>1435</v>
      </c>
      <c r="J149" s="191" t="s">
        <v>1344</v>
      </c>
      <c r="K149" s="13" t="s">
        <v>140</v>
      </c>
      <c r="L149" s="219" t="s">
        <v>141</v>
      </c>
      <c r="M149" s="220" t="s">
        <v>142</v>
      </c>
      <c r="N149" s="13" t="s">
        <v>140</v>
      </c>
      <c r="O149" s="195" t="s">
        <v>93</v>
      </c>
      <c r="P149" s="31" t="s">
        <v>94</v>
      </c>
      <c r="Q149" s="196" t="s">
        <v>94</v>
      </c>
      <c r="R149" s="31" t="s">
        <v>94</v>
      </c>
      <c r="S149" s="196" t="s">
        <v>94</v>
      </c>
      <c r="T149" s="31" t="s">
        <v>94</v>
      </c>
      <c r="U149" s="196" t="s">
        <v>94</v>
      </c>
      <c r="V149" s="32" t="s">
        <v>94</v>
      </c>
      <c r="W149" s="192" t="s">
        <v>887</v>
      </c>
      <c r="X149" s="187" t="s">
        <v>137</v>
      </c>
      <c r="Y149" s="205"/>
      <c r="Z149" s="187"/>
      <c r="AA149" s="206"/>
      <c r="AB149" s="187"/>
      <c r="AC149" s="16"/>
      <c r="AD149" s="197"/>
      <c r="AE149" s="217"/>
      <c r="AF149" s="189"/>
      <c r="AG149" s="218"/>
      <c r="AH149" s="197"/>
      <c r="AI149" s="198"/>
      <c r="AJ149" s="187"/>
      <c r="AK149" s="16"/>
      <c r="AL149" s="16"/>
      <c r="AN149" s="4">
        <v>6</v>
      </c>
      <c r="AO149" s="4" t="s">
        <v>832</v>
      </c>
    </row>
    <row r="150" spans="1:41" s="4" customFormat="1" ht="13.2" outlineLevel="1" x14ac:dyDescent="0.25">
      <c r="A150" s="16" t="s">
        <v>82</v>
      </c>
      <c r="B150" s="186"/>
      <c r="C150" s="187"/>
      <c r="D150" s="28" t="s">
        <v>912</v>
      </c>
      <c r="E150" s="29"/>
      <c r="F150" s="189" t="s">
        <v>855</v>
      </c>
      <c r="G150" s="29" t="s">
        <v>145</v>
      </c>
      <c r="H150" s="190" t="s">
        <v>87</v>
      </c>
      <c r="I150" s="190" t="s">
        <v>1435</v>
      </c>
      <c r="J150" s="191" t="s">
        <v>848</v>
      </c>
      <c r="K150" s="13" t="s">
        <v>913</v>
      </c>
      <c r="L150" s="219" t="s">
        <v>147</v>
      </c>
      <c r="M150" s="220" t="s">
        <v>857</v>
      </c>
      <c r="N150" s="13" t="s">
        <v>914</v>
      </c>
      <c r="O150" s="195" t="s">
        <v>93</v>
      </c>
      <c r="P150" s="31" t="s">
        <v>94</v>
      </c>
      <c r="Q150" s="196" t="s">
        <v>94</v>
      </c>
      <c r="R150" s="31" t="s">
        <v>94</v>
      </c>
      <c r="S150" s="196" t="s">
        <v>94</v>
      </c>
      <c r="T150" s="31" t="s">
        <v>94</v>
      </c>
      <c r="U150" s="196" t="s">
        <v>94</v>
      </c>
      <c r="V150" s="32" t="s">
        <v>94</v>
      </c>
      <c r="W150" s="192" t="s">
        <v>915</v>
      </c>
      <c r="X150" s="187" t="s">
        <v>916</v>
      </c>
      <c r="Y150" s="205"/>
      <c r="Z150" s="187"/>
      <c r="AA150" s="206"/>
      <c r="AB150" s="187"/>
      <c r="AC150" s="16"/>
      <c r="AD150" s="197"/>
      <c r="AE150" s="217"/>
      <c r="AF150" s="189"/>
      <c r="AG150" s="218"/>
      <c r="AH150" s="197"/>
      <c r="AI150" s="198"/>
      <c r="AJ150" s="187"/>
      <c r="AK150" s="16"/>
      <c r="AL150" s="16"/>
      <c r="AN150" s="4">
        <v>6</v>
      </c>
      <c r="AO150" s="4" t="s">
        <v>832</v>
      </c>
    </row>
    <row r="151" spans="1:41" s="4" customFormat="1" ht="13.2" outlineLevel="1" x14ac:dyDescent="0.25">
      <c r="A151" s="16" t="s">
        <v>82</v>
      </c>
      <c r="B151" s="186"/>
      <c r="C151" s="187"/>
      <c r="D151" s="28"/>
      <c r="E151" s="29"/>
      <c r="F151" s="189" t="s">
        <v>111</v>
      </c>
      <c r="G151" s="29"/>
      <c r="H151" s="190"/>
      <c r="I151" s="190"/>
      <c r="J151" s="191"/>
      <c r="K151" s="13"/>
      <c r="L151" s="219"/>
      <c r="M151" s="220"/>
      <c r="N151" s="13"/>
      <c r="O151" s="195"/>
      <c r="P151" s="31"/>
      <c r="Q151" s="196"/>
      <c r="R151" s="31"/>
      <c r="S151" s="196"/>
      <c r="T151" s="31"/>
      <c r="U151" s="196"/>
      <c r="V151" s="32"/>
      <c r="W151" s="192"/>
      <c r="X151" s="187"/>
      <c r="Y151" s="205"/>
      <c r="Z151" s="187"/>
      <c r="AA151" s="206"/>
      <c r="AB151" s="187"/>
      <c r="AC151" s="16"/>
      <c r="AD151" s="197"/>
      <c r="AE151" s="217"/>
      <c r="AF151" s="189"/>
      <c r="AG151" s="218"/>
      <c r="AH151" s="197"/>
      <c r="AI151" s="198"/>
      <c r="AJ151" s="187"/>
      <c r="AK151" s="16"/>
      <c r="AL151" s="16"/>
      <c r="AN151" s="4">
        <v>6</v>
      </c>
      <c r="AO151" s="4" t="s">
        <v>832</v>
      </c>
    </row>
    <row r="152" spans="1:41" s="4" customFormat="1" ht="13.2" outlineLevel="1" x14ac:dyDescent="0.25">
      <c r="A152" s="16" t="s">
        <v>82</v>
      </c>
      <c r="B152" s="186"/>
      <c r="C152" s="187"/>
      <c r="D152" s="28"/>
      <c r="E152" s="29"/>
      <c r="F152" s="189" t="s">
        <v>111</v>
      </c>
      <c r="G152" s="29"/>
      <c r="H152" s="190"/>
      <c r="I152" s="190"/>
      <c r="J152" s="191"/>
      <c r="K152" s="13"/>
      <c r="L152" s="219"/>
      <c r="M152" s="220"/>
      <c r="N152" s="13"/>
      <c r="O152" s="195"/>
      <c r="P152" s="31"/>
      <c r="Q152" s="196"/>
      <c r="R152" s="31"/>
      <c r="S152" s="196"/>
      <c r="T152" s="31"/>
      <c r="U152" s="196"/>
      <c r="V152" s="32"/>
      <c r="W152" s="192"/>
      <c r="X152" s="187"/>
      <c r="Y152" s="205"/>
      <c r="Z152" s="187"/>
      <c r="AA152" s="206"/>
      <c r="AB152" s="187"/>
      <c r="AC152" s="16"/>
      <c r="AD152" s="197"/>
      <c r="AE152" s="217"/>
      <c r="AF152" s="189"/>
      <c r="AG152" s="218"/>
      <c r="AH152" s="197"/>
      <c r="AI152" s="198"/>
      <c r="AJ152" s="187"/>
      <c r="AK152" s="16"/>
      <c r="AL152" s="16"/>
      <c r="AN152" s="4">
        <v>6</v>
      </c>
      <c r="AO152" s="4" t="s">
        <v>832</v>
      </c>
    </row>
    <row r="153" spans="1:41" s="4" customFormat="1" ht="13.2" outlineLevel="1" x14ac:dyDescent="0.25">
      <c r="A153" s="16" t="s">
        <v>82</v>
      </c>
      <c r="B153" s="186"/>
      <c r="C153" s="187"/>
      <c r="D153" s="28"/>
      <c r="E153" s="29"/>
      <c r="F153" s="189" t="s">
        <v>111</v>
      </c>
      <c r="G153" s="29"/>
      <c r="H153" s="190"/>
      <c r="I153" s="190"/>
      <c r="J153" s="191"/>
      <c r="K153" s="13"/>
      <c r="L153" s="219"/>
      <c r="M153" s="220"/>
      <c r="N153" s="13"/>
      <c r="O153" s="195"/>
      <c r="P153" s="31"/>
      <c r="Q153" s="196"/>
      <c r="R153" s="31"/>
      <c r="S153" s="196"/>
      <c r="T153" s="31"/>
      <c r="U153" s="196"/>
      <c r="V153" s="32"/>
      <c r="W153" s="192"/>
      <c r="X153" s="187"/>
      <c r="Y153" s="205"/>
      <c r="Z153" s="187"/>
      <c r="AA153" s="206"/>
      <c r="AB153" s="187"/>
      <c r="AC153" s="16"/>
      <c r="AD153" s="197"/>
      <c r="AE153" s="217"/>
      <c r="AF153" s="189"/>
      <c r="AG153" s="218"/>
      <c r="AH153" s="197"/>
      <c r="AI153" s="198"/>
      <c r="AJ153" s="187"/>
      <c r="AK153" s="16"/>
      <c r="AL153" s="16"/>
      <c r="AN153" s="4">
        <v>6</v>
      </c>
      <c r="AO153" s="4" t="s">
        <v>832</v>
      </c>
    </row>
    <row r="154" spans="1:41" s="4" customFormat="1" ht="13.2" outlineLevel="1" x14ac:dyDescent="0.25">
      <c r="A154" s="16" t="s">
        <v>82</v>
      </c>
      <c r="B154" s="186"/>
      <c r="C154" s="187"/>
      <c r="D154" s="28"/>
      <c r="E154" s="29"/>
      <c r="F154" s="189" t="s">
        <v>111</v>
      </c>
      <c r="G154" s="29"/>
      <c r="H154" s="190"/>
      <c r="I154" s="190"/>
      <c r="J154" s="191"/>
      <c r="K154" s="13"/>
      <c r="L154" s="219"/>
      <c r="M154" s="220"/>
      <c r="N154" s="13"/>
      <c r="O154" s="195"/>
      <c r="P154" s="31"/>
      <c r="Q154" s="196"/>
      <c r="R154" s="31"/>
      <c r="S154" s="196"/>
      <c r="T154" s="31"/>
      <c r="U154" s="196"/>
      <c r="V154" s="32"/>
      <c r="W154" s="192"/>
      <c r="X154" s="187"/>
      <c r="Y154" s="205"/>
      <c r="Z154" s="187"/>
      <c r="AA154" s="206"/>
      <c r="AB154" s="187"/>
      <c r="AC154" s="16"/>
      <c r="AD154" s="197"/>
      <c r="AE154" s="217"/>
      <c r="AF154" s="189"/>
      <c r="AG154" s="218"/>
      <c r="AH154" s="197"/>
      <c r="AI154" s="198"/>
      <c r="AJ154" s="187"/>
      <c r="AK154" s="16"/>
      <c r="AL154" s="16"/>
      <c r="AN154" s="4">
        <v>6</v>
      </c>
      <c r="AO154" s="4" t="s">
        <v>832</v>
      </c>
    </row>
    <row r="155" spans="1:41" s="4" customFormat="1" ht="13.2" outlineLevel="1" x14ac:dyDescent="0.25">
      <c r="A155" s="16" t="s">
        <v>82</v>
      </c>
      <c r="B155" s="186"/>
      <c r="C155" s="187"/>
      <c r="D155" s="28"/>
      <c r="E155" s="29"/>
      <c r="F155" s="189" t="s">
        <v>111</v>
      </c>
      <c r="G155" s="29"/>
      <c r="H155" s="190"/>
      <c r="I155" s="190"/>
      <c r="J155" s="191"/>
      <c r="K155" s="13"/>
      <c r="L155" s="219"/>
      <c r="M155" s="220"/>
      <c r="N155" s="13"/>
      <c r="O155" s="195"/>
      <c r="P155" s="31"/>
      <c r="Q155" s="196"/>
      <c r="R155" s="31"/>
      <c r="S155" s="196"/>
      <c r="T155" s="31"/>
      <c r="U155" s="196"/>
      <c r="V155" s="32"/>
      <c r="W155" s="192"/>
      <c r="X155" s="187"/>
      <c r="Y155" s="205"/>
      <c r="Z155" s="187"/>
      <c r="AA155" s="206"/>
      <c r="AB155" s="187"/>
      <c r="AC155" s="16"/>
      <c r="AD155" s="197"/>
      <c r="AE155" s="217"/>
      <c r="AF155" s="189"/>
      <c r="AG155" s="218"/>
      <c r="AH155" s="197"/>
      <c r="AI155" s="198"/>
      <c r="AJ155" s="187"/>
      <c r="AK155" s="16"/>
      <c r="AL155" s="16"/>
      <c r="AN155" s="4">
        <v>6</v>
      </c>
      <c r="AO155" s="4" t="s">
        <v>832</v>
      </c>
    </row>
    <row r="156" spans="1:41" s="4" customFormat="1" ht="13.2" outlineLevel="1" x14ac:dyDescent="0.25">
      <c r="A156" s="16" t="s">
        <v>82</v>
      </c>
      <c r="B156" s="186"/>
      <c r="C156" s="187"/>
      <c r="D156" s="28"/>
      <c r="E156" s="29"/>
      <c r="F156" s="189" t="s">
        <v>111</v>
      </c>
      <c r="G156" s="29"/>
      <c r="H156" s="190"/>
      <c r="I156" s="190"/>
      <c r="J156" s="191"/>
      <c r="K156" s="13"/>
      <c r="L156" s="219"/>
      <c r="M156" s="220"/>
      <c r="N156" s="13"/>
      <c r="O156" s="195"/>
      <c r="P156" s="31"/>
      <c r="Q156" s="196"/>
      <c r="R156" s="31"/>
      <c r="S156" s="196"/>
      <c r="T156" s="31"/>
      <c r="U156" s="196"/>
      <c r="V156" s="32"/>
      <c r="W156" s="192"/>
      <c r="X156" s="187"/>
      <c r="Y156" s="205"/>
      <c r="Z156" s="187"/>
      <c r="AA156" s="206"/>
      <c r="AB156" s="187"/>
      <c r="AC156" s="16"/>
      <c r="AD156" s="197"/>
      <c r="AE156" s="217"/>
      <c r="AF156" s="189"/>
      <c r="AG156" s="218"/>
      <c r="AH156" s="197"/>
      <c r="AI156" s="198"/>
      <c r="AJ156" s="187"/>
      <c r="AK156" s="16"/>
      <c r="AL156" s="16"/>
      <c r="AN156" s="4">
        <v>6</v>
      </c>
      <c r="AO156" s="4" t="s">
        <v>832</v>
      </c>
    </row>
    <row r="157" spans="1:41" s="4" customFormat="1" ht="13.2" outlineLevel="1" x14ac:dyDescent="0.25">
      <c r="A157" s="16" t="s">
        <v>82</v>
      </c>
      <c r="B157" s="186"/>
      <c r="C157" s="187"/>
      <c r="D157" s="28"/>
      <c r="E157" s="29"/>
      <c r="F157" s="189" t="s">
        <v>111</v>
      </c>
      <c r="G157" s="29"/>
      <c r="H157" s="190"/>
      <c r="I157" s="190"/>
      <c r="J157" s="191"/>
      <c r="K157" s="13"/>
      <c r="L157" s="219"/>
      <c r="M157" s="220"/>
      <c r="N157" s="13"/>
      <c r="O157" s="195"/>
      <c r="P157" s="31"/>
      <c r="Q157" s="196"/>
      <c r="R157" s="31"/>
      <c r="S157" s="196"/>
      <c r="T157" s="31"/>
      <c r="U157" s="196"/>
      <c r="V157" s="32"/>
      <c r="W157" s="192"/>
      <c r="X157" s="187"/>
      <c r="Y157" s="205"/>
      <c r="Z157" s="187"/>
      <c r="AA157" s="206"/>
      <c r="AB157" s="187"/>
      <c r="AC157" s="16"/>
      <c r="AD157" s="197"/>
      <c r="AE157" s="217"/>
      <c r="AF157" s="189"/>
      <c r="AG157" s="29"/>
      <c r="AH157" s="197"/>
      <c r="AI157" s="198"/>
      <c r="AJ157" s="187"/>
      <c r="AK157" s="16"/>
      <c r="AL157" s="16"/>
      <c r="AN157" s="4">
        <v>6</v>
      </c>
      <c r="AO157" s="4" t="s">
        <v>832</v>
      </c>
    </row>
    <row r="158" spans="1:41" s="4" customFormat="1" ht="13.2" x14ac:dyDescent="0.25">
      <c r="L158" s="3"/>
      <c r="M158" s="3"/>
      <c r="N158" s="3"/>
      <c r="O158" s="3"/>
      <c r="Q158" s="3"/>
    </row>
    <row r="159" spans="1:41" s="4" customFormat="1" ht="13.2" x14ac:dyDescent="0.25">
      <c r="I159" s="3"/>
      <c r="J159" s="3"/>
      <c r="K159" s="3"/>
      <c r="L159" s="3"/>
      <c r="N159" s="3"/>
      <c r="AK159" s="20"/>
    </row>
    <row r="160" spans="1:41" s="4" customFormat="1" ht="13.8" thickBot="1" x14ac:dyDescent="0.3">
      <c r="D160" s="4" t="s">
        <v>173</v>
      </c>
    </row>
    <row r="161" spans="1:41" s="4" customFormat="1" ht="13.8" outlineLevel="1" thickBot="1" x14ac:dyDescent="0.3">
      <c r="A161" s="160" t="s">
        <v>29</v>
      </c>
      <c r="B161" s="161" t="s">
        <v>30</v>
      </c>
      <c r="C161" s="162"/>
      <c r="D161" s="161" t="s">
        <v>174</v>
      </c>
      <c r="E161" s="161"/>
      <c r="F161" s="163"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37</v>
      </c>
      <c r="Z161" s="162"/>
      <c r="AA161" s="168" t="s">
        <v>38</v>
      </c>
      <c r="AB161" s="162"/>
      <c r="AC161" s="167" t="s">
        <v>39</v>
      </c>
      <c r="AD161" s="168" t="s">
        <v>40</v>
      </c>
      <c r="AE161" s="162"/>
      <c r="AF161" s="163" t="s">
        <v>41</v>
      </c>
      <c r="AG161" s="164"/>
      <c r="AH161" s="168" t="s">
        <v>42</v>
      </c>
      <c r="AI161" s="168"/>
      <c r="AJ161" s="168"/>
      <c r="AK161" s="170" t="s">
        <v>43</v>
      </c>
      <c r="AL161" s="167"/>
    </row>
    <row r="162" spans="1:41" s="4" customFormat="1" ht="212.25" customHeight="1" outlineLevel="1" x14ac:dyDescent="0.25">
      <c r="A162" s="171" t="s">
        <v>44</v>
      </c>
      <c r="B162" s="172" t="s">
        <v>45</v>
      </c>
      <c r="C162" s="171" t="s">
        <v>46</v>
      </c>
      <c r="D162" s="172" t="s">
        <v>167</v>
      </c>
      <c r="E162" s="225" t="s">
        <v>175</v>
      </c>
      <c r="F162" s="175" t="s">
        <v>49</v>
      </c>
      <c r="G162" s="176" t="s">
        <v>50</v>
      </c>
      <c r="H162" s="174" t="s">
        <v>51</v>
      </c>
      <c r="I162" s="174" t="s">
        <v>52</v>
      </c>
      <c r="J162" s="177" t="s">
        <v>53</v>
      </c>
      <c r="K162" s="173" t="s">
        <v>54</v>
      </c>
      <c r="L162" s="175" t="s">
        <v>55</v>
      </c>
      <c r="M162" s="178" t="s">
        <v>56</v>
      </c>
      <c r="N162" s="179" t="s">
        <v>57</v>
      </c>
      <c r="O162" s="175" t="s">
        <v>58</v>
      </c>
      <c r="P162" s="174" t="s">
        <v>59</v>
      </c>
      <c r="Q162" s="174" t="s">
        <v>60</v>
      </c>
      <c r="R162" s="174" t="s">
        <v>61</v>
      </c>
      <c r="S162" s="174" t="s">
        <v>62</v>
      </c>
      <c r="T162" s="174" t="s">
        <v>63</v>
      </c>
      <c r="U162" s="174" t="s">
        <v>64</v>
      </c>
      <c r="V162" s="177" t="s">
        <v>65</v>
      </c>
      <c r="W162" s="180" t="s">
        <v>66</v>
      </c>
      <c r="X162" s="181" t="s">
        <v>67</v>
      </c>
      <c r="Y162" s="182" t="s">
        <v>68</v>
      </c>
      <c r="Z162" s="177" t="s">
        <v>69</v>
      </c>
      <c r="AA162" s="182" t="s">
        <v>70</v>
      </c>
      <c r="AB162" s="177" t="s">
        <v>71</v>
      </c>
      <c r="AC162" s="182" t="s">
        <v>72</v>
      </c>
      <c r="AD162" s="182" t="s">
        <v>73</v>
      </c>
      <c r="AE162" s="171" t="s">
        <v>74</v>
      </c>
      <c r="AF162" s="175" t="s">
        <v>75</v>
      </c>
      <c r="AG162" s="174" t="s">
        <v>76</v>
      </c>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209</v>
      </c>
      <c r="G163" s="29" t="s">
        <v>86</v>
      </c>
      <c r="H163" s="190" t="s">
        <v>87</v>
      </c>
      <c r="I163" s="190" t="s">
        <v>1435</v>
      </c>
      <c r="J163" s="191" t="s">
        <v>923</v>
      </c>
      <c r="K163" s="192" t="s">
        <v>924</v>
      </c>
      <c r="L163" s="189" t="s">
        <v>210</v>
      </c>
      <c r="M163" s="193" t="s">
        <v>204</v>
      </c>
      <c r="N163" s="13" t="s">
        <v>925</v>
      </c>
      <c r="O163" s="194" t="s">
        <v>93</v>
      </c>
      <c r="P163" s="31" t="s">
        <v>94</v>
      </c>
      <c r="Q163" s="195" t="s">
        <v>94</v>
      </c>
      <c r="R163" s="31" t="s">
        <v>94</v>
      </c>
      <c r="S163" s="195" t="s">
        <v>94</v>
      </c>
      <c r="T163" s="31" t="s">
        <v>94</v>
      </c>
      <c r="U163" s="196" t="s">
        <v>94</v>
      </c>
      <c r="V163" s="32" t="s">
        <v>94</v>
      </c>
      <c r="W163" s="189" t="s">
        <v>852</v>
      </c>
      <c r="X163" s="187" t="s">
        <v>926</v>
      </c>
      <c r="Y163" s="197"/>
      <c r="Z163" s="187"/>
      <c r="AA163" s="186" t="s">
        <v>95</v>
      </c>
      <c r="AB163" s="187"/>
      <c r="AC163" s="16"/>
      <c r="AD163" s="197"/>
      <c r="AE163" s="187"/>
      <c r="AF163" s="189"/>
      <c r="AG163" s="29"/>
      <c r="AH163" s="197"/>
      <c r="AI163" s="198" t="s">
        <v>927</v>
      </c>
      <c r="AJ163" s="187" t="s">
        <v>928</v>
      </c>
      <c r="AK163" s="16"/>
      <c r="AL163" s="16"/>
      <c r="AN163" s="4">
        <v>1</v>
      </c>
      <c r="AO163" s="4" t="s">
        <v>176</v>
      </c>
    </row>
    <row r="164" spans="1:41" s="4" customFormat="1" ht="13.2" outlineLevel="1" x14ac:dyDescent="0.25">
      <c r="A164" s="16" t="s">
        <v>82</v>
      </c>
      <c r="B164" s="186"/>
      <c r="C164" s="187"/>
      <c r="D164" s="30">
        <f t="shared" ref="D164:D213" si="6">D163+1</f>
        <v>2</v>
      </c>
      <c r="E164" s="21"/>
      <c r="F164" s="189" t="s">
        <v>929</v>
      </c>
      <c r="G164" s="29" t="s">
        <v>86</v>
      </c>
      <c r="H164" s="190" t="s">
        <v>87</v>
      </c>
      <c r="I164" s="190" t="s">
        <v>1435</v>
      </c>
      <c r="J164" s="191" t="s">
        <v>923</v>
      </c>
      <c r="K164" s="192" t="s">
        <v>930</v>
      </c>
      <c r="L164" s="189" t="s">
        <v>777</v>
      </c>
      <c r="M164" s="193" t="s">
        <v>778</v>
      </c>
      <c r="N164" s="13" t="s">
        <v>931</v>
      </c>
      <c r="O164" s="194" t="s">
        <v>93</v>
      </c>
      <c r="P164" s="31" t="s">
        <v>94</v>
      </c>
      <c r="Q164" s="196" t="s">
        <v>94</v>
      </c>
      <c r="R164" s="31" t="s">
        <v>94</v>
      </c>
      <c r="S164" s="196" t="s">
        <v>94</v>
      </c>
      <c r="T164" s="31" t="s">
        <v>94</v>
      </c>
      <c r="U164" s="196" t="s">
        <v>94</v>
      </c>
      <c r="V164" s="32" t="s">
        <v>94</v>
      </c>
      <c r="W164" s="189" t="s">
        <v>852</v>
      </c>
      <c r="X164" s="187" t="s">
        <v>932</v>
      </c>
      <c r="Y164" s="197"/>
      <c r="Z164" s="187"/>
      <c r="AA164" s="186" t="s">
        <v>95</v>
      </c>
      <c r="AB164" s="187"/>
      <c r="AC164" s="16"/>
      <c r="AD164" s="197">
        <v>116</v>
      </c>
      <c r="AE164" s="187"/>
      <c r="AF164" s="189"/>
      <c r="AG164" s="29"/>
      <c r="AH164" s="197"/>
      <c r="AI164" s="198" t="s">
        <v>927</v>
      </c>
      <c r="AJ164" s="187" t="s">
        <v>933</v>
      </c>
      <c r="AK164" s="16"/>
      <c r="AL164" s="16"/>
      <c r="AN164" s="4">
        <v>1</v>
      </c>
      <c r="AO164" s="4" t="s">
        <v>176</v>
      </c>
    </row>
    <row r="165" spans="1:41" s="4" customFormat="1" ht="13.2" outlineLevel="1" x14ac:dyDescent="0.25">
      <c r="A165" s="16" t="s">
        <v>82</v>
      </c>
      <c r="B165" s="186"/>
      <c r="C165" s="187"/>
      <c r="D165" s="30">
        <f t="shared" si="6"/>
        <v>3</v>
      </c>
      <c r="E165" s="21"/>
      <c r="F165" s="189" t="s">
        <v>209</v>
      </c>
      <c r="G165" s="29" t="s">
        <v>86</v>
      </c>
      <c r="H165" s="190" t="s">
        <v>87</v>
      </c>
      <c r="I165" s="190" t="s">
        <v>1435</v>
      </c>
      <c r="J165" s="191" t="s">
        <v>923</v>
      </c>
      <c r="K165" s="192" t="s">
        <v>934</v>
      </c>
      <c r="L165" s="189" t="s">
        <v>210</v>
      </c>
      <c r="M165" s="193" t="s">
        <v>204</v>
      </c>
      <c r="N165" s="13" t="s">
        <v>935</v>
      </c>
      <c r="O165" s="194" t="s">
        <v>93</v>
      </c>
      <c r="P165" s="31" t="s">
        <v>94</v>
      </c>
      <c r="Q165" s="196" t="s">
        <v>94</v>
      </c>
      <c r="R165" s="31" t="s">
        <v>94</v>
      </c>
      <c r="S165" s="196" t="s">
        <v>94</v>
      </c>
      <c r="T165" s="31" t="s">
        <v>94</v>
      </c>
      <c r="U165" s="196" t="s">
        <v>94</v>
      </c>
      <c r="V165" s="32" t="s">
        <v>94</v>
      </c>
      <c r="W165" s="189" t="s">
        <v>852</v>
      </c>
      <c r="X165" s="187" t="s">
        <v>936</v>
      </c>
      <c r="Y165" s="197"/>
      <c r="Z165" s="187" t="s">
        <v>1493</v>
      </c>
      <c r="AA165" s="186" t="s">
        <v>95</v>
      </c>
      <c r="AB165" s="187"/>
      <c r="AC165" s="16"/>
      <c r="AD165" s="197"/>
      <c r="AE165" s="187"/>
      <c r="AF165" s="189"/>
      <c r="AG165" s="29"/>
      <c r="AH165" s="197"/>
      <c r="AI165" s="198" t="s">
        <v>927</v>
      </c>
      <c r="AJ165" s="187" t="s">
        <v>938</v>
      </c>
      <c r="AK165" s="16"/>
      <c r="AL165" s="16"/>
      <c r="AN165" s="4">
        <v>1</v>
      </c>
      <c r="AO165" s="4" t="s">
        <v>176</v>
      </c>
    </row>
    <row r="166" spans="1:41" s="4" customFormat="1" ht="13.2" outlineLevel="1" x14ac:dyDescent="0.25">
      <c r="A166" s="16" t="s">
        <v>82</v>
      </c>
      <c r="B166" s="186"/>
      <c r="C166" s="187"/>
      <c r="D166" s="30">
        <f t="shared" si="6"/>
        <v>4</v>
      </c>
      <c r="E166" s="21"/>
      <c r="F166" s="189" t="s">
        <v>209</v>
      </c>
      <c r="G166" s="29" t="s">
        <v>86</v>
      </c>
      <c r="H166" s="190" t="s">
        <v>87</v>
      </c>
      <c r="I166" s="190" t="s">
        <v>1435</v>
      </c>
      <c r="J166" s="191" t="s">
        <v>923</v>
      </c>
      <c r="K166" s="192" t="s">
        <v>939</v>
      </c>
      <c r="L166" s="189" t="s">
        <v>210</v>
      </c>
      <c r="M166" s="193" t="s">
        <v>204</v>
      </c>
      <c r="N166" s="13" t="s">
        <v>939</v>
      </c>
      <c r="O166" s="194" t="s">
        <v>93</v>
      </c>
      <c r="P166" s="31" t="s">
        <v>94</v>
      </c>
      <c r="Q166" s="196" t="s">
        <v>94</v>
      </c>
      <c r="R166" s="31" t="s">
        <v>94</v>
      </c>
      <c r="S166" s="196" t="s">
        <v>94</v>
      </c>
      <c r="T166" s="31" t="s">
        <v>94</v>
      </c>
      <c r="U166" s="196" t="s">
        <v>94</v>
      </c>
      <c r="V166" s="32" t="s">
        <v>94</v>
      </c>
      <c r="W166" s="189" t="s">
        <v>852</v>
      </c>
      <c r="X166" s="187" t="s">
        <v>940</v>
      </c>
      <c r="Y166" s="197"/>
      <c r="Z166" s="187"/>
      <c r="AA166" s="186" t="s">
        <v>95</v>
      </c>
      <c r="AB166" s="187"/>
      <c r="AC166" s="16"/>
      <c r="AD166" s="197"/>
      <c r="AE166" s="187"/>
      <c r="AF166" s="189"/>
      <c r="AG166" s="29"/>
      <c r="AH166" s="197"/>
      <c r="AI166" s="198" t="s">
        <v>927</v>
      </c>
      <c r="AJ166" s="187" t="s">
        <v>942</v>
      </c>
      <c r="AK166" s="16"/>
      <c r="AL166" s="16"/>
      <c r="AN166" s="4">
        <v>1</v>
      </c>
      <c r="AO166" s="4" t="s">
        <v>176</v>
      </c>
    </row>
    <row r="167" spans="1:41" s="4" customFormat="1" ht="13.2" outlineLevel="1" x14ac:dyDescent="0.25">
      <c r="A167" s="16" t="s">
        <v>82</v>
      </c>
      <c r="B167" s="186"/>
      <c r="C167" s="187"/>
      <c r="D167" s="30">
        <f t="shared" si="6"/>
        <v>5</v>
      </c>
      <c r="E167" s="21"/>
      <c r="F167" s="189" t="s">
        <v>948</v>
      </c>
      <c r="G167" s="29" t="s">
        <v>86</v>
      </c>
      <c r="H167" s="190" t="s">
        <v>87</v>
      </c>
      <c r="I167" s="190" t="s">
        <v>1435</v>
      </c>
      <c r="J167" s="191" t="s">
        <v>1349</v>
      </c>
      <c r="K167" s="192" t="s">
        <v>1350</v>
      </c>
      <c r="L167" s="189" t="s">
        <v>950</v>
      </c>
      <c r="M167" s="193" t="s">
        <v>951</v>
      </c>
      <c r="N167" s="13" t="s">
        <v>1351</v>
      </c>
      <c r="O167" s="194" t="s">
        <v>93</v>
      </c>
      <c r="P167" s="31" t="s">
        <v>94</v>
      </c>
      <c r="Q167" s="196" t="s">
        <v>94</v>
      </c>
      <c r="R167" s="31" t="s">
        <v>94</v>
      </c>
      <c r="S167" s="196" t="s">
        <v>94</v>
      </c>
      <c r="T167" s="31" t="s">
        <v>94</v>
      </c>
      <c r="U167" s="196" t="s">
        <v>94</v>
      </c>
      <c r="V167" s="32" t="s">
        <v>94</v>
      </c>
      <c r="W167" s="189" t="s">
        <v>961</v>
      </c>
      <c r="X167" s="187" t="s">
        <v>954</v>
      </c>
      <c r="Y167" s="197"/>
      <c r="Z167" s="187"/>
      <c r="AA167" s="186" t="s">
        <v>95</v>
      </c>
      <c r="AB167" s="187"/>
      <c r="AC167" s="16"/>
      <c r="AD167" s="197"/>
      <c r="AE167" s="187"/>
      <c r="AF167" s="189"/>
      <c r="AG167" s="29"/>
      <c r="AH167" s="197"/>
      <c r="AI167" s="198" t="s">
        <v>640</v>
      </c>
      <c r="AJ167" s="187" t="s">
        <v>955</v>
      </c>
      <c r="AK167" s="16"/>
      <c r="AL167" s="16"/>
      <c r="AN167" s="4">
        <v>1</v>
      </c>
      <c r="AO167" s="4" t="s">
        <v>176</v>
      </c>
    </row>
    <row r="168" spans="1:41" s="4" customFormat="1" ht="13.2" outlineLevel="1" x14ac:dyDescent="0.25">
      <c r="A168" s="16" t="s">
        <v>82</v>
      </c>
      <c r="B168" s="186"/>
      <c r="C168" s="187"/>
      <c r="D168" s="30">
        <f t="shared" si="6"/>
        <v>6</v>
      </c>
      <c r="E168" s="21"/>
      <c r="F168" s="189" t="s">
        <v>209</v>
      </c>
      <c r="G168" s="29" t="s">
        <v>86</v>
      </c>
      <c r="H168" s="190" t="s">
        <v>87</v>
      </c>
      <c r="I168" s="190" t="s">
        <v>1435</v>
      </c>
      <c r="J168" s="191" t="s">
        <v>1349</v>
      </c>
      <c r="K168" s="192" t="s">
        <v>924</v>
      </c>
      <c r="L168" s="189" t="s">
        <v>210</v>
      </c>
      <c r="M168" s="193" t="s">
        <v>204</v>
      </c>
      <c r="N168" s="13" t="s">
        <v>1494</v>
      </c>
      <c r="O168" s="194" t="s">
        <v>93</v>
      </c>
      <c r="P168" s="31" t="s">
        <v>94</v>
      </c>
      <c r="Q168" s="196" t="s">
        <v>94</v>
      </c>
      <c r="R168" s="31" t="s">
        <v>94</v>
      </c>
      <c r="S168" s="196" t="s">
        <v>94</v>
      </c>
      <c r="T168" s="31" t="s">
        <v>94</v>
      </c>
      <c r="U168" s="196" t="s">
        <v>94</v>
      </c>
      <c r="V168" s="32" t="s">
        <v>94</v>
      </c>
      <c r="W168" s="189" t="s">
        <v>812</v>
      </c>
      <c r="X168" s="187" t="s">
        <v>944</v>
      </c>
      <c r="Y168" s="197"/>
      <c r="Z168" s="187" t="s">
        <v>1495</v>
      </c>
      <c r="AA168" s="186" t="s">
        <v>95</v>
      </c>
      <c r="AB168" s="187"/>
      <c r="AC168" s="16"/>
      <c r="AD168" s="197"/>
      <c r="AE168" s="187" t="s">
        <v>1496</v>
      </c>
      <c r="AF168" s="189"/>
      <c r="AG168" s="29"/>
      <c r="AH168" s="197"/>
      <c r="AI168" s="198" t="s">
        <v>640</v>
      </c>
      <c r="AJ168" s="187" t="s">
        <v>947</v>
      </c>
      <c r="AK168" s="16"/>
      <c r="AL168" s="16"/>
      <c r="AN168" s="4">
        <v>1</v>
      </c>
      <c r="AO168" s="4" t="s">
        <v>176</v>
      </c>
    </row>
    <row r="169" spans="1:41" s="4" customFormat="1" ht="13.2" outlineLevel="1" x14ac:dyDescent="0.25">
      <c r="A169" s="16" t="s">
        <v>82</v>
      </c>
      <c r="B169" s="186"/>
      <c r="C169" s="187"/>
      <c r="D169" s="30">
        <f t="shared" si="6"/>
        <v>7</v>
      </c>
      <c r="E169" s="21"/>
      <c r="F169" s="189" t="s">
        <v>948</v>
      </c>
      <c r="G169" s="29" t="s">
        <v>86</v>
      </c>
      <c r="H169" s="190" t="s">
        <v>87</v>
      </c>
      <c r="I169" s="190" t="s">
        <v>1435</v>
      </c>
      <c r="J169" s="191" t="s">
        <v>956</v>
      </c>
      <c r="K169" s="192" t="s">
        <v>949</v>
      </c>
      <c r="L169" s="189" t="s">
        <v>950</v>
      </c>
      <c r="M169" s="193" t="s">
        <v>951</v>
      </c>
      <c r="N169" s="13" t="s">
        <v>949</v>
      </c>
      <c r="O169" s="194" t="s">
        <v>93</v>
      </c>
      <c r="P169" s="31" t="s">
        <v>94</v>
      </c>
      <c r="Q169" s="196" t="s">
        <v>94</v>
      </c>
      <c r="R169" s="31" t="s">
        <v>94</v>
      </c>
      <c r="S169" s="196" t="s">
        <v>94</v>
      </c>
      <c r="T169" s="31" t="s">
        <v>94</v>
      </c>
      <c r="U169" s="196" t="s">
        <v>94</v>
      </c>
      <c r="V169" s="32" t="s">
        <v>94</v>
      </c>
      <c r="W169" s="189" t="s">
        <v>957</v>
      </c>
      <c r="X169" s="187" t="s">
        <v>954</v>
      </c>
      <c r="Y169" s="197"/>
      <c r="Z169" s="187"/>
      <c r="AA169" s="186" t="s">
        <v>95</v>
      </c>
      <c r="AB169" s="187"/>
      <c r="AC169" s="16"/>
      <c r="AD169" s="197"/>
      <c r="AE169" s="187"/>
      <c r="AF169" s="189"/>
      <c r="AG169" s="29"/>
      <c r="AH169" s="197"/>
      <c r="AI169" s="198" t="s">
        <v>678</v>
      </c>
      <c r="AJ169" s="187" t="s">
        <v>955</v>
      </c>
      <c r="AK169" s="16"/>
      <c r="AL169" s="16"/>
      <c r="AN169" s="4">
        <v>1</v>
      </c>
      <c r="AO169" s="4" t="s">
        <v>176</v>
      </c>
    </row>
    <row r="170" spans="1:41" s="4" customFormat="1" ht="13.2" outlineLevel="1" x14ac:dyDescent="0.25">
      <c r="A170" s="16" t="s">
        <v>82</v>
      </c>
      <c r="B170" s="186"/>
      <c r="C170" s="187"/>
      <c r="D170" s="30">
        <f t="shared" si="6"/>
        <v>8</v>
      </c>
      <c r="E170" s="21"/>
      <c r="F170" s="189" t="s">
        <v>948</v>
      </c>
      <c r="G170" s="29" t="s">
        <v>86</v>
      </c>
      <c r="H170" s="190" t="s">
        <v>87</v>
      </c>
      <c r="I170" s="190" t="s">
        <v>1435</v>
      </c>
      <c r="J170" s="191" t="s">
        <v>958</v>
      </c>
      <c r="K170" s="192" t="s">
        <v>949</v>
      </c>
      <c r="L170" s="189" t="s">
        <v>950</v>
      </c>
      <c r="M170" s="193" t="s">
        <v>951</v>
      </c>
      <c r="N170" s="13" t="s">
        <v>949</v>
      </c>
      <c r="O170" s="194" t="s">
        <v>93</v>
      </c>
      <c r="P170" s="31" t="s">
        <v>94</v>
      </c>
      <c r="Q170" s="196" t="s">
        <v>94</v>
      </c>
      <c r="R170" s="31" t="s">
        <v>94</v>
      </c>
      <c r="S170" s="196" t="s">
        <v>94</v>
      </c>
      <c r="T170" s="31" t="s">
        <v>94</v>
      </c>
      <c r="U170" s="196" t="s">
        <v>94</v>
      </c>
      <c r="V170" s="32" t="s">
        <v>94</v>
      </c>
      <c r="W170" s="189" t="s">
        <v>959</v>
      </c>
      <c r="X170" s="187" t="s">
        <v>954</v>
      </c>
      <c r="Y170" s="197"/>
      <c r="Z170" s="187"/>
      <c r="AA170" s="186" t="s">
        <v>95</v>
      </c>
      <c r="AB170" s="187"/>
      <c r="AC170" s="16"/>
      <c r="AD170" s="197"/>
      <c r="AE170" s="187"/>
      <c r="AF170" s="189"/>
      <c r="AG170" s="29"/>
      <c r="AH170" s="197"/>
      <c r="AI170" s="198" t="s">
        <v>678</v>
      </c>
      <c r="AJ170" s="187" t="s">
        <v>955</v>
      </c>
      <c r="AK170" s="16"/>
      <c r="AL170" s="16"/>
      <c r="AN170" s="4">
        <v>1</v>
      </c>
      <c r="AO170" s="4" t="s">
        <v>176</v>
      </c>
    </row>
    <row r="171" spans="1:41" s="4" customFormat="1" ht="13.2" outlineLevel="1" x14ac:dyDescent="0.25">
      <c r="A171" s="16" t="s">
        <v>82</v>
      </c>
      <c r="B171" s="186"/>
      <c r="C171" s="187"/>
      <c r="D171" s="30">
        <f t="shared" si="6"/>
        <v>9</v>
      </c>
      <c r="E171" s="21"/>
      <c r="F171" s="189" t="s">
        <v>209</v>
      </c>
      <c r="G171" s="29" t="s">
        <v>86</v>
      </c>
      <c r="H171" s="190" t="s">
        <v>87</v>
      </c>
      <c r="I171" s="190" t="s">
        <v>1435</v>
      </c>
      <c r="J171" s="191" t="s">
        <v>923</v>
      </c>
      <c r="K171" s="192" t="s">
        <v>962</v>
      </c>
      <c r="L171" s="189" t="s">
        <v>210</v>
      </c>
      <c r="M171" s="193" t="s">
        <v>204</v>
      </c>
      <c r="N171" s="13" t="s">
        <v>963</v>
      </c>
      <c r="O171" s="194" t="s">
        <v>93</v>
      </c>
      <c r="P171" s="31" t="s">
        <v>94</v>
      </c>
      <c r="Q171" s="196" t="s">
        <v>94</v>
      </c>
      <c r="R171" s="31" t="s">
        <v>94</v>
      </c>
      <c r="S171" s="196" t="s">
        <v>94</v>
      </c>
      <c r="T171" s="31" t="s">
        <v>94</v>
      </c>
      <c r="U171" s="196" t="s">
        <v>94</v>
      </c>
      <c r="V171" s="32" t="s">
        <v>94</v>
      </c>
      <c r="W171" s="189" t="s">
        <v>852</v>
      </c>
      <c r="X171" s="187" t="s">
        <v>964</v>
      </c>
      <c r="Y171" s="197"/>
      <c r="Z171" s="187" t="s">
        <v>1493</v>
      </c>
      <c r="AA171" s="186" t="s">
        <v>95</v>
      </c>
      <c r="AB171" s="187"/>
      <c r="AC171" s="16"/>
      <c r="AD171" s="197"/>
      <c r="AE171" s="187"/>
      <c r="AF171" s="189"/>
      <c r="AG171" s="29"/>
      <c r="AH171" s="197"/>
      <c r="AI171" s="198" t="s">
        <v>927</v>
      </c>
      <c r="AJ171" s="187" t="s">
        <v>965</v>
      </c>
      <c r="AK171" s="16"/>
      <c r="AL171" s="16"/>
      <c r="AN171" s="4">
        <v>1</v>
      </c>
      <c r="AO171" s="4" t="s">
        <v>176</v>
      </c>
    </row>
    <row r="172" spans="1:41" s="4" customFormat="1" ht="13.2" outlineLevel="1" x14ac:dyDescent="0.25">
      <c r="A172" s="16" t="s">
        <v>82</v>
      </c>
      <c r="B172" s="186"/>
      <c r="C172" s="187"/>
      <c r="D172" s="30">
        <f t="shared" si="6"/>
        <v>10</v>
      </c>
      <c r="E172" s="21"/>
      <c r="F172" s="189" t="s">
        <v>209</v>
      </c>
      <c r="G172" s="29" t="s">
        <v>86</v>
      </c>
      <c r="H172" s="190" t="s">
        <v>87</v>
      </c>
      <c r="I172" s="190" t="s">
        <v>1435</v>
      </c>
      <c r="J172" s="191" t="s">
        <v>923</v>
      </c>
      <c r="K172" s="192" t="s">
        <v>966</v>
      </c>
      <c r="L172" s="189" t="s">
        <v>210</v>
      </c>
      <c r="M172" s="193" t="s">
        <v>204</v>
      </c>
      <c r="N172" s="13" t="s">
        <v>967</v>
      </c>
      <c r="O172" s="194" t="s">
        <v>93</v>
      </c>
      <c r="P172" s="31" t="s">
        <v>94</v>
      </c>
      <c r="Q172" s="196" t="s">
        <v>94</v>
      </c>
      <c r="R172" s="31" t="s">
        <v>94</v>
      </c>
      <c r="S172" s="196" t="s">
        <v>94</v>
      </c>
      <c r="T172" s="31" t="s">
        <v>94</v>
      </c>
      <c r="U172" s="196" t="s">
        <v>94</v>
      </c>
      <c r="V172" s="32" t="s">
        <v>94</v>
      </c>
      <c r="W172" s="189" t="s">
        <v>852</v>
      </c>
      <c r="X172" s="187" t="s">
        <v>968</v>
      </c>
      <c r="Y172" s="197"/>
      <c r="Z172" s="187" t="s">
        <v>1493</v>
      </c>
      <c r="AA172" s="186" t="s">
        <v>95</v>
      </c>
      <c r="AB172" s="187"/>
      <c r="AC172" s="16"/>
      <c r="AD172" s="197"/>
      <c r="AE172" s="187"/>
      <c r="AF172" s="189"/>
      <c r="AG172" s="29"/>
      <c r="AH172" s="197"/>
      <c r="AI172" s="198" t="s">
        <v>927</v>
      </c>
      <c r="AJ172" s="187" t="s">
        <v>969</v>
      </c>
      <c r="AK172" s="16"/>
      <c r="AL172" s="16"/>
      <c r="AN172" s="4">
        <v>1</v>
      </c>
      <c r="AO172" s="4" t="s">
        <v>176</v>
      </c>
    </row>
    <row r="173" spans="1:41" s="4" customFormat="1" ht="13.2" outlineLevel="1" x14ac:dyDescent="0.25">
      <c r="A173" s="16" t="s">
        <v>82</v>
      </c>
      <c r="B173" s="186"/>
      <c r="C173" s="187"/>
      <c r="D173" s="30">
        <f t="shared" si="6"/>
        <v>11</v>
      </c>
      <c r="E173" s="21"/>
      <c r="F173" s="189" t="s">
        <v>209</v>
      </c>
      <c r="G173" s="29" t="s">
        <v>86</v>
      </c>
      <c r="H173" s="190" t="s">
        <v>87</v>
      </c>
      <c r="I173" s="190" t="s">
        <v>1435</v>
      </c>
      <c r="J173" s="191" t="s">
        <v>923</v>
      </c>
      <c r="K173" s="192" t="s">
        <v>970</v>
      </c>
      <c r="L173" s="189" t="s">
        <v>210</v>
      </c>
      <c r="M173" s="193" t="s">
        <v>204</v>
      </c>
      <c r="N173" s="13" t="s">
        <v>971</v>
      </c>
      <c r="O173" s="194" t="s">
        <v>93</v>
      </c>
      <c r="P173" s="31" t="s">
        <v>94</v>
      </c>
      <c r="Q173" s="196" t="s">
        <v>94</v>
      </c>
      <c r="R173" s="31" t="s">
        <v>94</v>
      </c>
      <c r="S173" s="196" t="s">
        <v>94</v>
      </c>
      <c r="T173" s="31" t="s">
        <v>94</v>
      </c>
      <c r="U173" s="196" t="s">
        <v>94</v>
      </c>
      <c r="V173" s="32" t="s">
        <v>94</v>
      </c>
      <c r="W173" s="189" t="s">
        <v>852</v>
      </c>
      <c r="X173" s="187" t="s">
        <v>972</v>
      </c>
      <c r="Y173" s="197"/>
      <c r="Z173" s="187" t="s">
        <v>1493</v>
      </c>
      <c r="AA173" s="186" t="s">
        <v>95</v>
      </c>
      <c r="AB173" s="187"/>
      <c r="AC173" s="16"/>
      <c r="AD173" s="197"/>
      <c r="AE173" s="187"/>
      <c r="AF173" s="189"/>
      <c r="AG173" s="29"/>
      <c r="AH173" s="197"/>
      <c r="AI173" s="198" t="s">
        <v>927</v>
      </c>
      <c r="AJ173" s="187" t="s">
        <v>974</v>
      </c>
      <c r="AK173" s="16"/>
      <c r="AL173" s="16"/>
      <c r="AN173" s="4">
        <v>1</v>
      </c>
      <c r="AO173" s="4" t="s">
        <v>176</v>
      </c>
    </row>
    <row r="174" spans="1:41" s="4" customFormat="1" ht="13.2" outlineLevel="1" x14ac:dyDescent="0.25">
      <c r="A174" s="16" t="s">
        <v>82</v>
      </c>
      <c r="B174" s="186"/>
      <c r="C174" s="187"/>
      <c r="D174" s="30">
        <f t="shared" si="6"/>
        <v>12</v>
      </c>
      <c r="E174" s="21"/>
      <c r="F174" s="189" t="s">
        <v>209</v>
      </c>
      <c r="G174" s="29" t="s">
        <v>86</v>
      </c>
      <c r="H174" s="190" t="s">
        <v>87</v>
      </c>
      <c r="I174" s="190" t="s">
        <v>1435</v>
      </c>
      <c r="J174" s="191" t="s">
        <v>923</v>
      </c>
      <c r="K174" s="192" t="s">
        <v>975</v>
      </c>
      <c r="L174" s="189" t="s">
        <v>210</v>
      </c>
      <c r="M174" s="193" t="s">
        <v>204</v>
      </c>
      <c r="N174" s="13" t="s">
        <v>976</v>
      </c>
      <c r="O174" s="194" t="s">
        <v>93</v>
      </c>
      <c r="P174" s="31" t="s">
        <v>94</v>
      </c>
      <c r="Q174" s="196" t="s">
        <v>94</v>
      </c>
      <c r="R174" s="31" t="s">
        <v>94</v>
      </c>
      <c r="S174" s="196" t="s">
        <v>94</v>
      </c>
      <c r="T174" s="31" t="s">
        <v>94</v>
      </c>
      <c r="U174" s="196" t="s">
        <v>94</v>
      </c>
      <c r="V174" s="32" t="s">
        <v>94</v>
      </c>
      <c r="W174" s="189" t="s">
        <v>852</v>
      </c>
      <c r="X174" s="187" t="s">
        <v>977</v>
      </c>
      <c r="Y174" s="197"/>
      <c r="Z174" s="187" t="s">
        <v>1493</v>
      </c>
      <c r="AA174" s="186" t="s">
        <v>95</v>
      </c>
      <c r="AB174" s="187"/>
      <c r="AC174" s="16"/>
      <c r="AD174" s="197"/>
      <c r="AE174" s="187"/>
      <c r="AF174" s="189"/>
      <c r="AG174" s="29"/>
      <c r="AH174" s="197"/>
      <c r="AI174" s="198" t="s">
        <v>927</v>
      </c>
      <c r="AJ174" s="187" t="s">
        <v>978</v>
      </c>
      <c r="AK174" s="16"/>
      <c r="AL174" s="16"/>
      <c r="AN174" s="4">
        <v>1</v>
      </c>
      <c r="AO174" s="4" t="s">
        <v>176</v>
      </c>
    </row>
    <row r="175" spans="1:41" s="4" customFormat="1" ht="13.2" outlineLevel="1" x14ac:dyDescent="0.25">
      <c r="A175" s="16" t="s">
        <v>82</v>
      </c>
      <c r="B175" s="186"/>
      <c r="C175" s="187"/>
      <c r="D175" s="30">
        <f t="shared" si="6"/>
        <v>13</v>
      </c>
      <c r="E175" s="21"/>
      <c r="F175" s="189" t="s">
        <v>209</v>
      </c>
      <c r="G175" s="29" t="s">
        <v>86</v>
      </c>
      <c r="H175" s="190" t="s">
        <v>87</v>
      </c>
      <c r="I175" s="190" t="s">
        <v>1435</v>
      </c>
      <c r="J175" s="191" t="s">
        <v>771</v>
      </c>
      <c r="K175" s="192" t="s">
        <v>1006</v>
      </c>
      <c r="L175" s="189" t="s">
        <v>210</v>
      </c>
      <c r="M175" s="193" t="s">
        <v>204</v>
      </c>
      <c r="N175" s="13" t="s">
        <v>1007</v>
      </c>
      <c r="O175" s="194" t="s">
        <v>93</v>
      </c>
      <c r="P175" s="31" t="s">
        <v>94</v>
      </c>
      <c r="Q175" s="196" t="s">
        <v>94</v>
      </c>
      <c r="R175" s="31" t="s">
        <v>94</v>
      </c>
      <c r="S175" s="196" t="s">
        <v>94</v>
      </c>
      <c r="T175" s="31" t="s">
        <v>94</v>
      </c>
      <c r="U175" s="196" t="s">
        <v>94</v>
      </c>
      <c r="V175" s="32" t="s">
        <v>94</v>
      </c>
      <c r="W175" s="189" t="s">
        <v>1032</v>
      </c>
      <c r="X175" s="187" t="s">
        <v>1004</v>
      </c>
      <c r="Y175" s="197"/>
      <c r="Z175" s="187" t="s">
        <v>1436</v>
      </c>
      <c r="AA175" s="186" t="s">
        <v>95</v>
      </c>
      <c r="AB175" s="187"/>
      <c r="AC175" s="16"/>
      <c r="AD175" s="197"/>
      <c r="AE175" s="187"/>
      <c r="AF175" s="189"/>
      <c r="AG175" s="29"/>
      <c r="AH175" s="197"/>
      <c r="AI175" s="198"/>
      <c r="AJ175" s="187" t="s">
        <v>1009</v>
      </c>
      <c r="AK175" s="16"/>
      <c r="AL175" s="16"/>
      <c r="AN175" s="4">
        <v>1</v>
      </c>
      <c r="AO175" s="4" t="s">
        <v>176</v>
      </c>
    </row>
    <row r="176" spans="1:41" s="4" customFormat="1" ht="13.2" outlineLevel="1" x14ac:dyDescent="0.25">
      <c r="A176" s="16" t="s">
        <v>82</v>
      </c>
      <c r="B176" s="186"/>
      <c r="C176" s="187"/>
      <c r="D176" s="30">
        <f t="shared" si="6"/>
        <v>14</v>
      </c>
      <c r="E176" s="21"/>
      <c r="F176" s="189" t="s">
        <v>209</v>
      </c>
      <c r="G176" s="29" t="s">
        <v>86</v>
      </c>
      <c r="H176" s="190" t="s">
        <v>87</v>
      </c>
      <c r="I176" s="190" t="s">
        <v>1435</v>
      </c>
      <c r="J176" s="191" t="s">
        <v>771</v>
      </c>
      <c r="K176" s="192" t="s">
        <v>1010</v>
      </c>
      <c r="L176" s="189" t="s">
        <v>210</v>
      </c>
      <c r="M176" s="193" t="s">
        <v>204</v>
      </c>
      <c r="N176" s="13" t="s">
        <v>1011</v>
      </c>
      <c r="O176" s="194" t="s">
        <v>93</v>
      </c>
      <c r="P176" s="31" t="s">
        <v>94</v>
      </c>
      <c r="Q176" s="196" t="s">
        <v>94</v>
      </c>
      <c r="R176" s="31" t="s">
        <v>94</v>
      </c>
      <c r="S176" s="196" t="s">
        <v>94</v>
      </c>
      <c r="T176" s="31" t="s">
        <v>94</v>
      </c>
      <c r="U176" s="196" t="s">
        <v>94</v>
      </c>
      <c r="V176" s="32" t="s">
        <v>94</v>
      </c>
      <c r="W176" s="189" t="s">
        <v>1032</v>
      </c>
      <c r="X176" s="187" t="s">
        <v>1018</v>
      </c>
      <c r="Y176" s="197"/>
      <c r="Z176" s="187" t="s">
        <v>1497</v>
      </c>
      <c r="AA176" s="186" t="s">
        <v>95</v>
      </c>
      <c r="AB176" s="187"/>
      <c r="AC176" s="16"/>
      <c r="AD176" s="197"/>
      <c r="AE176" s="187"/>
      <c r="AF176" s="189"/>
      <c r="AG176" s="29"/>
      <c r="AH176" s="197"/>
      <c r="AI176" s="198"/>
      <c r="AJ176" s="187" t="s">
        <v>1009</v>
      </c>
      <c r="AK176" s="16"/>
      <c r="AL176" s="16"/>
      <c r="AN176" s="4">
        <v>1</v>
      </c>
      <c r="AO176" s="4" t="s">
        <v>176</v>
      </c>
    </row>
    <row r="177" spans="1:41" s="4" customFormat="1" ht="13.2" outlineLevel="1" x14ac:dyDescent="0.25">
      <c r="A177" s="16" t="s">
        <v>82</v>
      </c>
      <c r="B177" s="186"/>
      <c r="C177" s="187"/>
      <c r="D177" s="30">
        <f t="shared" si="6"/>
        <v>15</v>
      </c>
      <c r="E177" s="21"/>
      <c r="F177" s="189" t="s">
        <v>209</v>
      </c>
      <c r="G177" s="29" t="s">
        <v>86</v>
      </c>
      <c r="H177" s="190" t="s">
        <v>87</v>
      </c>
      <c r="I177" s="190" t="s">
        <v>1435</v>
      </c>
      <c r="J177" s="191" t="s">
        <v>771</v>
      </c>
      <c r="K177" s="192" t="s">
        <v>1016</v>
      </c>
      <c r="L177" s="189" t="s">
        <v>210</v>
      </c>
      <c r="M177" s="193" t="s">
        <v>204</v>
      </c>
      <c r="N177" s="13" t="s">
        <v>1017</v>
      </c>
      <c r="O177" s="194" t="s">
        <v>93</v>
      </c>
      <c r="P177" s="31" t="s">
        <v>94</v>
      </c>
      <c r="Q177" s="196" t="s">
        <v>94</v>
      </c>
      <c r="R177" s="31" t="s">
        <v>94</v>
      </c>
      <c r="S177" s="196" t="s">
        <v>94</v>
      </c>
      <c r="T177" s="31" t="s">
        <v>94</v>
      </c>
      <c r="U177" s="196" t="s">
        <v>94</v>
      </c>
      <c r="V177" s="32" t="s">
        <v>94</v>
      </c>
      <c r="W177" s="189" t="s">
        <v>1032</v>
      </c>
      <c r="X177" s="187" t="s">
        <v>1008</v>
      </c>
      <c r="Y177" s="197"/>
      <c r="Z177" s="187" t="s">
        <v>1436</v>
      </c>
      <c r="AA177" s="186" t="s">
        <v>95</v>
      </c>
      <c r="AB177" s="187"/>
      <c r="AC177" s="16"/>
      <c r="AD177" s="197"/>
      <c r="AE177" s="187"/>
      <c r="AF177" s="189"/>
      <c r="AG177" s="29"/>
      <c r="AH177" s="197"/>
      <c r="AI177" s="198"/>
      <c r="AJ177" s="187" t="s">
        <v>1009</v>
      </c>
      <c r="AK177" s="16"/>
      <c r="AL177" s="16"/>
      <c r="AN177" s="4">
        <v>1</v>
      </c>
      <c r="AO177" s="4" t="s">
        <v>176</v>
      </c>
    </row>
    <row r="178" spans="1:41" s="4" customFormat="1" ht="13.2" outlineLevel="1" x14ac:dyDescent="0.25">
      <c r="A178" s="16" t="s">
        <v>82</v>
      </c>
      <c r="B178" s="186"/>
      <c r="C178" s="187"/>
      <c r="D178" s="30">
        <f t="shared" si="6"/>
        <v>16</v>
      </c>
      <c r="E178" s="21"/>
      <c r="F178" s="189" t="s">
        <v>948</v>
      </c>
      <c r="G178" s="29" t="s">
        <v>86</v>
      </c>
      <c r="H178" s="190" t="s">
        <v>87</v>
      </c>
      <c r="I178" s="190" t="s">
        <v>1435</v>
      </c>
      <c r="J178" s="191" t="s">
        <v>672</v>
      </c>
      <c r="K178" s="192" t="s">
        <v>979</v>
      </c>
      <c r="L178" s="189" t="s">
        <v>950</v>
      </c>
      <c r="M178" s="193" t="s">
        <v>951</v>
      </c>
      <c r="N178" s="13" t="s">
        <v>980</v>
      </c>
      <c r="O178" s="194" t="s">
        <v>93</v>
      </c>
      <c r="P178" s="31" t="s">
        <v>94</v>
      </c>
      <c r="Q178" s="196" t="s">
        <v>94</v>
      </c>
      <c r="R178" s="31" t="s">
        <v>94</v>
      </c>
      <c r="S178" s="196" t="s">
        <v>94</v>
      </c>
      <c r="T178" s="31" t="s">
        <v>94</v>
      </c>
      <c r="U178" s="196" t="s">
        <v>94</v>
      </c>
      <c r="V178" s="32" t="s">
        <v>94</v>
      </c>
      <c r="W178" s="189" t="s">
        <v>795</v>
      </c>
      <c r="X178" s="187" t="s">
        <v>981</v>
      </c>
      <c r="Y178" s="197"/>
      <c r="Z178" s="187" t="s">
        <v>1498</v>
      </c>
      <c r="AA178" s="186" t="s">
        <v>95</v>
      </c>
      <c r="AB178" s="187"/>
      <c r="AC178" s="16"/>
      <c r="AD178" s="197"/>
      <c r="AE178" s="187">
        <v>180</v>
      </c>
      <c r="AF178" s="189"/>
      <c r="AG178" s="29"/>
      <c r="AH178" s="197"/>
      <c r="AI178" s="198" t="s">
        <v>678</v>
      </c>
      <c r="AJ178" s="187"/>
      <c r="AK178" s="16"/>
      <c r="AL178" s="16"/>
      <c r="AN178" s="4">
        <v>1</v>
      </c>
      <c r="AO178" s="4" t="s">
        <v>176</v>
      </c>
    </row>
    <row r="179" spans="1:41" s="4" customFormat="1" ht="13.2" outlineLevel="1" x14ac:dyDescent="0.25">
      <c r="A179" s="16" t="s">
        <v>82</v>
      </c>
      <c r="B179" s="186"/>
      <c r="C179" s="187"/>
      <c r="D179" s="30">
        <f t="shared" si="6"/>
        <v>17</v>
      </c>
      <c r="E179" s="21"/>
      <c r="F179" s="189" t="s">
        <v>948</v>
      </c>
      <c r="G179" s="29" t="s">
        <v>86</v>
      </c>
      <c r="H179" s="190" t="s">
        <v>87</v>
      </c>
      <c r="I179" s="190" t="s">
        <v>1435</v>
      </c>
      <c r="J179" s="191" t="s">
        <v>682</v>
      </c>
      <c r="K179" s="192" t="s">
        <v>979</v>
      </c>
      <c r="L179" s="189" t="s">
        <v>950</v>
      </c>
      <c r="M179" s="193" t="s">
        <v>951</v>
      </c>
      <c r="N179" s="13" t="s">
        <v>980</v>
      </c>
      <c r="O179" s="194" t="s">
        <v>93</v>
      </c>
      <c r="P179" s="31" t="s">
        <v>94</v>
      </c>
      <c r="Q179" s="196" t="s">
        <v>94</v>
      </c>
      <c r="R179" s="31" t="s">
        <v>94</v>
      </c>
      <c r="S179" s="196" t="s">
        <v>94</v>
      </c>
      <c r="T179" s="31" t="s">
        <v>94</v>
      </c>
      <c r="U179" s="196" t="s">
        <v>94</v>
      </c>
      <c r="V179" s="32" t="s">
        <v>94</v>
      </c>
      <c r="W179" s="189" t="s">
        <v>985</v>
      </c>
      <c r="X179" s="187" t="s">
        <v>981</v>
      </c>
      <c r="Y179" s="197"/>
      <c r="Z179" s="187" t="s">
        <v>1499</v>
      </c>
      <c r="AA179" s="186" t="s">
        <v>95</v>
      </c>
      <c r="AB179" s="187"/>
      <c r="AC179" s="16"/>
      <c r="AD179" s="197"/>
      <c r="AE179" s="187">
        <v>181</v>
      </c>
      <c r="AF179" s="189"/>
      <c r="AG179" s="29"/>
      <c r="AH179" s="197"/>
      <c r="AI179" s="198" t="s">
        <v>678</v>
      </c>
      <c r="AJ179" s="187"/>
      <c r="AK179" s="16"/>
      <c r="AL179" s="16"/>
      <c r="AN179" s="4">
        <v>1</v>
      </c>
      <c r="AO179" s="4" t="s">
        <v>176</v>
      </c>
    </row>
    <row r="180" spans="1:41" s="4" customFormat="1" ht="13.2" outlineLevel="1" x14ac:dyDescent="0.25">
      <c r="A180" s="16" t="s">
        <v>82</v>
      </c>
      <c r="B180" s="186"/>
      <c r="C180" s="187"/>
      <c r="D180" s="30">
        <f t="shared" si="6"/>
        <v>18</v>
      </c>
      <c r="E180" s="21"/>
      <c r="F180" s="189" t="s">
        <v>948</v>
      </c>
      <c r="G180" s="29" t="s">
        <v>86</v>
      </c>
      <c r="H180" s="190" t="s">
        <v>87</v>
      </c>
      <c r="I180" s="190" t="s">
        <v>1435</v>
      </c>
      <c r="J180" s="191" t="s">
        <v>685</v>
      </c>
      <c r="K180" s="192" t="s">
        <v>979</v>
      </c>
      <c r="L180" s="189" t="s">
        <v>950</v>
      </c>
      <c r="M180" s="193" t="s">
        <v>951</v>
      </c>
      <c r="N180" s="13" t="s">
        <v>980</v>
      </c>
      <c r="O180" s="194" t="s">
        <v>93</v>
      </c>
      <c r="P180" s="31" t="s">
        <v>94</v>
      </c>
      <c r="Q180" s="196" t="s">
        <v>94</v>
      </c>
      <c r="R180" s="31" t="s">
        <v>94</v>
      </c>
      <c r="S180" s="196" t="s">
        <v>94</v>
      </c>
      <c r="T180" s="31" t="s">
        <v>94</v>
      </c>
      <c r="U180" s="196" t="s">
        <v>94</v>
      </c>
      <c r="V180" s="32" t="s">
        <v>94</v>
      </c>
      <c r="W180" s="189" t="s">
        <v>991</v>
      </c>
      <c r="X180" s="187" t="s">
        <v>981</v>
      </c>
      <c r="Y180" s="197"/>
      <c r="Z180" s="187" t="s">
        <v>1500</v>
      </c>
      <c r="AA180" s="186" t="s">
        <v>95</v>
      </c>
      <c r="AB180" s="187"/>
      <c r="AC180" s="16"/>
      <c r="AD180" s="197"/>
      <c r="AE180" s="187">
        <v>182</v>
      </c>
      <c r="AF180" s="189"/>
      <c r="AG180" s="29"/>
      <c r="AH180" s="197"/>
      <c r="AI180" s="198" t="s">
        <v>678</v>
      </c>
      <c r="AJ180" s="187"/>
      <c r="AK180" s="16"/>
      <c r="AL180" s="16"/>
      <c r="AN180" s="4">
        <v>1</v>
      </c>
      <c r="AO180" s="4" t="s">
        <v>176</v>
      </c>
    </row>
    <row r="181" spans="1:41" s="4" customFormat="1" ht="13.2" outlineLevel="1" x14ac:dyDescent="0.25">
      <c r="A181" s="16" t="s">
        <v>82</v>
      </c>
      <c r="B181" s="186"/>
      <c r="C181" s="187"/>
      <c r="D181" s="30">
        <f t="shared" si="6"/>
        <v>19</v>
      </c>
      <c r="E181" s="21"/>
      <c r="F181" s="189" t="s">
        <v>948</v>
      </c>
      <c r="G181" s="29" t="s">
        <v>86</v>
      </c>
      <c r="H181" s="190" t="s">
        <v>87</v>
      </c>
      <c r="I181" s="190" t="s">
        <v>1435</v>
      </c>
      <c r="J181" s="191" t="s">
        <v>688</v>
      </c>
      <c r="K181" s="192" t="s">
        <v>979</v>
      </c>
      <c r="L181" s="189" t="s">
        <v>950</v>
      </c>
      <c r="M181" s="193" t="s">
        <v>951</v>
      </c>
      <c r="N181" s="13" t="s">
        <v>980</v>
      </c>
      <c r="O181" s="194" t="s">
        <v>93</v>
      </c>
      <c r="P181" s="31" t="s">
        <v>94</v>
      </c>
      <c r="Q181" s="196" t="s">
        <v>94</v>
      </c>
      <c r="R181" s="31" t="s">
        <v>94</v>
      </c>
      <c r="S181" s="196" t="s">
        <v>94</v>
      </c>
      <c r="T181" s="31" t="s">
        <v>94</v>
      </c>
      <c r="U181" s="196" t="s">
        <v>94</v>
      </c>
      <c r="V181" s="32" t="s">
        <v>94</v>
      </c>
      <c r="W181" s="189" t="s">
        <v>803</v>
      </c>
      <c r="X181" s="187" t="s">
        <v>981</v>
      </c>
      <c r="Y181" s="197"/>
      <c r="Z181" s="187" t="s">
        <v>1501</v>
      </c>
      <c r="AA181" s="186" t="s">
        <v>95</v>
      </c>
      <c r="AB181" s="187"/>
      <c r="AC181" s="16"/>
      <c r="AD181" s="197"/>
      <c r="AE181" s="187">
        <v>183</v>
      </c>
      <c r="AF181" s="189"/>
      <c r="AG181" s="29"/>
      <c r="AH181" s="197"/>
      <c r="AI181" s="198" t="s">
        <v>678</v>
      </c>
      <c r="AJ181" s="187"/>
      <c r="AK181" s="16"/>
      <c r="AL181" s="16"/>
      <c r="AN181" s="4">
        <v>1</v>
      </c>
      <c r="AO181" s="4" t="s">
        <v>176</v>
      </c>
    </row>
    <row r="182" spans="1:41" s="4" customFormat="1" ht="13.2" outlineLevel="1" x14ac:dyDescent="0.25">
      <c r="A182" s="16" t="s">
        <v>82</v>
      </c>
      <c r="B182" s="186"/>
      <c r="C182" s="187"/>
      <c r="D182" s="30">
        <f t="shared" si="6"/>
        <v>20</v>
      </c>
      <c r="E182" s="21"/>
      <c r="F182" s="189" t="s">
        <v>948</v>
      </c>
      <c r="G182" s="29" t="s">
        <v>86</v>
      </c>
      <c r="H182" s="190" t="s">
        <v>87</v>
      </c>
      <c r="I182" s="190" t="s">
        <v>1435</v>
      </c>
      <c r="J182" s="191" t="s">
        <v>1441</v>
      </c>
      <c r="K182" s="192" t="s">
        <v>979</v>
      </c>
      <c r="L182" s="189" t="s">
        <v>950</v>
      </c>
      <c r="M182" s="193" t="s">
        <v>951</v>
      </c>
      <c r="N182" s="13" t="s">
        <v>980</v>
      </c>
      <c r="O182" s="194" t="s">
        <v>93</v>
      </c>
      <c r="P182" s="31" t="s">
        <v>94</v>
      </c>
      <c r="Q182" s="196" t="s">
        <v>94</v>
      </c>
      <c r="R182" s="31" t="s">
        <v>94</v>
      </c>
      <c r="S182" s="196" t="s">
        <v>94</v>
      </c>
      <c r="T182" s="31" t="s">
        <v>94</v>
      </c>
      <c r="U182" s="196" t="s">
        <v>94</v>
      </c>
      <c r="V182" s="32" t="s">
        <v>94</v>
      </c>
      <c r="W182" s="189" t="s">
        <v>988</v>
      </c>
      <c r="X182" s="187" t="s">
        <v>981</v>
      </c>
      <c r="Y182" s="197"/>
      <c r="Z182" s="187" t="s">
        <v>1502</v>
      </c>
      <c r="AA182" s="186" t="s">
        <v>95</v>
      </c>
      <c r="AB182" s="187"/>
      <c r="AC182" s="16"/>
      <c r="AD182" s="197"/>
      <c r="AE182" s="187">
        <v>184</v>
      </c>
      <c r="AF182" s="189"/>
      <c r="AG182" s="29"/>
      <c r="AH182" s="197"/>
      <c r="AI182" s="198" t="s">
        <v>678</v>
      </c>
      <c r="AJ182" s="187"/>
      <c r="AK182" s="16"/>
      <c r="AL182" s="16"/>
      <c r="AN182" s="4">
        <v>1</v>
      </c>
      <c r="AO182" s="4" t="s">
        <v>176</v>
      </c>
    </row>
    <row r="183" spans="1:41" s="4" customFormat="1" ht="13.2" outlineLevel="1" x14ac:dyDescent="0.25">
      <c r="A183" s="16" t="s">
        <v>82</v>
      </c>
      <c r="B183" s="186"/>
      <c r="C183" s="187"/>
      <c r="D183" s="30">
        <f t="shared" si="6"/>
        <v>21</v>
      </c>
      <c r="E183" s="21"/>
      <c r="F183" s="189" t="s">
        <v>948</v>
      </c>
      <c r="G183" s="29" t="s">
        <v>86</v>
      </c>
      <c r="H183" s="190" t="s">
        <v>87</v>
      </c>
      <c r="I183" s="190" t="s">
        <v>1435</v>
      </c>
      <c r="J183" s="191" t="s">
        <v>1442</v>
      </c>
      <c r="K183" s="192" t="s">
        <v>979</v>
      </c>
      <c r="L183" s="189" t="s">
        <v>950</v>
      </c>
      <c r="M183" s="193" t="s">
        <v>951</v>
      </c>
      <c r="N183" s="13" t="s">
        <v>980</v>
      </c>
      <c r="O183" s="194" t="s">
        <v>93</v>
      </c>
      <c r="P183" s="31" t="s">
        <v>94</v>
      </c>
      <c r="Q183" s="196" t="s">
        <v>94</v>
      </c>
      <c r="R183" s="31" t="s">
        <v>94</v>
      </c>
      <c r="S183" s="196" t="s">
        <v>94</v>
      </c>
      <c r="T183" s="31" t="s">
        <v>94</v>
      </c>
      <c r="U183" s="196" t="s">
        <v>94</v>
      </c>
      <c r="V183" s="32" t="s">
        <v>94</v>
      </c>
      <c r="W183" s="189" t="s">
        <v>1362</v>
      </c>
      <c r="X183" s="187" t="s">
        <v>981</v>
      </c>
      <c r="Y183" s="197"/>
      <c r="Z183" s="187" t="s">
        <v>1503</v>
      </c>
      <c r="AA183" s="186" t="s">
        <v>95</v>
      </c>
      <c r="AB183" s="187"/>
      <c r="AC183" s="16"/>
      <c r="AD183" s="197"/>
      <c r="AE183" s="187">
        <v>185</v>
      </c>
      <c r="AF183" s="189"/>
      <c r="AG183" s="29"/>
      <c r="AH183" s="197"/>
      <c r="AI183" s="198" t="s">
        <v>678</v>
      </c>
      <c r="AJ183" s="187"/>
      <c r="AK183" s="16"/>
      <c r="AL183" s="16"/>
      <c r="AN183" s="4">
        <v>1</v>
      </c>
      <c r="AO183" s="4" t="s">
        <v>176</v>
      </c>
    </row>
    <row r="184" spans="1:41" s="4" customFormat="1" ht="13.2" outlineLevel="1" x14ac:dyDescent="0.25">
      <c r="A184" s="16" t="s">
        <v>82</v>
      </c>
      <c r="B184" s="186"/>
      <c r="C184" s="187"/>
      <c r="D184" s="30">
        <f t="shared" si="6"/>
        <v>22</v>
      </c>
      <c r="E184" s="21"/>
      <c r="F184" s="189" t="s">
        <v>85</v>
      </c>
      <c r="G184" s="29" t="s">
        <v>86</v>
      </c>
      <c r="H184" s="190" t="s">
        <v>87</v>
      </c>
      <c r="I184" s="190" t="s">
        <v>1435</v>
      </c>
      <c r="J184" s="191" t="s">
        <v>1504</v>
      </c>
      <c r="K184" s="192" t="s">
        <v>1505</v>
      </c>
      <c r="L184" s="189" t="s">
        <v>90</v>
      </c>
      <c r="M184" s="193" t="s">
        <v>91</v>
      </c>
      <c r="N184" s="13" t="s">
        <v>1506</v>
      </c>
      <c r="O184" s="194" t="s">
        <v>93</v>
      </c>
      <c r="P184" s="31" t="s">
        <v>94</v>
      </c>
      <c r="Q184" s="196" t="s">
        <v>94</v>
      </c>
      <c r="R184" s="31" t="s">
        <v>94</v>
      </c>
      <c r="S184" s="196" t="s">
        <v>94</v>
      </c>
      <c r="T184" s="31" t="s">
        <v>94</v>
      </c>
      <c r="U184" s="196" t="s">
        <v>94</v>
      </c>
      <c r="V184" s="32" t="s">
        <v>94</v>
      </c>
      <c r="W184" s="189" t="s">
        <v>1507</v>
      </c>
      <c r="X184" s="187" t="s">
        <v>981</v>
      </c>
      <c r="Y184" s="197"/>
      <c r="Z184" s="187"/>
      <c r="AA184" s="186" t="s">
        <v>95</v>
      </c>
      <c r="AB184" s="187"/>
      <c r="AC184" s="16"/>
      <c r="AD184" s="197"/>
      <c r="AE184" s="187"/>
      <c r="AF184" s="189"/>
      <c r="AG184" s="29"/>
      <c r="AH184" s="197"/>
      <c r="AI184" s="198"/>
      <c r="AJ184" s="187"/>
      <c r="AK184" s="16"/>
      <c r="AL184" s="16"/>
      <c r="AN184" s="4">
        <v>1</v>
      </c>
      <c r="AO184" s="4" t="s">
        <v>176</v>
      </c>
    </row>
    <row r="185" spans="1:41" s="4" customFormat="1" ht="13.2" outlineLevel="1" x14ac:dyDescent="0.25">
      <c r="A185" s="16" t="s">
        <v>82</v>
      </c>
      <c r="B185" s="186"/>
      <c r="C185" s="187"/>
      <c r="D185" s="30">
        <f t="shared" si="6"/>
        <v>23</v>
      </c>
      <c r="E185" s="21"/>
      <c r="F185" s="189" t="s">
        <v>725</v>
      </c>
      <c r="G185" s="29" t="s">
        <v>86</v>
      </c>
      <c r="H185" s="190" t="s">
        <v>87</v>
      </c>
      <c r="I185" s="190" t="s">
        <v>1435</v>
      </c>
      <c r="J185" s="191" t="s">
        <v>1504</v>
      </c>
      <c r="K185" s="192" t="s">
        <v>1508</v>
      </c>
      <c r="L185" s="189" t="s">
        <v>204</v>
      </c>
      <c r="M185" s="193" t="s">
        <v>203</v>
      </c>
      <c r="N185" s="13" t="s">
        <v>1509</v>
      </c>
      <c r="O185" s="194" t="s">
        <v>93</v>
      </c>
      <c r="P185" s="31" t="s">
        <v>94</v>
      </c>
      <c r="Q185" s="196" t="s">
        <v>94</v>
      </c>
      <c r="R185" s="31" t="s">
        <v>94</v>
      </c>
      <c r="S185" s="196" t="s">
        <v>94</v>
      </c>
      <c r="T185" s="31" t="s">
        <v>94</v>
      </c>
      <c r="U185" s="196" t="s">
        <v>94</v>
      </c>
      <c r="V185" s="32" t="s">
        <v>94</v>
      </c>
      <c r="W185" s="189" t="s">
        <v>1507</v>
      </c>
      <c r="X185" s="187" t="s">
        <v>999</v>
      </c>
      <c r="Y185" s="197"/>
      <c r="Z185" s="187"/>
      <c r="AA185" s="186" t="s">
        <v>95</v>
      </c>
      <c r="AB185" s="187"/>
      <c r="AC185" s="16"/>
      <c r="AD185" s="197"/>
      <c r="AE185" s="187"/>
      <c r="AF185" s="189"/>
      <c r="AG185" s="29"/>
      <c r="AH185" s="197"/>
      <c r="AI185" s="198"/>
      <c r="AJ185" s="187"/>
      <c r="AK185" s="16"/>
      <c r="AL185" s="16"/>
      <c r="AN185" s="4">
        <v>1</v>
      </c>
      <c r="AO185" s="4" t="s">
        <v>176</v>
      </c>
    </row>
    <row r="186" spans="1:41" s="4" customFormat="1" ht="13.2" outlineLevel="1" x14ac:dyDescent="0.25">
      <c r="A186" s="16" t="s">
        <v>82</v>
      </c>
      <c r="B186" s="186"/>
      <c r="C186" s="187"/>
      <c r="D186" s="30">
        <f t="shared" si="6"/>
        <v>24</v>
      </c>
      <c r="E186" s="21"/>
      <c r="F186" s="189" t="s">
        <v>201</v>
      </c>
      <c r="G186" s="29" t="s">
        <v>86</v>
      </c>
      <c r="H186" s="190" t="s">
        <v>87</v>
      </c>
      <c r="I186" s="190" t="s">
        <v>1435</v>
      </c>
      <c r="J186" s="191" t="s">
        <v>771</v>
      </c>
      <c r="K186" s="192" t="s">
        <v>993</v>
      </c>
      <c r="L186" s="189" t="s">
        <v>203</v>
      </c>
      <c r="M186" s="193" t="s">
        <v>204</v>
      </c>
      <c r="N186" s="13" t="s">
        <v>994</v>
      </c>
      <c r="O186" s="194" t="s">
        <v>93</v>
      </c>
      <c r="P186" s="31" t="s">
        <v>94</v>
      </c>
      <c r="Q186" s="196" t="s">
        <v>94</v>
      </c>
      <c r="R186" s="31" t="s">
        <v>94</v>
      </c>
      <c r="S186" s="196" t="s">
        <v>94</v>
      </c>
      <c r="T186" s="31" t="s">
        <v>94</v>
      </c>
      <c r="U186" s="196" t="s">
        <v>94</v>
      </c>
      <c r="V186" s="32" t="s">
        <v>94</v>
      </c>
      <c r="W186" s="189" t="s">
        <v>1032</v>
      </c>
      <c r="X186" s="187" t="s">
        <v>981</v>
      </c>
      <c r="Y186" s="197"/>
      <c r="Z186" s="187" t="s">
        <v>1510</v>
      </c>
      <c r="AA186" s="186" t="s">
        <v>95</v>
      </c>
      <c r="AB186" s="187"/>
      <c r="AC186" s="16"/>
      <c r="AD186" s="197"/>
      <c r="AE186" s="187">
        <v>186</v>
      </c>
      <c r="AF186" s="189"/>
      <c r="AG186" s="29"/>
      <c r="AH186" s="197"/>
      <c r="AI186" s="198"/>
      <c r="AJ186" s="187"/>
      <c r="AK186" s="16"/>
      <c r="AL186" s="16"/>
      <c r="AN186" s="4">
        <v>1</v>
      </c>
      <c r="AO186" s="4" t="s">
        <v>176</v>
      </c>
    </row>
    <row r="187" spans="1:41" s="4" customFormat="1" ht="13.2" outlineLevel="1" x14ac:dyDescent="0.25">
      <c r="A187" s="16" t="s">
        <v>82</v>
      </c>
      <c r="B187" s="186"/>
      <c r="C187" s="187"/>
      <c r="D187" s="30">
        <f t="shared" si="6"/>
        <v>25</v>
      </c>
      <c r="E187" s="21"/>
      <c r="F187" s="189" t="s">
        <v>209</v>
      </c>
      <c r="G187" s="29" t="s">
        <v>86</v>
      </c>
      <c r="H187" s="190" t="s">
        <v>87</v>
      </c>
      <c r="I187" s="190" t="s">
        <v>1435</v>
      </c>
      <c r="J187" s="191" t="s">
        <v>771</v>
      </c>
      <c r="K187" s="192" t="s">
        <v>1511</v>
      </c>
      <c r="L187" s="189" t="s">
        <v>210</v>
      </c>
      <c r="M187" s="193" t="s">
        <v>204</v>
      </c>
      <c r="N187" s="13" t="s">
        <v>1512</v>
      </c>
      <c r="O187" s="194" t="s">
        <v>93</v>
      </c>
      <c r="P187" s="31" t="s">
        <v>94</v>
      </c>
      <c r="Q187" s="196" t="s">
        <v>94</v>
      </c>
      <c r="R187" s="31" t="s">
        <v>94</v>
      </c>
      <c r="S187" s="196" t="s">
        <v>94</v>
      </c>
      <c r="T187" s="31" t="s">
        <v>94</v>
      </c>
      <c r="U187" s="196" t="s">
        <v>94</v>
      </c>
      <c r="V187" s="32" t="s">
        <v>94</v>
      </c>
      <c r="W187" s="189" t="s">
        <v>1032</v>
      </c>
      <c r="X187" s="187" t="s">
        <v>1513</v>
      </c>
      <c r="Y187" s="197"/>
      <c r="Z187" s="187"/>
      <c r="AA187" s="186" t="s">
        <v>95</v>
      </c>
      <c r="AB187" s="187"/>
      <c r="AC187" s="16"/>
      <c r="AD187" s="197">
        <v>115</v>
      </c>
      <c r="AE187" s="187"/>
      <c r="AF187" s="189">
        <v>68</v>
      </c>
      <c r="AG187" s="29"/>
      <c r="AH187" s="197"/>
      <c r="AI187" s="198"/>
      <c r="AJ187" s="187"/>
      <c r="AK187" s="16"/>
      <c r="AL187" s="16"/>
      <c r="AN187" s="4">
        <v>1</v>
      </c>
      <c r="AO187" s="4" t="s">
        <v>176</v>
      </c>
    </row>
    <row r="188" spans="1:41" s="4" customFormat="1" ht="13.2" outlineLevel="1" x14ac:dyDescent="0.25">
      <c r="A188" s="16" t="s">
        <v>82</v>
      </c>
      <c r="B188" s="186"/>
      <c r="C188" s="187"/>
      <c r="D188" s="30">
        <f t="shared" si="6"/>
        <v>26</v>
      </c>
      <c r="E188" s="21"/>
      <c r="F188" s="189" t="s">
        <v>201</v>
      </c>
      <c r="G188" s="29" t="s">
        <v>86</v>
      </c>
      <c r="H188" s="190" t="s">
        <v>87</v>
      </c>
      <c r="I188" s="190" t="s">
        <v>1435</v>
      </c>
      <c r="J188" s="191" t="s">
        <v>771</v>
      </c>
      <c r="K188" s="192" t="s">
        <v>997</v>
      </c>
      <c r="L188" s="189" t="s">
        <v>203</v>
      </c>
      <c r="M188" s="193" t="s">
        <v>204</v>
      </c>
      <c r="N188" s="13" t="s">
        <v>998</v>
      </c>
      <c r="O188" s="194" t="s">
        <v>93</v>
      </c>
      <c r="P188" s="31" t="s">
        <v>94</v>
      </c>
      <c r="Q188" s="196" t="s">
        <v>94</v>
      </c>
      <c r="R188" s="31" t="s">
        <v>94</v>
      </c>
      <c r="S188" s="196" t="s">
        <v>94</v>
      </c>
      <c r="T188" s="31" t="s">
        <v>94</v>
      </c>
      <c r="U188" s="196" t="s">
        <v>94</v>
      </c>
      <c r="V188" s="32" t="s">
        <v>94</v>
      </c>
      <c r="W188" s="189" t="s">
        <v>1032</v>
      </c>
      <c r="X188" s="187" t="s">
        <v>999</v>
      </c>
      <c r="Y188" s="197"/>
      <c r="Z188" s="187" t="s">
        <v>1514</v>
      </c>
      <c r="AA188" s="186" t="s">
        <v>95</v>
      </c>
      <c r="AB188" s="187"/>
      <c r="AC188" s="16"/>
      <c r="AD188" s="197"/>
      <c r="AE188" s="187" t="s">
        <v>1515</v>
      </c>
      <c r="AF188" s="189"/>
      <c r="AG188" s="29"/>
      <c r="AH188" s="197"/>
      <c r="AI188" s="198"/>
      <c r="AJ188" s="187"/>
      <c r="AK188" s="16"/>
      <c r="AL188" s="16"/>
      <c r="AN188" s="4">
        <v>1</v>
      </c>
      <c r="AO188" s="4" t="s">
        <v>176</v>
      </c>
    </row>
    <row r="189" spans="1:41" s="4" customFormat="1" ht="13.2" outlineLevel="1" x14ac:dyDescent="0.25">
      <c r="A189" s="16" t="s">
        <v>82</v>
      </c>
      <c r="B189" s="186"/>
      <c r="C189" s="187"/>
      <c r="D189" s="30">
        <f t="shared" si="6"/>
        <v>27</v>
      </c>
      <c r="E189" s="21"/>
      <c r="F189" s="189" t="s">
        <v>1376</v>
      </c>
      <c r="G189" s="29" t="s">
        <v>86</v>
      </c>
      <c r="H189" s="190" t="s">
        <v>87</v>
      </c>
      <c r="I189" s="190" t="s">
        <v>1435</v>
      </c>
      <c r="J189" s="191" t="s">
        <v>1479</v>
      </c>
      <c r="K189" s="192" t="s">
        <v>1480</v>
      </c>
      <c r="L189" s="189" t="s">
        <v>286</v>
      </c>
      <c r="M189" s="193" t="s">
        <v>204</v>
      </c>
      <c r="N189" s="13" t="s">
        <v>1516</v>
      </c>
      <c r="O189" s="194" t="s">
        <v>93</v>
      </c>
      <c r="P189" s="31" t="s">
        <v>94</v>
      </c>
      <c r="Q189" s="196" t="s">
        <v>94</v>
      </c>
      <c r="R189" s="31" t="s">
        <v>94</v>
      </c>
      <c r="S189" s="196" t="s">
        <v>94</v>
      </c>
      <c r="T189" s="31" t="s">
        <v>94</v>
      </c>
      <c r="U189" s="196" t="s">
        <v>94</v>
      </c>
      <c r="V189" s="32" t="s">
        <v>94</v>
      </c>
      <c r="W189" s="189" t="s">
        <v>1124</v>
      </c>
      <c r="X189" s="187" t="s">
        <v>981</v>
      </c>
      <c r="Y189" s="197"/>
      <c r="Z189" s="187"/>
      <c r="AA189" s="186" t="s">
        <v>95</v>
      </c>
      <c r="AB189" s="187"/>
      <c r="AC189" s="16"/>
      <c r="AD189" s="197"/>
      <c r="AE189" s="187" t="s">
        <v>1517</v>
      </c>
      <c r="AF189" s="189"/>
      <c r="AG189" s="29"/>
      <c r="AH189" s="197"/>
      <c r="AI189" s="198"/>
      <c r="AJ189" s="187"/>
      <c r="AK189" s="16"/>
      <c r="AL189" s="16"/>
      <c r="AN189" s="4">
        <v>1</v>
      </c>
      <c r="AO189" s="4" t="s">
        <v>176</v>
      </c>
    </row>
    <row r="190" spans="1:41" s="4" customFormat="1" ht="13.2" outlineLevel="1" x14ac:dyDescent="0.25">
      <c r="A190" s="16" t="s">
        <v>82</v>
      </c>
      <c r="B190" s="186"/>
      <c r="C190" s="187"/>
      <c r="D190" s="30">
        <f t="shared" si="6"/>
        <v>28</v>
      </c>
      <c r="E190" s="21"/>
      <c r="F190" s="189" t="s">
        <v>1376</v>
      </c>
      <c r="G190" s="29" t="s">
        <v>86</v>
      </c>
      <c r="H190" s="190" t="s">
        <v>87</v>
      </c>
      <c r="I190" s="190" t="s">
        <v>1435</v>
      </c>
      <c r="J190" s="191" t="s">
        <v>1479</v>
      </c>
      <c r="K190" s="192" t="s">
        <v>1518</v>
      </c>
      <c r="L190" s="189" t="s">
        <v>286</v>
      </c>
      <c r="M190" s="193" t="s">
        <v>204</v>
      </c>
      <c r="N190" s="13" t="s">
        <v>1519</v>
      </c>
      <c r="O190" s="194" t="s">
        <v>93</v>
      </c>
      <c r="P190" s="31" t="s">
        <v>94</v>
      </c>
      <c r="Q190" s="196" t="s">
        <v>94</v>
      </c>
      <c r="R190" s="31" t="s">
        <v>94</v>
      </c>
      <c r="S190" s="196" t="s">
        <v>94</v>
      </c>
      <c r="T190" s="31" t="s">
        <v>94</v>
      </c>
      <c r="U190" s="196" t="s">
        <v>94</v>
      </c>
      <c r="V190" s="32" t="s">
        <v>94</v>
      </c>
      <c r="W190" s="189" t="s">
        <v>1124</v>
      </c>
      <c r="X190" s="187" t="s">
        <v>999</v>
      </c>
      <c r="Y190" s="197"/>
      <c r="Z190" s="187" t="s">
        <v>1520</v>
      </c>
      <c r="AA190" s="186" t="s">
        <v>95</v>
      </c>
      <c r="AB190" s="187"/>
      <c r="AC190" s="16"/>
      <c r="AD190" s="197"/>
      <c r="AE190" s="187"/>
      <c r="AF190" s="189"/>
      <c r="AG190" s="29"/>
      <c r="AH190" s="197"/>
      <c r="AI190" s="198"/>
      <c r="AJ190" s="187"/>
      <c r="AK190" s="16"/>
      <c r="AL190" s="16"/>
      <c r="AN190" s="4">
        <v>1</v>
      </c>
      <c r="AO190" s="4" t="s">
        <v>176</v>
      </c>
    </row>
    <row r="191" spans="1:41" s="4" customFormat="1" ht="13.2" outlineLevel="1" x14ac:dyDescent="0.25">
      <c r="A191" s="16" t="s">
        <v>82</v>
      </c>
      <c r="B191" s="186"/>
      <c r="C191" s="187"/>
      <c r="D191" s="30">
        <f t="shared" si="6"/>
        <v>29</v>
      </c>
      <c r="E191" s="21"/>
      <c r="F191" s="189" t="s">
        <v>1376</v>
      </c>
      <c r="G191" s="29" t="s">
        <v>86</v>
      </c>
      <c r="H191" s="190" t="s">
        <v>87</v>
      </c>
      <c r="I191" s="190" t="s">
        <v>1435</v>
      </c>
      <c r="J191" s="191" t="s">
        <v>1479</v>
      </c>
      <c r="K191" s="192" t="s">
        <v>1521</v>
      </c>
      <c r="L191" s="189" t="s">
        <v>286</v>
      </c>
      <c r="M191" s="193" t="s">
        <v>204</v>
      </c>
      <c r="N191" s="13" t="s">
        <v>1522</v>
      </c>
      <c r="O191" s="194" t="s">
        <v>93</v>
      </c>
      <c r="P191" s="31" t="s">
        <v>94</v>
      </c>
      <c r="Q191" s="196" t="s">
        <v>94</v>
      </c>
      <c r="R191" s="31" t="s">
        <v>94</v>
      </c>
      <c r="S191" s="196" t="s">
        <v>94</v>
      </c>
      <c r="T191" s="31" t="s">
        <v>94</v>
      </c>
      <c r="U191" s="196" t="s">
        <v>94</v>
      </c>
      <c r="V191" s="32" t="s">
        <v>94</v>
      </c>
      <c r="W191" s="189" t="s">
        <v>1124</v>
      </c>
      <c r="X191" s="187" t="s">
        <v>1004</v>
      </c>
      <c r="Y191" s="197"/>
      <c r="Z191" s="187"/>
      <c r="AA191" s="186" t="s">
        <v>95</v>
      </c>
      <c r="AB191" s="187"/>
      <c r="AC191" s="16"/>
      <c r="AD191" s="197"/>
      <c r="AE191" s="187" t="s">
        <v>1523</v>
      </c>
      <c r="AF191" s="189"/>
      <c r="AG191" s="29"/>
      <c r="AH191" s="197"/>
      <c r="AI191" s="198"/>
      <c r="AJ191" s="187"/>
      <c r="AK191" s="16"/>
      <c r="AL191" s="16"/>
      <c r="AN191" s="4">
        <v>1</v>
      </c>
      <c r="AO191" s="4" t="s">
        <v>176</v>
      </c>
    </row>
    <row r="192" spans="1:41" s="4" customFormat="1" ht="13.2" outlineLevel="1" x14ac:dyDescent="0.25">
      <c r="A192" s="16" t="s">
        <v>82</v>
      </c>
      <c r="B192" s="186"/>
      <c r="C192" s="187"/>
      <c r="D192" s="30">
        <f t="shared" si="6"/>
        <v>30</v>
      </c>
      <c r="E192" s="21"/>
      <c r="F192" s="189" t="s">
        <v>209</v>
      </c>
      <c r="G192" s="29" t="s">
        <v>86</v>
      </c>
      <c r="H192" s="190" t="s">
        <v>87</v>
      </c>
      <c r="I192" s="190" t="s">
        <v>1435</v>
      </c>
      <c r="J192" s="191" t="s">
        <v>1479</v>
      </c>
      <c r="K192" s="192" t="s">
        <v>1524</v>
      </c>
      <c r="L192" s="189" t="s">
        <v>210</v>
      </c>
      <c r="M192" s="193" t="s">
        <v>204</v>
      </c>
      <c r="N192" s="13" t="s">
        <v>1525</v>
      </c>
      <c r="O192" s="194" t="s">
        <v>93</v>
      </c>
      <c r="P192" s="31" t="s">
        <v>94</v>
      </c>
      <c r="Q192" s="196" t="s">
        <v>94</v>
      </c>
      <c r="R192" s="31" t="s">
        <v>94</v>
      </c>
      <c r="S192" s="196" t="s">
        <v>94</v>
      </c>
      <c r="T192" s="31" t="s">
        <v>94</v>
      </c>
      <c r="U192" s="196" t="s">
        <v>94</v>
      </c>
      <c r="V192" s="32" t="s">
        <v>94</v>
      </c>
      <c r="W192" s="189" t="s">
        <v>1124</v>
      </c>
      <c r="X192" s="187" t="s">
        <v>1008</v>
      </c>
      <c r="Y192" s="197"/>
      <c r="Z192" s="187" t="s">
        <v>1520</v>
      </c>
      <c r="AA192" s="186" t="s">
        <v>95</v>
      </c>
      <c r="AB192" s="187"/>
      <c r="AC192" s="16"/>
      <c r="AD192" s="197"/>
      <c r="AE192" s="187"/>
      <c r="AF192" s="189"/>
      <c r="AG192" s="29"/>
      <c r="AH192" s="197"/>
      <c r="AI192" s="198"/>
      <c r="AJ192" s="187"/>
      <c r="AK192" s="16"/>
      <c r="AL192" s="16"/>
      <c r="AN192" s="4">
        <v>1</v>
      </c>
      <c r="AO192" s="4" t="s">
        <v>176</v>
      </c>
    </row>
    <row r="193" spans="1:41" s="4" customFormat="1" ht="13.2" outlineLevel="1" x14ac:dyDescent="0.25">
      <c r="A193" s="16" t="s">
        <v>82</v>
      </c>
      <c r="B193" s="186"/>
      <c r="C193" s="187"/>
      <c r="D193" s="30">
        <f t="shared" si="6"/>
        <v>31</v>
      </c>
      <c r="E193" s="21"/>
      <c r="F193" s="189" t="s">
        <v>209</v>
      </c>
      <c r="G193" s="29" t="s">
        <v>86</v>
      </c>
      <c r="H193" s="190" t="s">
        <v>87</v>
      </c>
      <c r="I193" s="190" t="s">
        <v>1435</v>
      </c>
      <c r="J193" s="191" t="s">
        <v>825</v>
      </c>
      <c r="K193" s="192" t="s">
        <v>825</v>
      </c>
      <c r="L193" s="189" t="s">
        <v>210</v>
      </c>
      <c r="M193" s="193" t="s">
        <v>204</v>
      </c>
      <c r="N193" s="13" t="s">
        <v>1027</v>
      </c>
      <c r="O193" s="194" t="s">
        <v>93</v>
      </c>
      <c r="P193" s="31" t="s">
        <v>94</v>
      </c>
      <c r="Q193" s="196" t="s">
        <v>94</v>
      </c>
      <c r="R193" s="31" t="s">
        <v>94</v>
      </c>
      <c r="S193" s="196" t="s">
        <v>94</v>
      </c>
      <c r="T193" s="31" t="s">
        <v>94</v>
      </c>
      <c r="U193" s="196" t="s">
        <v>94</v>
      </c>
      <c r="V193" s="32" t="s">
        <v>94</v>
      </c>
      <c r="W193" s="189" t="s">
        <v>1020</v>
      </c>
      <c r="X193" s="187" t="s">
        <v>981</v>
      </c>
      <c r="Y193" s="197"/>
      <c r="Z193" s="187" t="s">
        <v>1526</v>
      </c>
      <c r="AA193" s="186" t="s">
        <v>95</v>
      </c>
      <c r="AB193" s="187"/>
      <c r="AC193" s="16"/>
      <c r="AD193" s="197"/>
      <c r="AE193" s="187" t="s">
        <v>1527</v>
      </c>
      <c r="AF193" s="189"/>
      <c r="AG193" s="29"/>
      <c r="AH193" s="197"/>
      <c r="AI193" s="198"/>
      <c r="AJ193" s="187"/>
      <c r="AK193" s="16"/>
      <c r="AL193" s="16"/>
      <c r="AN193" s="4">
        <v>1</v>
      </c>
      <c r="AO193" s="4" t="s">
        <v>176</v>
      </c>
    </row>
    <row r="194" spans="1:41" s="4" customFormat="1" ht="13.2" outlineLevel="1" x14ac:dyDescent="0.25">
      <c r="A194" s="16" t="s">
        <v>82</v>
      </c>
      <c r="B194" s="186"/>
      <c r="C194" s="187"/>
      <c r="D194" s="30">
        <f t="shared" si="6"/>
        <v>32</v>
      </c>
      <c r="E194" s="21"/>
      <c r="F194" s="189" t="s">
        <v>541</v>
      </c>
      <c r="G194" s="29" t="s">
        <v>86</v>
      </c>
      <c r="H194" s="190" t="s">
        <v>87</v>
      </c>
      <c r="I194" s="190" t="s">
        <v>1435</v>
      </c>
      <c r="J194" s="191" t="s">
        <v>88</v>
      </c>
      <c r="K194" s="192" t="s">
        <v>1031</v>
      </c>
      <c r="L194" s="189" t="s">
        <v>210</v>
      </c>
      <c r="M194" s="193" t="s">
        <v>204</v>
      </c>
      <c r="N194" s="13" t="s">
        <v>1031</v>
      </c>
      <c r="O194" s="194" t="s">
        <v>93</v>
      </c>
      <c r="P194" s="31" t="s">
        <v>94</v>
      </c>
      <c r="Q194" s="196" t="s">
        <v>94</v>
      </c>
      <c r="R194" s="31" t="s">
        <v>94</v>
      </c>
      <c r="S194" s="196" t="s">
        <v>94</v>
      </c>
      <c r="T194" s="31" t="s">
        <v>94</v>
      </c>
      <c r="U194" s="196" t="s">
        <v>94</v>
      </c>
      <c r="V194" s="32" t="s">
        <v>94</v>
      </c>
      <c r="W194" s="189" t="s">
        <v>1036</v>
      </c>
      <c r="X194" s="187" t="s">
        <v>981</v>
      </c>
      <c r="Y194" s="197"/>
      <c r="Z194" s="187" t="s">
        <v>1528</v>
      </c>
      <c r="AA194" s="186" t="s">
        <v>95</v>
      </c>
      <c r="AB194" s="187"/>
      <c r="AC194" s="16"/>
      <c r="AD194" s="197"/>
      <c r="AE194" s="187"/>
      <c r="AF194" s="189"/>
      <c r="AG194" s="29"/>
      <c r="AH194" s="197"/>
      <c r="AI194" s="198"/>
      <c r="AJ194" s="187"/>
      <c r="AK194" s="16"/>
      <c r="AL194" s="16"/>
      <c r="AN194" s="4">
        <v>1</v>
      </c>
      <c r="AO194" s="4" t="s">
        <v>176</v>
      </c>
    </row>
    <row r="195" spans="1:41" s="4" customFormat="1" ht="13.2" outlineLevel="1" x14ac:dyDescent="0.25">
      <c r="A195" s="16" t="s">
        <v>82</v>
      </c>
      <c r="B195" s="186"/>
      <c r="C195" s="187"/>
      <c r="D195" s="30">
        <f t="shared" si="6"/>
        <v>33</v>
      </c>
      <c r="E195" s="21"/>
      <c r="F195" s="189" t="s">
        <v>209</v>
      </c>
      <c r="G195" s="29" t="s">
        <v>86</v>
      </c>
      <c r="H195" s="190" t="s">
        <v>87</v>
      </c>
      <c r="I195" s="190" t="s">
        <v>1435</v>
      </c>
      <c r="J195" s="191" t="s">
        <v>1196</v>
      </c>
      <c r="K195" s="192" t="s">
        <v>1396</v>
      </c>
      <c r="L195" s="189" t="s">
        <v>210</v>
      </c>
      <c r="M195" s="193" t="s">
        <v>204</v>
      </c>
      <c r="N195" s="13" t="s">
        <v>1397</v>
      </c>
      <c r="O195" s="194" t="s">
        <v>93</v>
      </c>
      <c r="P195" s="31" t="s">
        <v>94</v>
      </c>
      <c r="Q195" s="196" t="s">
        <v>94</v>
      </c>
      <c r="R195" s="31" t="s">
        <v>94</v>
      </c>
      <c r="S195" s="196" t="s">
        <v>94</v>
      </c>
      <c r="T195" s="31" t="s">
        <v>94</v>
      </c>
      <c r="U195" s="196" t="s">
        <v>94</v>
      </c>
      <c r="V195" s="32" t="s">
        <v>94</v>
      </c>
      <c r="W195" s="189" t="s">
        <v>1529</v>
      </c>
      <c r="X195" s="187" t="s">
        <v>981</v>
      </c>
      <c r="Y195" s="197"/>
      <c r="Z195" s="187" t="s">
        <v>1530</v>
      </c>
      <c r="AA195" s="186" t="s">
        <v>95</v>
      </c>
      <c r="AB195" s="187"/>
      <c r="AC195" s="16"/>
      <c r="AD195" s="197"/>
      <c r="AE195" s="187"/>
      <c r="AF195" s="189"/>
      <c r="AG195" s="29"/>
      <c r="AH195" s="197"/>
      <c r="AI195" s="198"/>
      <c r="AJ195" s="187"/>
      <c r="AK195" s="16"/>
      <c r="AL195" s="16"/>
      <c r="AN195" s="4">
        <v>1</v>
      </c>
      <c r="AO195" s="4" t="s">
        <v>176</v>
      </c>
    </row>
    <row r="196" spans="1:41" s="4" customFormat="1" ht="13.2" outlineLevel="1" x14ac:dyDescent="0.25">
      <c r="A196" s="16" t="s">
        <v>82</v>
      </c>
      <c r="B196" s="186"/>
      <c r="C196" s="187"/>
      <c r="D196" s="30">
        <f t="shared" si="6"/>
        <v>34</v>
      </c>
      <c r="E196" s="21"/>
      <c r="F196" s="189" t="s">
        <v>209</v>
      </c>
      <c r="G196" s="29" t="s">
        <v>86</v>
      </c>
      <c r="H196" s="190" t="s">
        <v>87</v>
      </c>
      <c r="I196" s="190" t="s">
        <v>1435</v>
      </c>
      <c r="J196" s="191" t="s">
        <v>848</v>
      </c>
      <c r="K196" s="192" t="s">
        <v>1034</v>
      </c>
      <c r="L196" s="189" t="s">
        <v>210</v>
      </c>
      <c r="M196" s="193" t="s">
        <v>204</v>
      </c>
      <c r="N196" s="13" t="s">
        <v>1035</v>
      </c>
      <c r="O196" s="194" t="s">
        <v>93</v>
      </c>
      <c r="P196" s="31" t="s">
        <v>94</v>
      </c>
      <c r="Q196" s="196" t="s">
        <v>94</v>
      </c>
      <c r="R196" s="31" t="s">
        <v>94</v>
      </c>
      <c r="S196" s="196" t="s">
        <v>94</v>
      </c>
      <c r="T196" s="31" t="s">
        <v>94</v>
      </c>
      <c r="U196" s="196" t="s">
        <v>94</v>
      </c>
      <c r="V196" s="32" t="s">
        <v>94</v>
      </c>
      <c r="W196" s="189" t="s">
        <v>1028</v>
      </c>
      <c r="X196" s="187" t="s">
        <v>1018</v>
      </c>
      <c r="Y196" s="197"/>
      <c r="Z196" s="187" t="s">
        <v>1531</v>
      </c>
      <c r="AA196" s="186" t="s">
        <v>95</v>
      </c>
      <c r="AB196" s="187"/>
      <c r="AC196" s="16"/>
      <c r="AD196" s="197"/>
      <c r="AE196" s="187"/>
      <c r="AF196" s="189"/>
      <c r="AG196" s="29"/>
      <c r="AH196" s="197"/>
      <c r="AI196" s="198"/>
      <c r="AJ196" s="187"/>
      <c r="AK196" s="16"/>
      <c r="AL196" s="16"/>
      <c r="AN196" s="4">
        <v>1</v>
      </c>
      <c r="AO196" s="4" t="s">
        <v>176</v>
      </c>
    </row>
    <row r="197" spans="1:41" s="4" customFormat="1" ht="13.2" outlineLevel="1" x14ac:dyDescent="0.25">
      <c r="A197" s="16" t="s">
        <v>82</v>
      </c>
      <c r="B197" s="186"/>
      <c r="C197" s="187"/>
      <c r="D197" s="30">
        <f t="shared" si="6"/>
        <v>35</v>
      </c>
      <c r="E197" s="21"/>
      <c r="F197" s="189" t="s">
        <v>209</v>
      </c>
      <c r="G197" s="29" t="s">
        <v>86</v>
      </c>
      <c r="H197" s="190" t="s">
        <v>87</v>
      </c>
      <c r="I197" s="190" t="s">
        <v>1435</v>
      </c>
      <c r="J197" s="191" t="s">
        <v>848</v>
      </c>
      <c r="K197" s="192" t="s">
        <v>1038</v>
      </c>
      <c r="L197" s="189" t="s">
        <v>210</v>
      </c>
      <c r="M197" s="193" t="s">
        <v>204</v>
      </c>
      <c r="N197" s="13" t="s">
        <v>1039</v>
      </c>
      <c r="O197" s="194" t="s">
        <v>93</v>
      </c>
      <c r="P197" s="31" t="s">
        <v>94</v>
      </c>
      <c r="Q197" s="196" t="s">
        <v>94</v>
      </c>
      <c r="R197" s="31" t="s">
        <v>94</v>
      </c>
      <c r="S197" s="196" t="s">
        <v>94</v>
      </c>
      <c r="T197" s="31" t="s">
        <v>94</v>
      </c>
      <c r="U197" s="196" t="s">
        <v>94</v>
      </c>
      <c r="V197" s="32" t="s">
        <v>94</v>
      </c>
      <c r="W197" s="189" t="s">
        <v>1028</v>
      </c>
      <c r="X197" s="187" t="s">
        <v>1008</v>
      </c>
      <c r="Y197" s="197"/>
      <c r="Z197" s="187" t="s">
        <v>1531</v>
      </c>
      <c r="AA197" s="186" t="s">
        <v>95</v>
      </c>
      <c r="AB197" s="187"/>
      <c r="AC197" s="16"/>
      <c r="AD197" s="197"/>
      <c r="AE197" s="187"/>
      <c r="AF197" s="189"/>
      <c r="AG197" s="29"/>
      <c r="AH197" s="197"/>
      <c r="AI197" s="198"/>
      <c r="AJ197" s="187"/>
      <c r="AK197" s="16"/>
      <c r="AL197" s="16"/>
      <c r="AN197" s="4">
        <v>1</v>
      </c>
      <c r="AO197" s="4" t="s">
        <v>176</v>
      </c>
    </row>
    <row r="198" spans="1:41" s="4" customFormat="1" ht="13.2" outlineLevel="1" x14ac:dyDescent="0.25">
      <c r="A198" s="16" t="s">
        <v>82</v>
      </c>
      <c r="B198" s="186"/>
      <c r="C198" s="187"/>
      <c r="D198" s="30">
        <f t="shared" si="6"/>
        <v>36</v>
      </c>
      <c r="E198" s="21"/>
      <c r="F198" s="189" t="s">
        <v>209</v>
      </c>
      <c r="G198" s="29" t="s">
        <v>86</v>
      </c>
      <c r="H198" s="190" t="s">
        <v>87</v>
      </c>
      <c r="I198" s="190" t="s">
        <v>1435</v>
      </c>
      <c r="J198" s="191" t="s">
        <v>848</v>
      </c>
      <c r="K198" s="192" t="s">
        <v>1040</v>
      </c>
      <c r="L198" s="189" t="s">
        <v>210</v>
      </c>
      <c r="M198" s="193" t="s">
        <v>204</v>
      </c>
      <c r="N198" s="13" t="s">
        <v>1041</v>
      </c>
      <c r="O198" s="194" t="s">
        <v>93</v>
      </c>
      <c r="P198" s="31" t="s">
        <v>94</v>
      </c>
      <c r="Q198" s="196" t="s">
        <v>94</v>
      </c>
      <c r="R198" s="31" t="s">
        <v>94</v>
      </c>
      <c r="S198" s="196" t="s">
        <v>94</v>
      </c>
      <c r="T198" s="31" t="s">
        <v>94</v>
      </c>
      <c r="U198" s="196" t="s">
        <v>94</v>
      </c>
      <c r="V198" s="32" t="s">
        <v>94</v>
      </c>
      <c r="W198" s="189" t="s">
        <v>1028</v>
      </c>
      <c r="X198" s="187" t="s">
        <v>1004</v>
      </c>
      <c r="Y198" s="197"/>
      <c r="Z198" s="187" t="s">
        <v>1531</v>
      </c>
      <c r="AA198" s="186" t="s">
        <v>95</v>
      </c>
      <c r="AB198" s="187"/>
      <c r="AC198" s="16"/>
      <c r="AD198" s="197"/>
      <c r="AE198" s="187"/>
      <c r="AF198" s="189"/>
      <c r="AG198" s="29"/>
      <c r="AH198" s="197"/>
      <c r="AI198" s="198"/>
      <c r="AJ198" s="187"/>
      <c r="AK198" s="16"/>
      <c r="AL198" s="16"/>
      <c r="AN198" s="4">
        <v>1</v>
      </c>
      <c r="AO198" s="4" t="s">
        <v>176</v>
      </c>
    </row>
    <row r="199" spans="1:41" s="4" customFormat="1" ht="13.2" outlineLevel="1" x14ac:dyDescent="0.25">
      <c r="A199" s="16" t="s">
        <v>82</v>
      </c>
      <c r="B199" s="186"/>
      <c r="C199" s="187"/>
      <c r="D199" s="30">
        <f t="shared" si="6"/>
        <v>37</v>
      </c>
      <c r="E199" s="21"/>
      <c r="F199" s="189" t="s">
        <v>209</v>
      </c>
      <c r="G199" s="29" t="s">
        <v>86</v>
      </c>
      <c r="H199" s="190" t="s">
        <v>87</v>
      </c>
      <c r="I199" s="190" t="s">
        <v>1435</v>
      </c>
      <c r="J199" s="191" t="s">
        <v>848</v>
      </c>
      <c r="K199" s="192" t="s">
        <v>1042</v>
      </c>
      <c r="L199" s="189" t="s">
        <v>210</v>
      </c>
      <c r="M199" s="193" t="s">
        <v>204</v>
      </c>
      <c r="N199" s="13" t="s">
        <v>1043</v>
      </c>
      <c r="O199" s="194" t="s">
        <v>93</v>
      </c>
      <c r="P199" s="31" t="s">
        <v>94</v>
      </c>
      <c r="Q199" s="196" t="s">
        <v>94</v>
      </c>
      <c r="R199" s="31" t="s">
        <v>94</v>
      </c>
      <c r="S199" s="196" t="s">
        <v>94</v>
      </c>
      <c r="T199" s="31" t="s">
        <v>94</v>
      </c>
      <c r="U199" s="196" t="s">
        <v>94</v>
      </c>
      <c r="V199" s="32" t="s">
        <v>94</v>
      </c>
      <c r="W199" s="189" t="s">
        <v>1028</v>
      </c>
      <c r="X199" s="187" t="s">
        <v>999</v>
      </c>
      <c r="Y199" s="197"/>
      <c r="Z199" s="187" t="s">
        <v>1531</v>
      </c>
      <c r="AA199" s="186" t="s">
        <v>95</v>
      </c>
      <c r="AB199" s="187"/>
      <c r="AC199" s="16"/>
      <c r="AD199" s="197"/>
      <c r="AE199" s="187"/>
      <c r="AF199" s="189"/>
      <c r="AG199" s="29"/>
      <c r="AH199" s="197"/>
      <c r="AI199" s="198"/>
      <c r="AJ199" s="187"/>
      <c r="AK199" s="16"/>
      <c r="AL199" s="16"/>
      <c r="AN199" s="4">
        <v>1</v>
      </c>
      <c r="AO199" s="4" t="s">
        <v>176</v>
      </c>
    </row>
    <row r="200" spans="1:41" s="4" customFormat="1" ht="13.2" outlineLevel="1" x14ac:dyDescent="0.25">
      <c r="A200" s="16" t="s">
        <v>82</v>
      </c>
      <c r="B200" s="186"/>
      <c r="C200" s="187"/>
      <c r="D200" s="30">
        <f t="shared" si="6"/>
        <v>38</v>
      </c>
      <c r="E200" s="21"/>
      <c r="F200" s="189" t="s">
        <v>209</v>
      </c>
      <c r="G200" s="29" t="s">
        <v>86</v>
      </c>
      <c r="H200" s="190" t="s">
        <v>87</v>
      </c>
      <c r="I200" s="190" t="s">
        <v>1435</v>
      </c>
      <c r="J200" s="191" t="s">
        <v>848</v>
      </c>
      <c r="K200" s="192" t="s">
        <v>1044</v>
      </c>
      <c r="L200" s="189" t="s">
        <v>210</v>
      </c>
      <c r="M200" s="193" t="s">
        <v>204</v>
      </c>
      <c r="N200" s="13" t="s">
        <v>1045</v>
      </c>
      <c r="O200" s="194" t="s">
        <v>93</v>
      </c>
      <c r="P200" s="31" t="s">
        <v>94</v>
      </c>
      <c r="Q200" s="196" t="s">
        <v>94</v>
      </c>
      <c r="R200" s="31" t="s">
        <v>94</v>
      </c>
      <c r="S200" s="196" t="s">
        <v>94</v>
      </c>
      <c r="T200" s="31" t="s">
        <v>94</v>
      </c>
      <c r="U200" s="196" t="s">
        <v>94</v>
      </c>
      <c r="V200" s="32" t="s">
        <v>94</v>
      </c>
      <c r="W200" s="189" t="s">
        <v>1028</v>
      </c>
      <c r="X200" s="187" t="s">
        <v>981</v>
      </c>
      <c r="Y200" s="197"/>
      <c r="Z200" s="187" t="s">
        <v>1531</v>
      </c>
      <c r="AA200" s="186" t="s">
        <v>95</v>
      </c>
      <c r="AB200" s="187"/>
      <c r="AC200" s="16"/>
      <c r="AD200" s="197"/>
      <c r="AE200" s="187"/>
      <c r="AF200" s="189"/>
      <c r="AG200" s="29"/>
      <c r="AH200" s="197"/>
      <c r="AI200" s="198"/>
      <c r="AJ200" s="187"/>
      <c r="AK200" s="16"/>
      <c r="AL200" s="16"/>
      <c r="AN200" s="4">
        <v>1</v>
      </c>
      <c r="AO200" s="4" t="s">
        <v>176</v>
      </c>
    </row>
    <row r="201" spans="1:41" s="4" customFormat="1" ht="13.2" outlineLevel="1" x14ac:dyDescent="0.25">
      <c r="A201" s="16" t="s">
        <v>82</v>
      </c>
      <c r="B201" s="186"/>
      <c r="C201" s="187"/>
      <c r="D201" s="30">
        <f t="shared" si="6"/>
        <v>39</v>
      </c>
      <c r="E201" s="21"/>
      <c r="F201" s="189" t="s">
        <v>209</v>
      </c>
      <c r="G201" s="29" t="s">
        <v>86</v>
      </c>
      <c r="H201" s="190" t="s">
        <v>87</v>
      </c>
      <c r="I201" s="190" t="s">
        <v>1435</v>
      </c>
      <c r="J201" s="191" t="s">
        <v>1349</v>
      </c>
      <c r="K201" s="192" t="s">
        <v>1046</v>
      </c>
      <c r="L201" s="189" t="s">
        <v>210</v>
      </c>
      <c r="M201" s="193" t="s">
        <v>204</v>
      </c>
      <c r="N201" s="13" t="s">
        <v>1532</v>
      </c>
      <c r="O201" s="194" t="s">
        <v>93</v>
      </c>
      <c r="P201" s="31" t="s">
        <v>94</v>
      </c>
      <c r="Q201" s="196" t="s">
        <v>94</v>
      </c>
      <c r="R201" s="31" t="s">
        <v>94</v>
      </c>
      <c r="S201" s="196" t="s">
        <v>94</v>
      </c>
      <c r="T201" s="31" t="s">
        <v>94</v>
      </c>
      <c r="U201" s="196" t="s">
        <v>94</v>
      </c>
      <c r="V201" s="32" t="s">
        <v>94</v>
      </c>
      <c r="W201" s="189" t="s">
        <v>812</v>
      </c>
      <c r="X201" s="187" t="s">
        <v>1047</v>
      </c>
      <c r="Y201" s="197"/>
      <c r="Z201" s="187" t="s">
        <v>1533</v>
      </c>
      <c r="AA201" s="186" t="s">
        <v>95</v>
      </c>
      <c r="AB201" s="187"/>
      <c r="AC201" s="16"/>
      <c r="AD201" s="197"/>
      <c r="AE201" s="187"/>
      <c r="AF201" s="189"/>
      <c r="AG201" s="29"/>
      <c r="AH201" s="197"/>
      <c r="AI201" s="198" t="s">
        <v>640</v>
      </c>
      <c r="AJ201" s="187" t="s">
        <v>1049</v>
      </c>
      <c r="AK201" s="16"/>
      <c r="AL201" s="16"/>
      <c r="AN201" s="4">
        <v>1</v>
      </c>
      <c r="AO201" s="4" t="s">
        <v>176</v>
      </c>
    </row>
    <row r="202" spans="1:41" s="4" customFormat="1" ht="13.2" outlineLevel="1" x14ac:dyDescent="0.25">
      <c r="A202" s="16" t="s">
        <v>82</v>
      </c>
      <c r="B202" s="186"/>
      <c r="C202" s="187"/>
      <c r="D202" s="30">
        <f t="shared" si="6"/>
        <v>40</v>
      </c>
      <c r="E202" s="21"/>
      <c r="F202" s="189" t="s">
        <v>948</v>
      </c>
      <c r="G202" s="29" t="s">
        <v>86</v>
      </c>
      <c r="H202" s="190" t="s">
        <v>87</v>
      </c>
      <c r="I202" s="190" t="s">
        <v>1435</v>
      </c>
      <c r="J202" s="191" t="s">
        <v>956</v>
      </c>
      <c r="K202" s="192" t="s">
        <v>1050</v>
      </c>
      <c r="L202" s="189" t="s">
        <v>950</v>
      </c>
      <c r="M202" s="193" t="s">
        <v>951</v>
      </c>
      <c r="N202" s="13" t="s">
        <v>1050</v>
      </c>
      <c r="O202" s="194" t="s">
        <v>93</v>
      </c>
      <c r="P202" s="31" t="s">
        <v>94</v>
      </c>
      <c r="Q202" s="196" t="s">
        <v>94</v>
      </c>
      <c r="R202" s="31" t="s">
        <v>94</v>
      </c>
      <c r="S202" s="196" t="s">
        <v>94</v>
      </c>
      <c r="T202" s="31" t="s">
        <v>94</v>
      </c>
      <c r="U202" s="196" t="s">
        <v>94</v>
      </c>
      <c r="V202" s="32" t="s">
        <v>94</v>
      </c>
      <c r="W202" s="189" t="s">
        <v>957</v>
      </c>
      <c r="X202" s="187" t="s">
        <v>1051</v>
      </c>
      <c r="Y202" s="197"/>
      <c r="Z202" s="187"/>
      <c r="AA202" s="186" t="s">
        <v>95</v>
      </c>
      <c r="AB202" s="187"/>
      <c r="AC202" s="16"/>
      <c r="AD202" s="197"/>
      <c r="AE202" s="187"/>
      <c r="AF202" s="189"/>
      <c r="AG202" s="29"/>
      <c r="AH202" s="197"/>
      <c r="AI202" s="198" t="s">
        <v>678</v>
      </c>
      <c r="AJ202" s="187" t="s">
        <v>1052</v>
      </c>
      <c r="AK202" s="16"/>
      <c r="AL202" s="16"/>
      <c r="AN202" s="4">
        <v>1</v>
      </c>
      <c r="AO202" s="4" t="s">
        <v>176</v>
      </c>
    </row>
    <row r="203" spans="1:41" s="4" customFormat="1" ht="13.2" outlineLevel="1" x14ac:dyDescent="0.25">
      <c r="A203" s="16" t="s">
        <v>82</v>
      </c>
      <c r="B203" s="186"/>
      <c r="C203" s="187"/>
      <c r="D203" s="30">
        <f t="shared" si="6"/>
        <v>41</v>
      </c>
      <c r="E203" s="21"/>
      <c r="F203" s="189" t="s">
        <v>948</v>
      </c>
      <c r="G203" s="29" t="s">
        <v>86</v>
      </c>
      <c r="H203" s="190" t="s">
        <v>87</v>
      </c>
      <c r="I203" s="190" t="s">
        <v>1435</v>
      </c>
      <c r="J203" s="191" t="s">
        <v>958</v>
      </c>
      <c r="K203" s="192" t="s">
        <v>1050</v>
      </c>
      <c r="L203" s="189" t="s">
        <v>950</v>
      </c>
      <c r="M203" s="193" t="s">
        <v>951</v>
      </c>
      <c r="N203" s="13" t="s">
        <v>1050</v>
      </c>
      <c r="O203" s="194" t="s">
        <v>93</v>
      </c>
      <c r="P203" s="31" t="s">
        <v>94</v>
      </c>
      <c r="Q203" s="196" t="s">
        <v>94</v>
      </c>
      <c r="R203" s="31" t="s">
        <v>94</v>
      </c>
      <c r="S203" s="196" t="s">
        <v>94</v>
      </c>
      <c r="T203" s="31" t="s">
        <v>94</v>
      </c>
      <c r="U203" s="196" t="s">
        <v>94</v>
      </c>
      <c r="V203" s="32" t="s">
        <v>94</v>
      </c>
      <c r="W203" s="189" t="s">
        <v>959</v>
      </c>
      <c r="X203" s="187" t="s">
        <v>1051</v>
      </c>
      <c r="Y203" s="197"/>
      <c r="Z203" s="187"/>
      <c r="AA203" s="186" t="s">
        <v>95</v>
      </c>
      <c r="AB203" s="187"/>
      <c r="AC203" s="16"/>
      <c r="AD203" s="197"/>
      <c r="AE203" s="187"/>
      <c r="AF203" s="189"/>
      <c r="AG203" s="29"/>
      <c r="AH203" s="197"/>
      <c r="AI203" s="198" t="s">
        <v>678</v>
      </c>
      <c r="AJ203" s="187" t="s">
        <v>1052</v>
      </c>
      <c r="AK203" s="16"/>
      <c r="AL203" s="16"/>
      <c r="AN203" s="4">
        <v>1</v>
      </c>
      <c r="AO203" s="4" t="s">
        <v>176</v>
      </c>
    </row>
    <row r="204" spans="1:41" s="4" customFormat="1" ht="13.2" outlineLevel="1" x14ac:dyDescent="0.25">
      <c r="A204" s="16" t="s">
        <v>82</v>
      </c>
      <c r="B204" s="186"/>
      <c r="C204" s="187"/>
      <c r="D204" s="30">
        <f t="shared" si="6"/>
        <v>42</v>
      </c>
      <c r="E204" s="21"/>
      <c r="F204" s="189" t="s">
        <v>626</v>
      </c>
      <c r="G204" s="29" t="s">
        <v>86</v>
      </c>
      <c r="H204" s="190" t="s">
        <v>87</v>
      </c>
      <c r="I204" s="190" t="s">
        <v>1435</v>
      </c>
      <c r="J204" s="191"/>
      <c r="K204" s="192" t="s">
        <v>1057</v>
      </c>
      <c r="L204" s="189" t="s">
        <v>210</v>
      </c>
      <c r="M204" s="193" t="s">
        <v>204</v>
      </c>
      <c r="N204" s="13" t="s">
        <v>1058</v>
      </c>
      <c r="O204" s="194" t="s">
        <v>93</v>
      </c>
      <c r="P204" s="31" t="s">
        <v>94</v>
      </c>
      <c r="Q204" s="196" t="s">
        <v>94</v>
      </c>
      <c r="R204" s="31" t="s">
        <v>94</v>
      </c>
      <c r="S204" s="196" t="s">
        <v>94</v>
      </c>
      <c r="T204" s="31" t="s">
        <v>94</v>
      </c>
      <c r="U204" s="196" t="s">
        <v>94</v>
      </c>
      <c r="V204" s="32" t="s">
        <v>94</v>
      </c>
      <c r="W204" s="189" t="s">
        <v>1059</v>
      </c>
      <c r="X204" s="187" t="s">
        <v>1060</v>
      </c>
      <c r="Y204" s="197"/>
      <c r="Z204" s="187"/>
      <c r="AA204" s="186" t="s">
        <v>95</v>
      </c>
      <c r="AB204" s="187"/>
      <c r="AC204" s="16"/>
      <c r="AD204" s="197"/>
      <c r="AE204" s="187"/>
      <c r="AF204" s="189"/>
      <c r="AG204" s="29"/>
      <c r="AH204" s="197"/>
      <c r="AI204" s="198"/>
      <c r="AJ204" s="187" t="s">
        <v>1061</v>
      </c>
      <c r="AK204" s="16"/>
      <c r="AL204" s="16"/>
      <c r="AN204" s="4">
        <v>1</v>
      </c>
      <c r="AO204" s="4" t="s">
        <v>176</v>
      </c>
    </row>
    <row r="205" spans="1:41" s="4" customFormat="1" ht="13.2" outlineLevel="1" x14ac:dyDescent="0.25">
      <c r="A205" s="16" t="s">
        <v>82</v>
      </c>
      <c r="B205" s="186"/>
      <c r="C205" s="187"/>
      <c r="D205" s="30">
        <f t="shared" si="6"/>
        <v>43</v>
      </c>
      <c r="E205" s="21"/>
      <c r="F205" s="189" t="s">
        <v>1062</v>
      </c>
      <c r="G205" s="29" t="s">
        <v>671</v>
      </c>
      <c r="H205" s="190" t="s">
        <v>87</v>
      </c>
      <c r="I205" s="190" t="s">
        <v>1435</v>
      </c>
      <c r="J205" s="191">
        <v>52</v>
      </c>
      <c r="K205" s="192" t="s">
        <v>1063</v>
      </c>
      <c r="L205" s="189"/>
      <c r="M205" s="193" t="s">
        <v>499</v>
      </c>
      <c r="N205" s="13" t="s">
        <v>1064</v>
      </c>
      <c r="O205" s="194" t="s">
        <v>93</v>
      </c>
      <c r="P205" s="31" t="s">
        <v>94</v>
      </c>
      <c r="Q205" s="196" t="s">
        <v>94</v>
      </c>
      <c r="R205" s="31" t="s">
        <v>94</v>
      </c>
      <c r="S205" s="196" t="s">
        <v>94</v>
      </c>
      <c r="T205" s="31" t="s">
        <v>94</v>
      </c>
      <c r="U205" s="196" t="s">
        <v>94</v>
      </c>
      <c r="V205" s="32" t="s">
        <v>94</v>
      </c>
      <c r="W205" s="189" t="s">
        <v>812</v>
      </c>
      <c r="X205" s="187" t="s">
        <v>1065</v>
      </c>
      <c r="Y205" s="197"/>
      <c r="Z205" s="187" t="s">
        <v>1534</v>
      </c>
      <c r="AA205" s="186" t="s">
        <v>95</v>
      </c>
      <c r="AB205" s="187"/>
      <c r="AC205" s="16"/>
      <c r="AD205" s="197">
        <v>16</v>
      </c>
      <c r="AE205" s="187"/>
      <c r="AF205" s="189" t="s">
        <v>1535</v>
      </c>
      <c r="AG205" s="29"/>
      <c r="AH205" s="197"/>
      <c r="AI205" s="198" t="s">
        <v>640</v>
      </c>
      <c r="AJ205" s="187" t="s">
        <v>1067</v>
      </c>
      <c r="AK205" s="16"/>
      <c r="AL205" s="16"/>
      <c r="AN205" s="4">
        <v>1</v>
      </c>
      <c r="AO205" s="4" t="s">
        <v>176</v>
      </c>
    </row>
    <row r="206" spans="1:41" s="4" customFormat="1" ht="13.2" outlineLevel="1" x14ac:dyDescent="0.25">
      <c r="A206" s="16" t="s">
        <v>82</v>
      </c>
      <c r="B206" s="186"/>
      <c r="C206" s="187"/>
      <c r="D206" s="30">
        <f t="shared" si="6"/>
        <v>44</v>
      </c>
      <c r="E206" s="21"/>
      <c r="F206" s="189" t="s">
        <v>1062</v>
      </c>
      <c r="G206" s="29" t="s">
        <v>671</v>
      </c>
      <c r="H206" s="190" t="s">
        <v>87</v>
      </c>
      <c r="I206" s="190" t="s">
        <v>1435</v>
      </c>
      <c r="J206" s="191">
        <v>52</v>
      </c>
      <c r="K206" s="192" t="s">
        <v>1063</v>
      </c>
      <c r="L206" s="189" t="s">
        <v>680</v>
      </c>
      <c r="M206" s="193"/>
      <c r="N206" s="13" t="s">
        <v>1064</v>
      </c>
      <c r="O206" s="194" t="s">
        <v>93</v>
      </c>
      <c r="P206" s="31" t="s">
        <v>94</v>
      </c>
      <c r="Q206" s="196" t="s">
        <v>94</v>
      </c>
      <c r="R206" s="31" t="s">
        <v>94</v>
      </c>
      <c r="S206" s="196" t="s">
        <v>94</v>
      </c>
      <c r="T206" s="31" t="s">
        <v>94</v>
      </c>
      <c r="U206" s="196" t="s">
        <v>94</v>
      </c>
      <c r="V206" s="32" t="s">
        <v>94</v>
      </c>
      <c r="W206" s="189" t="s">
        <v>812</v>
      </c>
      <c r="X206" s="187" t="s">
        <v>1065</v>
      </c>
      <c r="Y206" s="197"/>
      <c r="Z206" s="187" t="s">
        <v>1534</v>
      </c>
      <c r="AA206" s="186" t="s">
        <v>95</v>
      </c>
      <c r="AB206" s="187"/>
      <c r="AC206" s="16"/>
      <c r="AD206" s="197">
        <v>16</v>
      </c>
      <c r="AE206" s="187"/>
      <c r="AF206" s="189" t="s">
        <v>1535</v>
      </c>
      <c r="AG206" s="29"/>
      <c r="AH206" s="197"/>
      <c r="AI206" s="198" t="s">
        <v>640</v>
      </c>
      <c r="AJ206" s="187" t="s">
        <v>1067</v>
      </c>
      <c r="AK206" s="16"/>
      <c r="AL206" s="16"/>
      <c r="AN206" s="4">
        <v>1</v>
      </c>
      <c r="AO206" s="4" t="s">
        <v>176</v>
      </c>
    </row>
    <row r="207" spans="1:41" s="4" customFormat="1" ht="13.2" outlineLevel="1" x14ac:dyDescent="0.25">
      <c r="A207" s="16" t="s">
        <v>82</v>
      </c>
      <c r="B207" s="186"/>
      <c r="C207" s="187"/>
      <c r="D207" s="30">
        <f t="shared" si="6"/>
        <v>45</v>
      </c>
      <c r="E207" s="21"/>
      <c r="F207" s="189" t="s">
        <v>1536</v>
      </c>
      <c r="G207" s="29" t="s">
        <v>671</v>
      </c>
      <c r="H207" s="190" t="s">
        <v>87</v>
      </c>
      <c r="I207" s="190" t="s">
        <v>1435</v>
      </c>
      <c r="J207" s="191" t="s">
        <v>1451</v>
      </c>
      <c r="K207" s="192" t="s">
        <v>1069</v>
      </c>
      <c r="L207" s="189"/>
      <c r="M207" s="193" t="s">
        <v>778</v>
      </c>
      <c r="N207" s="13" t="s">
        <v>1070</v>
      </c>
      <c r="O207" s="194" t="s">
        <v>93</v>
      </c>
      <c r="P207" s="31" t="s">
        <v>94</v>
      </c>
      <c r="Q207" s="196" t="s">
        <v>94</v>
      </c>
      <c r="R207" s="31" t="s">
        <v>94</v>
      </c>
      <c r="S207" s="196" t="s">
        <v>94</v>
      </c>
      <c r="T207" s="31" t="s">
        <v>94</v>
      </c>
      <c r="U207" s="196" t="s">
        <v>94</v>
      </c>
      <c r="V207" s="32" t="s">
        <v>94</v>
      </c>
      <c r="W207" s="189" t="s">
        <v>995</v>
      </c>
      <c r="X207" s="187" t="s">
        <v>1425</v>
      </c>
      <c r="Y207" s="197"/>
      <c r="Z207" s="187"/>
      <c r="AA207" s="186" t="s">
        <v>95</v>
      </c>
      <c r="AB207" s="187"/>
      <c r="AC207" s="16"/>
      <c r="AD207" s="197">
        <v>19</v>
      </c>
      <c r="AE207" s="187">
        <v>2</v>
      </c>
      <c r="AF207" s="189">
        <v>68</v>
      </c>
      <c r="AG207" s="29"/>
      <c r="AH207" s="197"/>
      <c r="AI207" s="198"/>
      <c r="AJ207" s="187"/>
      <c r="AK207" s="16"/>
      <c r="AL207" s="16"/>
      <c r="AN207" s="4">
        <v>1</v>
      </c>
      <c r="AO207" s="4" t="s">
        <v>176</v>
      </c>
    </row>
    <row r="208" spans="1:41" s="4" customFormat="1" ht="13.2" outlineLevel="1" x14ac:dyDescent="0.25">
      <c r="A208" s="16" t="s">
        <v>82</v>
      </c>
      <c r="B208" s="186"/>
      <c r="C208" s="187"/>
      <c r="D208" s="30">
        <f t="shared" si="6"/>
        <v>46</v>
      </c>
      <c r="E208" s="21"/>
      <c r="F208" s="189" t="s">
        <v>1536</v>
      </c>
      <c r="G208" s="29" t="s">
        <v>671</v>
      </c>
      <c r="H208" s="190" t="s">
        <v>87</v>
      </c>
      <c r="I208" s="190" t="s">
        <v>1435</v>
      </c>
      <c r="J208" s="191" t="s">
        <v>1451</v>
      </c>
      <c r="K208" s="192" t="s">
        <v>1069</v>
      </c>
      <c r="L208" s="189" t="s">
        <v>777</v>
      </c>
      <c r="M208" s="193"/>
      <c r="N208" s="13" t="s">
        <v>1070</v>
      </c>
      <c r="O208" s="194" t="s">
        <v>93</v>
      </c>
      <c r="P208" s="31" t="s">
        <v>94</v>
      </c>
      <c r="Q208" s="196" t="s">
        <v>94</v>
      </c>
      <c r="R208" s="31" t="s">
        <v>94</v>
      </c>
      <c r="S208" s="196" t="s">
        <v>94</v>
      </c>
      <c r="T208" s="31" t="s">
        <v>94</v>
      </c>
      <c r="U208" s="196" t="s">
        <v>94</v>
      </c>
      <c r="V208" s="32" t="s">
        <v>94</v>
      </c>
      <c r="W208" s="189" t="s">
        <v>995</v>
      </c>
      <c r="X208" s="187" t="s">
        <v>1425</v>
      </c>
      <c r="Y208" s="197"/>
      <c r="Z208" s="187"/>
      <c r="AA208" s="186" t="s">
        <v>95</v>
      </c>
      <c r="AB208" s="187"/>
      <c r="AC208" s="16"/>
      <c r="AD208" s="197">
        <v>19</v>
      </c>
      <c r="AE208" s="187">
        <v>2</v>
      </c>
      <c r="AF208" s="189">
        <v>68</v>
      </c>
      <c r="AG208" s="29"/>
      <c r="AH208" s="197"/>
      <c r="AI208" s="198"/>
      <c r="AJ208" s="187"/>
      <c r="AK208" s="16"/>
      <c r="AL208" s="16"/>
      <c r="AN208" s="4">
        <v>1</v>
      </c>
      <c r="AO208" s="4" t="s">
        <v>176</v>
      </c>
    </row>
    <row r="209" spans="1:41" s="4" customFormat="1" ht="13.2" outlineLevel="1" x14ac:dyDescent="0.25">
      <c r="A209" s="16" t="s">
        <v>82</v>
      </c>
      <c r="B209" s="186"/>
      <c r="C209" s="187"/>
      <c r="D209" s="30">
        <f t="shared" si="6"/>
        <v>47</v>
      </c>
      <c r="E209" s="21"/>
      <c r="F209" s="189" t="s">
        <v>1074</v>
      </c>
      <c r="G209" s="29" t="s">
        <v>671</v>
      </c>
      <c r="H209" s="190" t="s">
        <v>87</v>
      </c>
      <c r="I209" s="190" t="s">
        <v>1435</v>
      </c>
      <c r="J209" s="191"/>
      <c r="K209" s="192" t="s">
        <v>1075</v>
      </c>
      <c r="L209" s="189"/>
      <c r="M209" s="193" t="s">
        <v>1076</v>
      </c>
      <c r="N209" s="13" t="s">
        <v>1077</v>
      </c>
      <c r="O209" s="194" t="s">
        <v>93</v>
      </c>
      <c r="P209" s="31" t="s">
        <v>94</v>
      </c>
      <c r="Q209" s="196" t="s">
        <v>94</v>
      </c>
      <c r="R209" s="31" t="s">
        <v>94</v>
      </c>
      <c r="S209" s="196" t="s">
        <v>94</v>
      </c>
      <c r="T209" s="31" t="s">
        <v>94</v>
      </c>
      <c r="U209" s="196" t="s">
        <v>94</v>
      </c>
      <c r="V209" s="32" t="s">
        <v>94</v>
      </c>
      <c r="W209" s="189" t="s">
        <v>1059</v>
      </c>
      <c r="X209" s="187" t="s">
        <v>1078</v>
      </c>
      <c r="Y209" s="197"/>
      <c r="Z209" s="187"/>
      <c r="AA209" s="186" t="s">
        <v>95</v>
      </c>
      <c r="AB209" s="187"/>
      <c r="AC209" s="16"/>
      <c r="AD209" s="197">
        <v>20</v>
      </c>
      <c r="AE209" s="187"/>
      <c r="AF209" s="189"/>
      <c r="AG209" s="29"/>
      <c r="AH209" s="197"/>
      <c r="AI209" s="198"/>
      <c r="AJ209" s="187" t="s">
        <v>1079</v>
      </c>
      <c r="AK209" s="16"/>
      <c r="AL209" s="16"/>
      <c r="AN209" s="4">
        <v>1</v>
      </c>
      <c r="AO209" s="4" t="s">
        <v>176</v>
      </c>
    </row>
    <row r="210" spans="1:41" s="4" customFormat="1" ht="13.2" outlineLevel="1" x14ac:dyDescent="0.25">
      <c r="A210" s="16" t="s">
        <v>82</v>
      </c>
      <c r="B210" s="186"/>
      <c r="C210" s="187"/>
      <c r="D210" s="30">
        <f t="shared" si="6"/>
        <v>48</v>
      </c>
      <c r="E210" s="21"/>
      <c r="F210" s="189" t="s">
        <v>1074</v>
      </c>
      <c r="G210" s="29" t="s">
        <v>671</v>
      </c>
      <c r="H210" s="190" t="s">
        <v>87</v>
      </c>
      <c r="I210" s="190" t="s">
        <v>1435</v>
      </c>
      <c r="J210" s="191"/>
      <c r="K210" s="192" t="s">
        <v>1075</v>
      </c>
      <c r="L210" s="189" t="s">
        <v>1080</v>
      </c>
      <c r="M210" s="193"/>
      <c r="N210" s="13" t="s">
        <v>1077</v>
      </c>
      <c r="O210" s="194" t="s">
        <v>93</v>
      </c>
      <c r="P210" s="31" t="s">
        <v>94</v>
      </c>
      <c r="Q210" s="196" t="s">
        <v>94</v>
      </c>
      <c r="R210" s="31" t="s">
        <v>94</v>
      </c>
      <c r="S210" s="196" t="s">
        <v>94</v>
      </c>
      <c r="T210" s="31" t="s">
        <v>94</v>
      </c>
      <c r="U210" s="196" t="s">
        <v>94</v>
      </c>
      <c r="V210" s="32" t="s">
        <v>94</v>
      </c>
      <c r="W210" s="189" t="s">
        <v>1059</v>
      </c>
      <c r="X210" s="187" t="s">
        <v>1078</v>
      </c>
      <c r="Y210" s="197"/>
      <c r="Z210" s="187"/>
      <c r="AA210" s="186" t="s">
        <v>95</v>
      </c>
      <c r="AB210" s="187"/>
      <c r="AC210" s="16"/>
      <c r="AD210" s="197">
        <v>20</v>
      </c>
      <c r="AE210" s="187"/>
      <c r="AF210" s="189"/>
      <c r="AG210" s="29"/>
      <c r="AH210" s="197"/>
      <c r="AI210" s="198"/>
      <c r="AJ210" s="187" t="s">
        <v>1079</v>
      </c>
      <c r="AK210" s="16"/>
      <c r="AL210" s="16"/>
      <c r="AN210" s="4">
        <v>1</v>
      </c>
      <c r="AO210" s="4" t="s">
        <v>176</v>
      </c>
    </row>
    <row r="211" spans="1:41" s="4" customFormat="1" ht="13.2" outlineLevel="1" x14ac:dyDescent="0.25">
      <c r="A211" s="16" t="s">
        <v>82</v>
      </c>
      <c r="B211" s="186"/>
      <c r="C211" s="187"/>
      <c r="D211" s="30">
        <f t="shared" si="6"/>
        <v>49</v>
      </c>
      <c r="E211" s="21"/>
      <c r="F211" s="189" t="s">
        <v>1085</v>
      </c>
      <c r="G211" s="29" t="s">
        <v>1086</v>
      </c>
      <c r="H211" s="190" t="s">
        <v>87</v>
      </c>
      <c r="I211" s="190" t="s">
        <v>1435</v>
      </c>
      <c r="J211" s="191" t="s">
        <v>1537</v>
      </c>
      <c r="K211" s="192" t="s">
        <v>1087</v>
      </c>
      <c r="L211" s="189"/>
      <c r="M211" s="193"/>
      <c r="N211" s="13" t="s">
        <v>1088</v>
      </c>
      <c r="O211" s="194" t="s">
        <v>93</v>
      </c>
      <c r="P211" s="31" t="s">
        <v>94</v>
      </c>
      <c r="Q211" s="196" t="s">
        <v>94</v>
      </c>
      <c r="R211" s="31" t="s">
        <v>94</v>
      </c>
      <c r="S211" s="196" t="s">
        <v>94</v>
      </c>
      <c r="T211" s="31" t="s">
        <v>94</v>
      </c>
      <c r="U211" s="196" t="s">
        <v>94</v>
      </c>
      <c r="V211" s="32" t="s">
        <v>94</v>
      </c>
      <c r="W211" s="189" t="s">
        <v>1398</v>
      </c>
      <c r="X211" s="187" t="s">
        <v>1538</v>
      </c>
      <c r="Y211" s="197"/>
      <c r="Z211" s="187"/>
      <c r="AA211" s="186" t="s">
        <v>95</v>
      </c>
      <c r="AB211" s="187"/>
      <c r="AC211" s="16"/>
      <c r="AD211" s="197"/>
      <c r="AE211" s="187"/>
      <c r="AF211" s="189"/>
      <c r="AG211" s="29"/>
      <c r="AH211" s="197"/>
      <c r="AI211" s="198" t="s">
        <v>1126</v>
      </c>
      <c r="AJ211" s="187" t="s">
        <v>1539</v>
      </c>
      <c r="AK211" s="16"/>
      <c r="AL211" s="16"/>
      <c r="AN211" s="4">
        <v>1</v>
      </c>
      <c r="AO211" s="4" t="s">
        <v>176</v>
      </c>
    </row>
    <row r="212" spans="1:41" s="4" customFormat="1" ht="13.2" outlineLevel="1" x14ac:dyDescent="0.25">
      <c r="A212" s="16" t="s">
        <v>82</v>
      </c>
      <c r="B212" s="186"/>
      <c r="C212" s="187"/>
      <c r="D212" s="30">
        <f t="shared" si="6"/>
        <v>50</v>
      </c>
      <c r="E212" s="21"/>
      <c r="F212" s="189" t="s">
        <v>1091</v>
      </c>
      <c r="G212" s="29" t="s">
        <v>1086</v>
      </c>
      <c r="H212" s="190" t="s">
        <v>87</v>
      </c>
      <c r="I212" s="190" t="s">
        <v>1435</v>
      </c>
      <c r="J212" s="191" t="s">
        <v>1537</v>
      </c>
      <c r="K212" s="192" t="s">
        <v>1092</v>
      </c>
      <c r="L212" s="189"/>
      <c r="M212" s="193"/>
      <c r="N212" s="13" t="s">
        <v>1093</v>
      </c>
      <c r="O212" s="194" t="s">
        <v>93</v>
      </c>
      <c r="P212" s="31" t="s">
        <v>94</v>
      </c>
      <c r="Q212" s="196" t="s">
        <v>94</v>
      </c>
      <c r="R212" s="31" t="s">
        <v>94</v>
      </c>
      <c r="S212" s="196" t="s">
        <v>94</v>
      </c>
      <c r="T212" s="31" t="s">
        <v>94</v>
      </c>
      <c r="U212" s="196" t="s">
        <v>94</v>
      </c>
      <c r="V212" s="32" t="s">
        <v>94</v>
      </c>
      <c r="W212" s="189" t="s">
        <v>1398</v>
      </c>
      <c r="X212" s="187" t="s">
        <v>1540</v>
      </c>
      <c r="Y212" s="197"/>
      <c r="Z212" s="187"/>
      <c r="AA212" s="186" t="s">
        <v>95</v>
      </c>
      <c r="AB212" s="187"/>
      <c r="AC212" s="16"/>
      <c r="AD212" s="197"/>
      <c r="AE212" s="187"/>
      <c r="AF212" s="189"/>
      <c r="AG212" s="29"/>
      <c r="AH212" s="197"/>
      <c r="AI212" s="198" t="s">
        <v>1126</v>
      </c>
      <c r="AJ212" s="187" t="s">
        <v>1539</v>
      </c>
      <c r="AK212" s="16"/>
      <c r="AL212" s="16"/>
      <c r="AN212" s="4">
        <v>1</v>
      </c>
      <c r="AO212" s="4" t="s">
        <v>176</v>
      </c>
    </row>
    <row r="213" spans="1:41" s="4" customFormat="1" ht="13.2" outlineLevel="1" x14ac:dyDescent="0.25">
      <c r="A213" s="16" t="s">
        <v>82</v>
      </c>
      <c r="B213" s="186"/>
      <c r="C213" s="187"/>
      <c r="D213" s="30">
        <f t="shared" si="6"/>
        <v>51</v>
      </c>
      <c r="E213" s="21"/>
      <c r="F213" s="189" t="s">
        <v>111</v>
      </c>
      <c r="G213" s="29" t="s">
        <v>86</v>
      </c>
      <c r="H213" s="190"/>
      <c r="I213" s="190"/>
      <c r="J213" s="191"/>
      <c r="K213" s="192"/>
      <c r="L213" s="189"/>
      <c r="M213" s="193"/>
      <c r="N213" s="13"/>
      <c r="O213" s="194"/>
      <c r="P213" s="31"/>
      <c r="Q213" s="196"/>
      <c r="R213" s="31"/>
      <c r="S213" s="196"/>
      <c r="T213" s="31"/>
      <c r="U213" s="196"/>
      <c r="V213" s="32"/>
      <c r="W213" s="189"/>
      <c r="X213" s="187"/>
      <c r="Y213" s="197"/>
      <c r="Z213" s="187"/>
      <c r="AA213" s="186" t="s">
        <v>95</v>
      </c>
      <c r="AB213" s="187"/>
      <c r="AC213" s="16" t="s">
        <v>112</v>
      </c>
      <c r="AD213" s="197"/>
      <c r="AE213" s="187"/>
      <c r="AF213" s="189"/>
      <c r="AG213" s="29"/>
      <c r="AH213" s="197"/>
      <c r="AI213" s="198"/>
      <c r="AJ213" s="187"/>
      <c r="AK213" s="16"/>
      <c r="AL213" s="16"/>
      <c r="AN213" s="4">
        <v>1</v>
      </c>
      <c r="AO213" s="4" t="s">
        <v>176</v>
      </c>
    </row>
    <row r="214" spans="1:41" s="4" customFormat="1" ht="13.2" x14ac:dyDescent="0.25">
      <c r="I214" s="3"/>
      <c r="J214" s="3"/>
      <c r="K214" s="3"/>
      <c r="L214" s="3"/>
      <c r="N214" s="3"/>
    </row>
    <row r="215" spans="1:41" s="4" customFormat="1" ht="13.8" thickBot="1" x14ac:dyDescent="0.3">
      <c r="D215" s="4" t="s">
        <v>177</v>
      </c>
      <c r="I215" s="3"/>
      <c r="J215" s="3"/>
      <c r="K215" s="3"/>
      <c r="L215" s="3"/>
      <c r="N215" s="3"/>
    </row>
    <row r="216" spans="1:41" s="4" customFormat="1" ht="13.8" outlineLevel="1" thickBot="1" x14ac:dyDescent="0.3">
      <c r="A216" s="160" t="s">
        <v>29</v>
      </c>
      <c r="B216" s="161" t="s">
        <v>30</v>
      </c>
      <c r="C216" s="162"/>
      <c r="D216" s="161" t="s">
        <v>178</v>
      </c>
      <c r="E216" s="162"/>
      <c r="F216" s="163" t="s">
        <v>32</v>
      </c>
      <c r="G216" s="164"/>
      <c r="H216" s="164"/>
      <c r="I216" s="164"/>
      <c r="J216" s="165"/>
      <c r="K216" s="166" t="s">
        <v>33</v>
      </c>
      <c r="L216" s="163" t="s">
        <v>34</v>
      </c>
      <c r="M216" s="164"/>
      <c r="N216" s="167" t="s">
        <v>33</v>
      </c>
      <c r="O216" s="168" t="s">
        <v>35</v>
      </c>
      <c r="P216" s="161"/>
      <c r="Q216" s="161"/>
      <c r="R216" s="161"/>
      <c r="S216" s="161"/>
      <c r="T216" s="161"/>
      <c r="U216" s="162"/>
      <c r="V216" s="161"/>
      <c r="W216" s="163" t="s">
        <v>36</v>
      </c>
      <c r="X216" s="169"/>
      <c r="Y216" s="168" t="s">
        <v>115</v>
      </c>
      <c r="Z216" s="161" t="s">
        <v>115</v>
      </c>
      <c r="AA216" s="162"/>
      <c r="AB216" s="161" t="s">
        <v>116</v>
      </c>
      <c r="AC216" s="170" t="s">
        <v>39</v>
      </c>
      <c r="AD216" s="168" t="s">
        <v>40</v>
      </c>
      <c r="AE216" s="162"/>
      <c r="AF216" s="163" t="s">
        <v>41</v>
      </c>
      <c r="AG216" s="168" t="s">
        <v>115</v>
      </c>
      <c r="AH216" s="168" t="s">
        <v>42</v>
      </c>
      <c r="AI216" s="168"/>
      <c r="AJ216" s="168"/>
      <c r="AK216" s="170" t="s">
        <v>43</v>
      </c>
      <c r="AL216" s="167"/>
    </row>
    <row r="217" spans="1:41" s="4" customFormat="1" ht="205.5" customHeight="1" outlineLevel="1" x14ac:dyDescent="0.25">
      <c r="A217" s="171" t="s">
        <v>44</v>
      </c>
      <c r="B217" s="172" t="s">
        <v>45</v>
      </c>
      <c r="C217" s="171" t="s">
        <v>46</v>
      </c>
      <c r="D217" s="172" t="s">
        <v>167</v>
      </c>
      <c r="E217" s="225" t="s">
        <v>175</v>
      </c>
      <c r="F217" s="175" t="s">
        <v>49</v>
      </c>
      <c r="G217" s="176" t="s">
        <v>118</v>
      </c>
      <c r="H217" s="174" t="s">
        <v>51</v>
      </c>
      <c r="I217" s="174" t="s">
        <v>52</v>
      </c>
      <c r="J217" s="177" t="s">
        <v>53</v>
      </c>
      <c r="K217" s="173" t="s">
        <v>54</v>
      </c>
      <c r="L217" s="175" t="s">
        <v>119</v>
      </c>
      <c r="M217" s="178" t="s">
        <v>120</v>
      </c>
      <c r="N217" s="179" t="s">
        <v>57</v>
      </c>
      <c r="O217" s="175" t="s">
        <v>58</v>
      </c>
      <c r="P217" s="174" t="s">
        <v>59</v>
      </c>
      <c r="Q217" s="174" t="s">
        <v>60</v>
      </c>
      <c r="R217" s="174" t="s">
        <v>61</v>
      </c>
      <c r="S217" s="174" t="s">
        <v>62</v>
      </c>
      <c r="T217" s="174" t="s">
        <v>63</v>
      </c>
      <c r="U217" s="174" t="s">
        <v>64</v>
      </c>
      <c r="V217" s="177" t="s">
        <v>65</v>
      </c>
      <c r="W217" s="180" t="s">
        <v>66</v>
      </c>
      <c r="X217" s="181" t="s">
        <v>67</v>
      </c>
      <c r="Y217" s="201"/>
      <c r="Z217" s="177" t="s">
        <v>69</v>
      </c>
      <c r="AA217" s="202"/>
      <c r="AB217" s="171" t="s">
        <v>121</v>
      </c>
      <c r="AC217" s="182" t="s">
        <v>122</v>
      </c>
      <c r="AD217" s="182" t="s">
        <v>123</v>
      </c>
      <c r="AE217" s="171" t="s">
        <v>124</v>
      </c>
      <c r="AF217" s="179" t="s">
        <v>75</v>
      </c>
      <c r="AG217" s="226" t="s">
        <v>179</v>
      </c>
      <c r="AH217" s="175" t="s">
        <v>77</v>
      </c>
      <c r="AI217" s="183" t="s">
        <v>78</v>
      </c>
      <c r="AJ217" s="177" t="s">
        <v>79</v>
      </c>
      <c r="AK217" s="184" t="s">
        <v>80</v>
      </c>
      <c r="AL217" s="185" t="s">
        <v>81</v>
      </c>
    </row>
    <row r="218" spans="1:41" s="4" customFormat="1" ht="13.2" outlineLevel="1" x14ac:dyDescent="0.25">
      <c r="A218" s="16" t="s">
        <v>82</v>
      </c>
      <c r="B218" s="186"/>
      <c r="C218" s="187"/>
      <c r="D218" s="21">
        <v>1</v>
      </c>
      <c r="E218" s="21"/>
      <c r="F218" s="189" t="s">
        <v>1541</v>
      </c>
      <c r="G218" s="29" t="s">
        <v>125</v>
      </c>
      <c r="H218" s="190" t="s">
        <v>87</v>
      </c>
      <c r="I218" s="190" t="s">
        <v>1435</v>
      </c>
      <c r="J218" s="191" t="s">
        <v>771</v>
      </c>
      <c r="K218" s="192" t="s">
        <v>1542</v>
      </c>
      <c r="L218" s="189" t="s">
        <v>1543</v>
      </c>
      <c r="M218" s="193"/>
      <c r="N218" s="13" t="s">
        <v>1544</v>
      </c>
      <c r="O218" s="194" t="s">
        <v>93</v>
      </c>
      <c r="P218" s="31" t="s">
        <v>94</v>
      </c>
      <c r="Q218" s="196" t="s">
        <v>94</v>
      </c>
      <c r="R218" s="31" t="s">
        <v>94</v>
      </c>
      <c r="S218" s="196" t="s">
        <v>94</v>
      </c>
      <c r="T218" s="31" t="s">
        <v>94</v>
      </c>
      <c r="U218" s="196" t="s">
        <v>94</v>
      </c>
      <c r="V218" s="32" t="s">
        <v>94</v>
      </c>
      <c r="W218" s="189" t="s">
        <v>1032</v>
      </c>
      <c r="X218" s="187" t="s">
        <v>763</v>
      </c>
      <c r="Y218" s="205"/>
      <c r="Z218" s="187"/>
      <c r="AA218" s="206"/>
      <c r="AB218" s="187"/>
      <c r="AC218" s="16"/>
      <c r="AD218" s="197">
        <v>115</v>
      </c>
      <c r="AE218" s="187"/>
      <c r="AF218" s="13">
        <v>68</v>
      </c>
      <c r="AG218" s="206"/>
      <c r="AH218" s="197"/>
      <c r="AI218" s="198"/>
      <c r="AJ218" s="187"/>
      <c r="AK218" s="16"/>
      <c r="AL218" s="16"/>
      <c r="AN218" s="4">
        <v>2</v>
      </c>
      <c r="AO218" s="4" t="s">
        <v>181</v>
      </c>
    </row>
    <row r="219" spans="1:41" s="4" customFormat="1" ht="13.2" outlineLevel="1" x14ac:dyDescent="0.25">
      <c r="A219" s="16" t="s">
        <v>82</v>
      </c>
      <c r="B219" s="186"/>
      <c r="C219" s="187"/>
      <c r="D219" s="30">
        <f t="shared" ref="D219:D227" si="7">D218+1</f>
        <v>2</v>
      </c>
      <c r="E219" s="21"/>
      <c r="F219" s="189" t="s">
        <v>1096</v>
      </c>
      <c r="G219" s="29" t="s">
        <v>125</v>
      </c>
      <c r="H219" s="190" t="s">
        <v>87</v>
      </c>
      <c r="I219" s="190" t="s">
        <v>1435</v>
      </c>
      <c r="J219" s="191" t="s">
        <v>1196</v>
      </c>
      <c r="K219" s="192" t="s">
        <v>1431</v>
      </c>
      <c r="L219" s="189" t="s">
        <v>210</v>
      </c>
      <c r="M219" s="193"/>
      <c r="N219" s="13" t="s">
        <v>1432</v>
      </c>
      <c r="O219" s="194" t="s">
        <v>93</v>
      </c>
      <c r="P219" s="31" t="s">
        <v>94</v>
      </c>
      <c r="Q219" s="196" t="s">
        <v>94</v>
      </c>
      <c r="R219" s="31" t="s">
        <v>94</v>
      </c>
      <c r="S219" s="196" t="s">
        <v>94</v>
      </c>
      <c r="T219" s="31" t="s">
        <v>94</v>
      </c>
      <c r="U219" s="196" t="s">
        <v>94</v>
      </c>
      <c r="V219" s="32" t="s">
        <v>94</v>
      </c>
      <c r="W219" s="189" t="s">
        <v>1529</v>
      </c>
      <c r="X219" s="187" t="s">
        <v>763</v>
      </c>
      <c r="Y219" s="205"/>
      <c r="Z219" s="187" t="s">
        <v>1459</v>
      </c>
      <c r="AA219" s="206"/>
      <c r="AB219" s="187"/>
      <c r="AC219" s="16"/>
      <c r="AD219" s="197"/>
      <c r="AE219" s="187"/>
      <c r="AF219" s="13"/>
      <c r="AG219" s="206"/>
      <c r="AH219" s="197"/>
      <c r="AI219" s="198"/>
      <c r="AJ219" s="187"/>
      <c r="AK219" s="16"/>
      <c r="AL219" s="16"/>
      <c r="AN219" s="4">
        <v>2</v>
      </c>
      <c r="AO219" s="4" t="s">
        <v>181</v>
      </c>
    </row>
    <row r="220" spans="1:41" s="4" customFormat="1" ht="13.2" outlineLevel="1" x14ac:dyDescent="0.25">
      <c r="A220" s="16" t="s">
        <v>82</v>
      </c>
      <c r="B220" s="186"/>
      <c r="C220" s="187"/>
      <c r="D220" s="30">
        <f t="shared" si="7"/>
        <v>3</v>
      </c>
      <c r="E220" s="21"/>
      <c r="F220" s="189" t="s">
        <v>1101</v>
      </c>
      <c r="G220" s="29" t="s">
        <v>125</v>
      </c>
      <c r="H220" s="190" t="s">
        <v>87</v>
      </c>
      <c r="I220" s="190" t="s">
        <v>1435</v>
      </c>
      <c r="J220" s="191" t="s">
        <v>923</v>
      </c>
      <c r="K220" s="192" t="s">
        <v>1102</v>
      </c>
      <c r="L220" s="189" t="s">
        <v>777</v>
      </c>
      <c r="M220" s="193" t="s">
        <v>778</v>
      </c>
      <c r="N220" s="13" t="s">
        <v>1103</v>
      </c>
      <c r="O220" s="194" t="s">
        <v>93</v>
      </c>
      <c r="P220" s="31" t="s">
        <v>94</v>
      </c>
      <c r="Q220" s="196" t="s">
        <v>94</v>
      </c>
      <c r="R220" s="31" t="s">
        <v>94</v>
      </c>
      <c r="S220" s="196" t="s">
        <v>94</v>
      </c>
      <c r="T220" s="31" t="s">
        <v>94</v>
      </c>
      <c r="U220" s="196" t="s">
        <v>94</v>
      </c>
      <c r="V220" s="32" t="s">
        <v>94</v>
      </c>
      <c r="W220" s="189" t="s">
        <v>852</v>
      </c>
      <c r="X220" s="187" t="s">
        <v>1104</v>
      </c>
      <c r="Y220" s="205"/>
      <c r="Z220" s="187"/>
      <c r="AA220" s="206"/>
      <c r="AB220" s="187"/>
      <c r="AC220" s="16"/>
      <c r="AD220" s="197">
        <v>116</v>
      </c>
      <c r="AE220" s="187"/>
      <c r="AF220" s="13"/>
      <c r="AG220" s="206"/>
      <c r="AH220" s="197"/>
      <c r="AI220" s="198" t="s">
        <v>927</v>
      </c>
      <c r="AJ220" s="187" t="s">
        <v>1105</v>
      </c>
      <c r="AK220" s="16"/>
      <c r="AL220" s="16"/>
      <c r="AN220" s="4">
        <v>2</v>
      </c>
      <c r="AO220" s="4" t="s">
        <v>181</v>
      </c>
    </row>
    <row r="221" spans="1:41" s="4" customFormat="1" ht="13.2" outlineLevel="1" x14ac:dyDescent="0.25">
      <c r="A221" s="16" t="s">
        <v>82</v>
      </c>
      <c r="B221" s="186"/>
      <c r="C221" s="187"/>
      <c r="D221" s="30">
        <f t="shared" si="7"/>
        <v>4</v>
      </c>
      <c r="E221" s="21"/>
      <c r="F221" s="189" t="s">
        <v>1299</v>
      </c>
      <c r="G221" s="29" t="s">
        <v>755</v>
      </c>
      <c r="H221" s="190" t="s">
        <v>87</v>
      </c>
      <c r="I221" s="190" t="s">
        <v>1435</v>
      </c>
      <c r="J221" s="191" t="s">
        <v>1451</v>
      </c>
      <c r="K221" s="192" t="s">
        <v>1107</v>
      </c>
      <c r="L221" s="189"/>
      <c r="M221" s="193" t="s">
        <v>499</v>
      </c>
      <c r="N221" s="13" t="s">
        <v>1108</v>
      </c>
      <c r="O221" s="194" t="s">
        <v>93</v>
      </c>
      <c r="P221" s="31" t="s">
        <v>94</v>
      </c>
      <c r="Q221" s="196" t="s">
        <v>94</v>
      </c>
      <c r="R221" s="31" t="s">
        <v>94</v>
      </c>
      <c r="S221" s="196" t="s">
        <v>94</v>
      </c>
      <c r="T221" s="31" t="s">
        <v>94</v>
      </c>
      <c r="U221" s="196" t="s">
        <v>94</v>
      </c>
      <c r="V221" s="32" t="s">
        <v>94</v>
      </c>
      <c r="W221" s="189" t="s">
        <v>995</v>
      </c>
      <c r="X221" s="187" t="s">
        <v>1301</v>
      </c>
      <c r="Y221" s="205"/>
      <c r="Z221" s="187"/>
      <c r="AA221" s="206"/>
      <c r="AB221" s="187"/>
      <c r="AC221" s="16"/>
      <c r="AD221" s="197">
        <v>19</v>
      </c>
      <c r="AE221" s="187"/>
      <c r="AF221" s="13"/>
      <c r="AG221" s="206"/>
      <c r="AH221" s="197"/>
      <c r="AI221" s="198"/>
      <c r="AJ221" s="187"/>
      <c r="AK221" s="16"/>
      <c r="AL221" s="16"/>
      <c r="AN221" s="4">
        <v>2</v>
      </c>
      <c r="AO221" s="4" t="s">
        <v>181</v>
      </c>
    </row>
    <row r="222" spans="1:41" s="4" customFormat="1" ht="13.2" outlineLevel="1" x14ac:dyDescent="0.25">
      <c r="A222" s="16" t="s">
        <v>82</v>
      </c>
      <c r="B222" s="186"/>
      <c r="C222" s="187"/>
      <c r="D222" s="30">
        <f t="shared" si="7"/>
        <v>5</v>
      </c>
      <c r="E222" s="21"/>
      <c r="F222" s="189" t="s">
        <v>1299</v>
      </c>
      <c r="G222" s="29" t="s">
        <v>755</v>
      </c>
      <c r="H222" s="190" t="s">
        <v>87</v>
      </c>
      <c r="I222" s="190" t="s">
        <v>1435</v>
      </c>
      <c r="J222" s="191" t="s">
        <v>1451</v>
      </c>
      <c r="K222" s="192" t="s">
        <v>1107</v>
      </c>
      <c r="L222" s="189" t="s">
        <v>496</v>
      </c>
      <c r="M222" s="193"/>
      <c r="N222" s="13" t="s">
        <v>1108</v>
      </c>
      <c r="O222" s="194" t="s">
        <v>93</v>
      </c>
      <c r="P222" s="31" t="s">
        <v>94</v>
      </c>
      <c r="Q222" s="196" t="s">
        <v>94</v>
      </c>
      <c r="R222" s="31" t="s">
        <v>94</v>
      </c>
      <c r="S222" s="196" t="s">
        <v>94</v>
      </c>
      <c r="T222" s="227" t="s">
        <v>94</v>
      </c>
      <c r="U222" s="31" t="s">
        <v>94</v>
      </c>
      <c r="V222" s="32" t="s">
        <v>94</v>
      </c>
      <c r="W222" s="189" t="s">
        <v>995</v>
      </c>
      <c r="X222" s="187" t="s">
        <v>1301</v>
      </c>
      <c r="Y222" s="205"/>
      <c r="Z222" s="187"/>
      <c r="AA222" s="206"/>
      <c r="AB222" s="187"/>
      <c r="AC222" s="16"/>
      <c r="AD222" s="197">
        <v>19</v>
      </c>
      <c r="AE222" s="187"/>
      <c r="AF222" s="13"/>
      <c r="AG222" s="206"/>
      <c r="AH222" s="197"/>
      <c r="AI222" s="198"/>
      <c r="AJ222" s="187"/>
      <c r="AK222" s="16"/>
      <c r="AL222" s="16"/>
      <c r="AN222" s="4">
        <v>2</v>
      </c>
      <c r="AO222" s="4" t="s">
        <v>181</v>
      </c>
    </row>
    <row r="223" spans="1:41" s="4" customFormat="1" ht="13.2" outlineLevel="1" x14ac:dyDescent="0.25">
      <c r="A223" s="16" t="s">
        <v>82</v>
      </c>
      <c r="B223" s="186"/>
      <c r="C223" s="187"/>
      <c r="D223" s="30">
        <f t="shared" si="7"/>
        <v>6</v>
      </c>
      <c r="E223" s="21"/>
      <c r="F223" s="189" t="s">
        <v>1111</v>
      </c>
      <c r="G223" s="29" t="s">
        <v>755</v>
      </c>
      <c r="H223" s="190" t="s">
        <v>87</v>
      </c>
      <c r="I223" s="190" t="s">
        <v>1435</v>
      </c>
      <c r="J223" s="191"/>
      <c r="K223" s="192" t="s">
        <v>1112</v>
      </c>
      <c r="L223" s="189"/>
      <c r="M223" s="193" t="s">
        <v>1076</v>
      </c>
      <c r="N223" s="13" t="s">
        <v>1077</v>
      </c>
      <c r="O223" s="194" t="s">
        <v>93</v>
      </c>
      <c r="P223" s="31" t="s">
        <v>94</v>
      </c>
      <c r="Q223" s="196" t="s">
        <v>94</v>
      </c>
      <c r="R223" s="31" t="s">
        <v>94</v>
      </c>
      <c r="S223" s="196" t="s">
        <v>94</v>
      </c>
      <c r="T223" s="31" t="s">
        <v>94</v>
      </c>
      <c r="U223" s="196" t="s">
        <v>94</v>
      </c>
      <c r="V223" s="32" t="s">
        <v>94</v>
      </c>
      <c r="W223" s="189" t="s">
        <v>1059</v>
      </c>
      <c r="X223" s="187" t="s">
        <v>1113</v>
      </c>
      <c r="Y223" s="205"/>
      <c r="Z223" s="187"/>
      <c r="AA223" s="206"/>
      <c r="AB223" s="187"/>
      <c r="AC223" s="16"/>
      <c r="AD223" s="197">
        <v>20</v>
      </c>
      <c r="AE223" s="187"/>
      <c r="AF223" s="13"/>
      <c r="AG223" s="206"/>
      <c r="AH223" s="197"/>
      <c r="AI223" s="198"/>
      <c r="AJ223" s="187" t="s">
        <v>1114</v>
      </c>
      <c r="AK223" s="16"/>
      <c r="AL223" s="16"/>
      <c r="AN223" s="4">
        <v>2</v>
      </c>
      <c r="AO223" s="4" t="s">
        <v>181</v>
      </c>
    </row>
    <row r="224" spans="1:41" s="4" customFormat="1" ht="13.2" outlineLevel="1" x14ac:dyDescent="0.25">
      <c r="A224" s="16" t="s">
        <v>82</v>
      </c>
      <c r="B224" s="186"/>
      <c r="C224" s="187"/>
      <c r="D224" s="30">
        <f t="shared" si="7"/>
        <v>7</v>
      </c>
      <c r="E224" s="21"/>
      <c r="F224" s="189" t="s">
        <v>1111</v>
      </c>
      <c r="G224" s="29" t="s">
        <v>755</v>
      </c>
      <c r="H224" s="190" t="s">
        <v>87</v>
      </c>
      <c r="I224" s="190" t="s">
        <v>1435</v>
      </c>
      <c r="J224" s="191"/>
      <c r="K224" s="192" t="s">
        <v>1112</v>
      </c>
      <c r="L224" s="189" t="s">
        <v>1080</v>
      </c>
      <c r="M224" s="193"/>
      <c r="N224" s="13" t="s">
        <v>1077</v>
      </c>
      <c r="O224" s="194" t="s">
        <v>93</v>
      </c>
      <c r="P224" s="31" t="s">
        <v>94</v>
      </c>
      <c r="Q224" s="196" t="s">
        <v>94</v>
      </c>
      <c r="R224" s="31" t="s">
        <v>94</v>
      </c>
      <c r="S224" s="196" t="s">
        <v>94</v>
      </c>
      <c r="T224" s="31" t="s">
        <v>94</v>
      </c>
      <c r="U224" s="196" t="s">
        <v>94</v>
      </c>
      <c r="V224" s="32" t="s">
        <v>94</v>
      </c>
      <c r="W224" s="189" t="s">
        <v>1059</v>
      </c>
      <c r="X224" s="187" t="s">
        <v>1113</v>
      </c>
      <c r="Y224" s="205"/>
      <c r="Z224" s="187"/>
      <c r="AA224" s="206"/>
      <c r="AB224" s="187"/>
      <c r="AC224" s="16"/>
      <c r="AD224" s="197">
        <v>20</v>
      </c>
      <c r="AE224" s="187"/>
      <c r="AF224" s="13"/>
      <c r="AG224" s="206"/>
      <c r="AH224" s="197"/>
      <c r="AI224" s="198"/>
      <c r="AJ224" s="187" t="s">
        <v>1114</v>
      </c>
      <c r="AK224" s="16"/>
      <c r="AL224" s="16"/>
      <c r="AN224" s="4">
        <v>2</v>
      </c>
      <c r="AO224" s="4" t="s">
        <v>181</v>
      </c>
    </row>
    <row r="225" spans="1:41" s="4" customFormat="1" ht="13.2" outlineLevel="1" x14ac:dyDescent="0.25">
      <c r="A225" s="16" t="s">
        <v>82</v>
      </c>
      <c r="B225" s="186"/>
      <c r="C225" s="187"/>
      <c r="D225" s="30">
        <f t="shared" si="7"/>
        <v>8</v>
      </c>
      <c r="E225" s="21"/>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180</v>
      </c>
      <c r="AH225" s="197"/>
      <c r="AI225" s="198"/>
      <c r="AJ225" s="187"/>
      <c r="AK225" s="16"/>
      <c r="AL225" s="16"/>
      <c r="AN225" s="4">
        <v>2</v>
      </c>
      <c r="AO225" s="4" t="s">
        <v>181</v>
      </c>
    </row>
    <row r="226" spans="1:41" s="4" customFormat="1" ht="13.2" outlineLevel="1" x14ac:dyDescent="0.25">
      <c r="A226" s="16" t="s">
        <v>82</v>
      </c>
      <c r="B226" s="186"/>
      <c r="C226" s="187"/>
      <c r="D226" s="21">
        <f t="shared" si="7"/>
        <v>9</v>
      </c>
      <c r="E226" s="21"/>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180</v>
      </c>
      <c r="AH226" s="197"/>
      <c r="AI226" s="198"/>
      <c r="AJ226" s="187"/>
      <c r="AK226" s="16"/>
      <c r="AL226" s="16"/>
      <c r="AN226" s="4">
        <v>2</v>
      </c>
      <c r="AO226" s="4" t="s">
        <v>181</v>
      </c>
    </row>
    <row r="227" spans="1:41" s="4" customFormat="1" ht="13.2" outlineLevel="1" x14ac:dyDescent="0.25">
      <c r="A227" s="16" t="s">
        <v>82</v>
      </c>
      <c r="B227" s="186"/>
      <c r="C227" s="187"/>
      <c r="D227" s="21">
        <f t="shared" si="7"/>
        <v>10</v>
      </c>
      <c r="E227" s="21"/>
      <c r="F227" s="189" t="s">
        <v>111</v>
      </c>
      <c r="G227" s="29" t="s">
        <v>125</v>
      </c>
      <c r="H227" s="190"/>
      <c r="I227" s="190"/>
      <c r="J227" s="191"/>
      <c r="K227" s="192"/>
      <c r="L227" s="189"/>
      <c r="M227" s="193"/>
      <c r="N227" s="13"/>
      <c r="O227" s="194"/>
      <c r="P227" s="31"/>
      <c r="Q227" s="196"/>
      <c r="R227" s="31"/>
      <c r="S227" s="196"/>
      <c r="T227" s="31"/>
      <c r="U227" s="196"/>
      <c r="V227" s="32"/>
      <c r="W227" s="189"/>
      <c r="X227" s="187"/>
      <c r="Y227" s="205"/>
      <c r="Z227" s="187"/>
      <c r="AA227" s="206"/>
      <c r="AB227" s="187"/>
      <c r="AC227" s="16"/>
      <c r="AD227" s="197"/>
      <c r="AE227" s="187"/>
      <c r="AF227" s="13"/>
      <c r="AG227" s="16" t="s">
        <v>180</v>
      </c>
      <c r="AH227" s="197"/>
      <c r="AI227" s="198"/>
      <c r="AJ227" s="187"/>
      <c r="AK227" s="16"/>
      <c r="AL227" s="16"/>
      <c r="AN227" s="4">
        <v>2</v>
      </c>
      <c r="AO227" s="4" t="s">
        <v>181</v>
      </c>
    </row>
    <row r="228" spans="1:41" s="4" customFormat="1" ht="13.2" x14ac:dyDescent="0.25">
      <c r="I228" s="3"/>
      <c r="J228" s="3"/>
      <c r="K228" s="3"/>
      <c r="L228" s="3"/>
      <c r="N228" s="3"/>
    </row>
    <row r="229" spans="1:41" s="4" customFormat="1" ht="13.8" thickBot="1" x14ac:dyDescent="0.3">
      <c r="D229" s="4" t="s">
        <v>182</v>
      </c>
      <c r="L229" s="3"/>
    </row>
    <row r="230" spans="1:41" s="4" customFormat="1" ht="13.8" outlineLevel="1" thickBot="1" x14ac:dyDescent="0.3">
      <c r="A230" s="160" t="s">
        <v>29</v>
      </c>
      <c r="B230" s="161" t="s">
        <v>30</v>
      </c>
      <c r="C230" s="162"/>
      <c r="D230" s="161" t="s">
        <v>183</v>
      </c>
      <c r="E230" s="161"/>
      <c r="F230" s="163" t="s">
        <v>32</v>
      </c>
      <c r="G230" s="164"/>
      <c r="H230" s="164"/>
      <c r="I230" s="164"/>
      <c r="J230" s="165"/>
      <c r="K230" s="162" t="s">
        <v>33</v>
      </c>
      <c r="L230" s="161" t="s">
        <v>34</v>
      </c>
      <c r="M230" s="161"/>
      <c r="N230" s="167" t="s">
        <v>33</v>
      </c>
      <c r="O230" s="168" t="s">
        <v>35</v>
      </c>
      <c r="P230" s="161"/>
      <c r="Q230" s="161"/>
      <c r="R230" s="161"/>
      <c r="S230" s="161"/>
      <c r="T230" s="161"/>
      <c r="U230" s="161"/>
      <c r="V230" s="165"/>
      <c r="W230" s="163" t="s">
        <v>36</v>
      </c>
      <c r="X230" s="169"/>
      <c r="Y230" s="168" t="s">
        <v>115</v>
      </c>
      <c r="Z230" s="161" t="s">
        <v>115</v>
      </c>
      <c r="AA230" s="162"/>
      <c r="AB230" s="161" t="s">
        <v>38</v>
      </c>
      <c r="AC230" s="167" t="s">
        <v>39</v>
      </c>
      <c r="AD230" s="161" t="s">
        <v>128</v>
      </c>
      <c r="AE230" s="162"/>
      <c r="AF230" s="163" t="s">
        <v>41</v>
      </c>
      <c r="AG230" s="169"/>
      <c r="AH230" s="168" t="s">
        <v>42</v>
      </c>
      <c r="AI230" s="168"/>
      <c r="AJ230" s="168"/>
      <c r="AK230" s="170" t="s">
        <v>43</v>
      </c>
      <c r="AL230" s="167"/>
    </row>
    <row r="231" spans="1:41" s="209" customFormat="1" ht="183" customHeight="1" outlineLevel="1" x14ac:dyDescent="0.3">
      <c r="A231" s="171" t="s">
        <v>44</v>
      </c>
      <c r="B231" s="172" t="s">
        <v>45</v>
      </c>
      <c r="C231" s="171" t="s">
        <v>46</v>
      </c>
      <c r="D231" s="172" t="s">
        <v>167</v>
      </c>
      <c r="E231" s="225" t="s">
        <v>175</v>
      </c>
      <c r="F231" s="175" t="s">
        <v>49</v>
      </c>
      <c r="G231" s="176" t="s">
        <v>131</v>
      </c>
      <c r="H231" s="174" t="s">
        <v>51</v>
      </c>
      <c r="I231" s="174" t="s">
        <v>52</v>
      </c>
      <c r="J231" s="177" t="s">
        <v>53</v>
      </c>
      <c r="K231" s="226" t="s">
        <v>54</v>
      </c>
      <c r="L231" s="173" t="s">
        <v>184</v>
      </c>
      <c r="M231" s="178" t="s">
        <v>185</v>
      </c>
      <c r="N231" s="179" t="s">
        <v>57</v>
      </c>
      <c r="O231" s="175" t="s">
        <v>58</v>
      </c>
      <c r="P231" s="174" t="s">
        <v>59</v>
      </c>
      <c r="Q231" s="174" t="s">
        <v>60</v>
      </c>
      <c r="R231" s="174" t="s">
        <v>61</v>
      </c>
      <c r="S231" s="174" t="s">
        <v>62</v>
      </c>
      <c r="T231" s="174" t="s">
        <v>63</v>
      </c>
      <c r="U231" s="174" t="s">
        <v>64</v>
      </c>
      <c r="V231" s="177" t="s">
        <v>65</v>
      </c>
      <c r="W231" s="180" t="s">
        <v>66</v>
      </c>
      <c r="X231" s="181" t="s">
        <v>67</v>
      </c>
      <c r="Y231" s="201"/>
      <c r="Z231" s="177" t="s">
        <v>69</v>
      </c>
      <c r="AA231" s="202"/>
      <c r="AB231" s="171" t="s">
        <v>71</v>
      </c>
      <c r="AC231" s="208" t="s">
        <v>72</v>
      </c>
      <c r="AD231" s="182" t="s">
        <v>134</v>
      </c>
      <c r="AE231" s="171" t="s">
        <v>135</v>
      </c>
      <c r="AF231" s="175" t="s">
        <v>75</v>
      </c>
      <c r="AG231" s="178" t="s">
        <v>76</v>
      </c>
      <c r="AH231" s="175" t="s">
        <v>77</v>
      </c>
      <c r="AI231" s="183" t="s">
        <v>78</v>
      </c>
      <c r="AJ231" s="177" t="s">
        <v>79</v>
      </c>
      <c r="AK231" s="184" t="s">
        <v>80</v>
      </c>
      <c r="AL231" s="185" t="s">
        <v>81</v>
      </c>
    </row>
    <row r="232" spans="1:41" s="4" customFormat="1" ht="13.2" outlineLevel="1" x14ac:dyDescent="0.25">
      <c r="A232" s="16" t="s">
        <v>82</v>
      </c>
      <c r="B232" s="186"/>
      <c r="C232" s="187"/>
      <c r="D232" s="21">
        <v>1</v>
      </c>
      <c r="E232" s="21"/>
      <c r="F232" s="189" t="s">
        <v>1120</v>
      </c>
      <c r="G232" s="29"/>
      <c r="H232" s="190" t="s">
        <v>87</v>
      </c>
      <c r="I232" s="190" t="s">
        <v>1435</v>
      </c>
      <c r="J232" s="191" t="s">
        <v>1121</v>
      </c>
      <c r="K232" s="13" t="s">
        <v>1122</v>
      </c>
      <c r="L232" s="219" t="s">
        <v>147</v>
      </c>
      <c r="M232" s="220" t="s">
        <v>1123</v>
      </c>
      <c r="N232" s="13" t="s">
        <v>1122</v>
      </c>
      <c r="O232" s="194" t="s">
        <v>93</v>
      </c>
      <c r="P232" s="31" t="s">
        <v>94</v>
      </c>
      <c r="Q232" s="196" t="s">
        <v>94</v>
      </c>
      <c r="R232" s="31" t="s">
        <v>94</v>
      </c>
      <c r="S232" s="196" t="s">
        <v>94</v>
      </c>
      <c r="T232" s="31" t="s">
        <v>94</v>
      </c>
      <c r="U232" s="196" t="s">
        <v>94</v>
      </c>
      <c r="V232" s="32" t="s">
        <v>94</v>
      </c>
      <c r="W232" s="189" t="s">
        <v>1398</v>
      </c>
      <c r="X232" s="187" t="s">
        <v>1125</v>
      </c>
      <c r="Y232" s="205"/>
      <c r="Z232" s="187"/>
      <c r="AA232" s="206"/>
      <c r="AB232" s="187"/>
      <c r="AC232" s="16"/>
      <c r="AD232" s="197"/>
      <c r="AE232" s="217"/>
      <c r="AF232" s="189"/>
      <c r="AG232" s="218"/>
      <c r="AH232" s="205"/>
      <c r="AI232" s="29" t="s">
        <v>1126</v>
      </c>
      <c r="AJ232" s="187" t="s">
        <v>1127</v>
      </c>
      <c r="AK232" s="16"/>
      <c r="AL232" s="16"/>
      <c r="AN232" s="4">
        <v>6</v>
      </c>
      <c r="AO232" s="4" t="s">
        <v>186</v>
      </c>
    </row>
    <row r="233" spans="1:41" s="4" customFormat="1" ht="13.2" outlineLevel="1" x14ac:dyDescent="0.25">
      <c r="A233" s="16" t="s">
        <v>82</v>
      </c>
      <c r="B233" s="186"/>
      <c r="C233" s="187"/>
      <c r="D233" s="30">
        <f>D232+1</f>
        <v>2</v>
      </c>
      <c r="E233" s="21"/>
      <c r="F233" s="189" t="s">
        <v>1120</v>
      </c>
      <c r="G233" s="29"/>
      <c r="H233" s="190" t="s">
        <v>87</v>
      </c>
      <c r="I233" s="190" t="s">
        <v>1435</v>
      </c>
      <c r="J233" s="191" t="s">
        <v>1121</v>
      </c>
      <c r="K233" s="13" t="s">
        <v>1128</v>
      </c>
      <c r="L233" s="219" t="s">
        <v>147</v>
      </c>
      <c r="M233" s="220" t="s">
        <v>1123</v>
      </c>
      <c r="N233" s="13" t="s">
        <v>1128</v>
      </c>
      <c r="O233" s="194" t="s">
        <v>93</v>
      </c>
      <c r="P233" s="31" t="s">
        <v>94</v>
      </c>
      <c r="Q233" s="196" t="s">
        <v>94</v>
      </c>
      <c r="R233" s="31" t="s">
        <v>94</v>
      </c>
      <c r="S233" s="196" t="s">
        <v>94</v>
      </c>
      <c r="T233" s="31" t="s">
        <v>94</v>
      </c>
      <c r="U233" s="196" t="s">
        <v>94</v>
      </c>
      <c r="V233" s="32" t="s">
        <v>94</v>
      </c>
      <c r="W233" s="189" t="s">
        <v>1398</v>
      </c>
      <c r="X233" s="187" t="s">
        <v>916</v>
      </c>
      <c r="Y233" s="205"/>
      <c r="Z233" s="187"/>
      <c r="AA233" s="206"/>
      <c r="AB233" s="187"/>
      <c r="AC233" s="16"/>
      <c r="AD233" s="197"/>
      <c r="AE233" s="217"/>
      <c r="AF233" s="189"/>
      <c r="AG233" s="218"/>
      <c r="AH233" s="205"/>
      <c r="AI233" s="29" t="s">
        <v>1126</v>
      </c>
      <c r="AJ233" s="187" t="s">
        <v>1127</v>
      </c>
      <c r="AK233" s="16"/>
      <c r="AL233" s="16"/>
      <c r="AN233" s="4">
        <v>6</v>
      </c>
      <c r="AO233" s="4" t="s">
        <v>186</v>
      </c>
    </row>
    <row r="234" spans="1:41" s="4" customFormat="1" ht="13.2" outlineLevel="1" x14ac:dyDescent="0.25">
      <c r="A234" s="16" t="s">
        <v>82</v>
      </c>
      <c r="B234" s="186"/>
      <c r="C234" s="187"/>
      <c r="D234" s="30">
        <f>D233+1</f>
        <v>3</v>
      </c>
      <c r="E234" s="21"/>
      <c r="F234" s="189" t="s">
        <v>111</v>
      </c>
      <c r="G234" s="29"/>
      <c r="H234" s="190"/>
      <c r="I234" s="190"/>
      <c r="J234" s="191"/>
      <c r="K234" s="13"/>
      <c r="L234" s="219"/>
      <c r="M234" s="220"/>
      <c r="N234" s="13"/>
      <c r="O234" s="194"/>
      <c r="P234" s="31"/>
      <c r="Q234" s="196"/>
      <c r="R234" s="31"/>
      <c r="S234" s="196"/>
      <c r="T234" s="31"/>
      <c r="U234" s="196"/>
      <c r="V234" s="32"/>
      <c r="W234" s="189"/>
      <c r="X234" s="187"/>
      <c r="Y234" s="205"/>
      <c r="Z234" s="187"/>
      <c r="AA234" s="206"/>
      <c r="AB234" s="187"/>
      <c r="AC234" s="16" t="s">
        <v>103</v>
      </c>
      <c r="AD234" s="197"/>
      <c r="AE234" s="217"/>
      <c r="AF234" s="189"/>
      <c r="AG234" s="218"/>
      <c r="AH234" s="205"/>
      <c r="AI234" s="29"/>
      <c r="AJ234" s="187"/>
      <c r="AK234" s="16"/>
      <c r="AL234" s="16"/>
      <c r="AN234" s="4">
        <v>6</v>
      </c>
      <c r="AO234" s="4" t="s">
        <v>186</v>
      </c>
    </row>
    <row r="235" spans="1:41" s="4" customFormat="1" ht="13.2" outlineLevel="1" x14ac:dyDescent="0.25">
      <c r="A235" s="16" t="s">
        <v>82</v>
      </c>
      <c r="B235" s="186"/>
      <c r="C235" s="187"/>
      <c r="D235" s="21">
        <f t="shared" ref="D235:D247" si="8">D234+1</f>
        <v>4</v>
      </c>
      <c r="E235" s="21"/>
      <c r="F235" s="189" t="s">
        <v>111</v>
      </c>
      <c r="G235" s="29"/>
      <c r="H235" s="190"/>
      <c r="I235" s="190"/>
      <c r="J235" s="191"/>
      <c r="K235" s="13"/>
      <c r="L235" s="219"/>
      <c r="M235" s="220"/>
      <c r="N235" s="13"/>
      <c r="O235" s="194"/>
      <c r="P235" s="31"/>
      <c r="Q235" s="196"/>
      <c r="R235" s="31"/>
      <c r="S235" s="196"/>
      <c r="T235" s="31"/>
      <c r="U235" s="196"/>
      <c r="V235" s="32"/>
      <c r="W235" s="189"/>
      <c r="X235" s="187"/>
      <c r="Y235" s="205"/>
      <c r="Z235" s="187"/>
      <c r="AA235" s="206"/>
      <c r="AB235" s="187"/>
      <c r="AC235" s="16" t="s">
        <v>103</v>
      </c>
      <c r="AD235" s="197"/>
      <c r="AE235" s="217"/>
      <c r="AF235" s="189"/>
      <c r="AG235" s="29"/>
      <c r="AH235" s="205"/>
      <c r="AI235" s="29"/>
      <c r="AJ235" s="187"/>
      <c r="AK235" s="16"/>
      <c r="AL235" s="16"/>
      <c r="AN235" s="4">
        <v>6</v>
      </c>
      <c r="AO235" s="4" t="s">
        <v>186</v>
      </c>
    </row>
    <row r="236" spans="1:41" s="4" customFormat="1" ht="13.2" outlineLevel="1" x14ac:dyDescent="0.25">
      <c r="A236" s="16" t="s">
        <v>82</v>
      </c>
      <c r="B236" s="186"/>
      <c r="C236" s="187"/>
      <c r="D236" s="21">
        <f t="shared" si="8"/>
        <v>5</v>
      </c>
      <c r="E236" s="21"/>
      <c r="F236" s="189" t="s">
        <v>111</v>
      </c>
      <c r="G236" s="29"/>
      <c r="H236" s="190"/>
      <c r="I236" s="190"/>
      <c r="J236" s="191"/>
      <c r="K236" s="13"/>
      <c r="L236" s="219"/>
      <c r="M236" s="220"/>
      <c r="N236" s="13"/>
      <c r="O236" s="194"/>
      <c r="P236" s="31"/>
      <c r="Q236" s="196"/>
      <c r="R236" s="31"/>
      <c r="S236" s="196"/>
      <c r="T236" s="31"/>
      <c r="U236" s="196"/>
      <c r="V236" s="32"/>
      <c r="W236" s="189"/>
      <c r="X236" s="187"/>
      <c r="Y236" s="205"/>
      <c r="Z236" s="187"/>
      <c r="AA236" s="206"/>
      <c r="AB236" s="187"/>
      <c r="AC236" s="16" t="s">
        <v>103</v>
      </c>
      <c r="AD236" s="197"/>
      <c r="AE236" s="217"/>
      <c r="AF236" s="189"/>
      <c r="AG236" s="29"/>
      <c r="AH236" s="205"/>
      <c r="AI236" s="29"/>
      <c r="AJ236" s="187"/>
      <c r="AK236" s="16"/>
      <c r="AL236" s="16"/>
      <c r="AN236" s="4">
        <v>6</v>
      </c>
      <c r="AO236" s="4" t="s">
        <v>186</v>
      </c>
    </row>
    <row r="237" spans="1:41" s="4" customFormat="1" ht="13.2" outlineLevel="1" x14ac:dyDescent="0.25">
      <c r="A237" s="16" t="s">
        <v>82</v>
      </c>
      <c r="B237" s="186"/>
      <c r="C237" s="187"/>
      <c r="D237" s="21">
        <f t="shared" si="8"/>
        <v>6</v>
      </c>
      <c r="E237" s="21"/>
      <c r="F237" s="189" t="s">
        <v>111</v>
      </c>
      <c r="G237" s="29"/>
      <c r="H237" s="190"/>
      <c r="I237" s="190"/>
      <c r="J237" s="191"/>
      <c r="K237" s="13"/>
      <c r="L237" s="219"/>
      <c r="M237" s="220"/>
      <c r="N237" s="13"/>
      <c r="O237" s="194"/>
      <c r="P237" s="31"/>
      <c r="Q237" s="196"/>
      <c r="R237" s="31"/>
      <c r="S237" s="196"/>
      <c r="T237" s="31"/>
      <c r="U237" s="196"/>
      <c r="V237" s="32"/>
      <c r="W237" s="189"/>
      <c r="X237" s="187"/>
      <c r="Y237" s="205"/>
      <c r="Z237" s="187"/>
      <c r="AA237" s="206"/>
      <c r="AB237" s="187"/>
      <c r="AC237" s="16" t="s">
        <v>103</v>
      </c>
      <c r="AD237" s="197"/>
      <c r="AE237" s="217"/>
      <c r="AF237" s="189"/>
      <c r="AG237" s="29"/>
      <c r="AH237" s="205"/>
      <c r="AI237" s="29"/>
      <c r="AJ237" s="187"/>
      <c r="AK237" s="16"/>
      <c r="AL237" s="16"/>
      <c r="AN237" s="4">
        <v>6</v>
      </c>
      <c r="AO237" s="4" t="s">
        <v>186</v>
      </c>
    </row>
    <row r="238" spans="1:41" s="4" customFormat="1" ht="13.2" outlineLevel="1" x14ac:dyDescent="0.25">
      <c r="A238" s="16" t="s">
        <v>82</v>
      </c>
      <c r="B238" s="186"/>
      <c r="C238" s="187"/>
      <c r="D238" s="21">
        <f t="shared" si="8"/>
        <v>7</v>
      </c>
      <c r="E238" s="21"/>
      <c r="F238" s="189" t="s">
        <v>111</v>
      </c>
      <c r="G238" s="29"/>
      <c r="H238" s="190"/>
      <c r="I238" s="190"/>
      <c r="J238" s="191"/>
      <c r="K238" s="13"/>
      <c r="L238" s="219"/>
      <c r="M238" s="220"/>
      <c r="N238" s="13"/>
      <c r="O238" s="194"/>
      <c r="P238" s="31"/>
      <c r="Q238" s="196"/>
      <c r="R238" s="31"/>
      <c r="S238" s="196"/>
      <c r="T238" s="31"/>
      <c r="U238" s="196"/>
      <c r="V238" s="32"/>
      <c r="W238" s="189"/>
      <c r="X238" s="187"/>
      <c r="Y238" s="205"/>
      <c r="Z238" s="187"/>
      <c r="AA238" s="206"/>
      <c r="AB238" s="187"/>
      <c r="AC238" s="16" t="s">
        <v>103</v>
      </c>
      <c r="AD238" s="197"/>
      <c r="AE238" s="217"/>
      <c r="AF238" s="189"/>
      <c r="AG238" s="29"/>
      <c r="AH238" s="205"/>
      <c r="AI238" s="29"/>
      <c r="AJ238" s="187"/>
      <c r="AK238" s="16"/>
      <c r="AL238" s="16"/>
      <c r="AN238" s="4">
        <v>6</v>
      </c>
      <c r="AO238" s="4" t="s">
        <v>186</v>
      </c>
    </row>
    <row r="239" spans="1:41" s="4" customFormat="1" ht="13.2" outlineLevel="1" x14ac:dyDescent="0.25">
      <c r="A239" s="16" t="s">
        <v>82</v>
      </c>
      <c r="B239" s="186"/>
      <c r="C239" s="187"/>
      <c r="D239" s="21">
        <f t="shared" si="8"/>
        <v>8</v>
      </c>
      <c r="E239" s="21"/>
      <c r="F239" s="189" t="s">
        <v>111</v>
      </c>
      <c r="G239" s="29"/>
      <c r="H239" s="190"/>
      <c r="I239" s="190"/>
      <c r="J239" s="191"/>
      <c r="K239" s="13"/>
      <c r="L239" s="219"/>
      <c r="M239" s="220"/>
      <c r="N239" s="13"/>
      <c r="O239" s="194"/>
      <c r="P239" s="31"/>
      <c r="Q239" s="196"/>
      <c r="R239" s="31"/>
      <c r="S239" s="196"/>
      <c r="T239" s="31"/>
      <c r="U239" s="196"/>
      <c r="V239" s="32"/>
      <c r="W239" s="189"/>
      <c r="X239" s="187"/>
      <c r="Y239" s="205"/>
      <c r="Z239" s="187"/>
      <c r="AA239" s="206"/>
      <c r="AB239" s="187"/>
      <c r="AC239" s="16" t="s">
        <v>103</v>
      </c>
      <c r="AD239" s="197"/>
      <c r="AE239" s="217"/>
      <c r="AF239" s="189"/>
      <c r="AG239" s="29"/>
      <c r="AH239" s="205"/>
      <c r="AI239" s="29"/>
      <c r="AJ239" s="187"/>
      <c r="AK239" s="16"/>
      <c r="AL239" s="16"/>
      <c r="AN239" s="4">
        <v>6</v>
      </c>
      <c r="AO239" s="4" t="s">
        <v>186</v>
      </c>
    </row>
    <row r="240" spans="1:41" s="4" customFormat="1" ht="13.2" outlineLevel="1" x14ac:dyDescent="0.25">
      <c r="A240" s="16" t="s">
        <v>82</v>
      </c>
      <c r="B240" s="186"/>
      <c r="C240" s="187"/>
      <c r="D240" s="21">
        <f t="shared" si="8"/>
        <v>9</v>
      </c>
      <c r="E240" s="21"/>
      <c r="F240" s="189" t="s">
        <v>111</v>
      </c>
      <c r="G240" s="29"/>
      <c r="H240" s="190"/>
      <c r="I240" s="190"/>
      <c r="J240" s="191"/>
      <c r="K240" s="13"/>
      <c r="L240" s="219"/>
      <c r="M240" s="220"/>
      <c r="N240" s="13"/>
      <c r="O240" s="194"/>
      <c r="P240" s="31"/>
      <c r="Q240" s="196"/>
      <c r="R240" s="31"/>
      <c r="S240" s="196"/>
      <c r="T240" s="31"/>
      <c r="U240" s="196"/>
      <c r="V240" s="32"/>
      <c r="W240" s="189"/>
      <c r="X240" s="187"/>
      <c r="Y240" s="205"/>
      <c r="Z240" s="187"/>
      <c r="AA240" s="206"/>
      <c r="AB240" s="187"/>
      <c r="AC240" s="16" t="s">
        <v>103</v>
      </c>
      <c r="AD240" s="197"/>
      <c r="AE240" s="217"/>
      <c r="AF240" s="189"/>
      <c r="AG240" s="29"/>
      <c r="AH240" s="205"/>
      <c r="AI240" s="29"/>
      <c r="AJ240" s="187"/>
      <c r="AK240" s="16"/>
      <c r="AL240" s="16"/>
      <c r="AN240" s="4">
        <v>6</v>
      </c>
      <c r="AO240" s="4" t="s">
        <v>186</v>
      </c>
    </row>
    <row r="241" spans="1:41" s="4" customFormat="1" ht="13.2" outlineLevel="1" x14ac:dyDescent="0.25">
      <c r="A241" s="16" t="s">
        <v>82</v>
      </c>
      <c r="B241" s="186"/>
      <c r="C241" s="187"/>
      <c r="D241" s="21">
        <f t="shared" si="8"/>
        <v>10</v>
      </c>
      <c r="E241" s="21"/>
      <c r="F241" s="189" t="s">
        <v>111</v>
      </c>
      <c r="G241" s="29"/>
      <c r="H241" s="190"/>
      <c r="I241" s="190"/>
      <c r="J241" s="191"/>
      <c r="K241" s="13"/>
      <c r="L241" s="219"/>
      <c r="M241" s="220"/>
      <c r="N241" s="13"/>
      <c r="O241" s="194"/>
      <c r="P241" s="31"/>
      <c r="Q241" s="196"/>
      <c r="R241" s="31"/>
      <c r="S241" s="196"/>
      <c r="T241" s="31"/>
      <c r="U241" s="196"/>
      <c r="V241" s="32"/>
      <c r="W241" s="189"/>
      <c r="X241" s="187"/>
      <c r="Y241" s="205"/>
      <c r="Z241" s="187"/>
      <c r="AA241" s="206"/>
      <c r="AB241" s="187"/>
      <c r="AC241" s="16" t="s">
        <v>103</v>
      </c>
      <c r="AD241" s="197"/>
      <c r="AE241" s="217"/>
      <c r="AF241" s="189"/>
      <c r="AG241" s="29"/>
      <c r="AH241" s="205"/>
      <c r="AI241" s="29"/>
      <c r="AJ241" s="187"/>
      <c r="AK241" s="16"/>
      <c r="AL241" s="16"/>
      <c r="AN241" s="4">
        <v>6</v>
      </c>
      <c r="AO241" s="4" t="s">
        <v>186</v>
      </c>
    </row>
    <row r="242" spans="1:41" s="4" customFormat="1" ht="13.2" outlineLevel="1" x14ac:dyDescent="0.25">
      <c r="A242" s="16" t="s">
        <v>82</v>
      </c>
      <c r="B242" s="186"/>
      <c r="C242" s="187"/>
      <c r="D242" s="21">
        <f t="shared" si="8"/>
        <v>11</v>
      </c>
      <c r="E242" s="21"/>
      <c r="F242" s="189" t="s">
        <v>111</v>
      </c>
      <c r="G242" s="29"/>
      <c r="H242" s="190"/>
      <c r="I242" s="190"/>
      <c r="J242" s="191"/>
      <c r="K242" s="13"/>
      <c r="L242" s="219"/>
      <c r="M242" s="220"/>
      <c r="N242" s="13"/>
      <c r="O242" s="194"/>
      <c r="P242" s="31"/>
      <c r="Q242" s="196"/>
      <c r="R242" s="31"/>
      <c r="S242" s="196"/>
      <c r="T242" s="31"/>
      <c r="U242" s="196"/>
      <c r="V242" s="32"/>
      <c r="W242" s="189"/>
      <c r="X242" s="187"/>
      <c r="Y242" s="205"/>
      <c r="Z242" s="187"/>
      <c r="AA242" s="206"/>
      <c r="AB242" s="187"/>
      <c r="AC242" s="16" t="s">
        <v>103</v>
      </c>
      <c r="AD242" s="197"/>
      <c r="AE242" s="217"/>
      <c r="AF242" s="189"/>
      <c r="AG242" s="29"/>
      <c r="AH242" s="205"/>
      <c r="AI242" s="29"/>
      <c r="AJ242" s="187"/>
      <c r="AK242" s="16"/>
      <c r="AL242" s="16"/>
      <c r="AN242" s="4">
        <v>6</v>
      </c>
      <c r="AO242" s="4" t="s">
        <v>186</v>
      </c>
    </row>
    <row r="243" spans="1:41" s="4" customFormat="1" ht="13.2" outlineLevel="1" x14ac:dyDescent="0.25">
      <c r="A243" s="16" t="s">
        <v>82</v>
      </c>
      <c r="B243" s="186"/>
      <c r="C243" s="187"/>
      <c r="D243" s="21">
        <f t="shared" si="8"/>
        <v>12</v>
      </c>
      <c r="E243" s="21"/>
      <c r="F243" s="189" t="s">
        <v>111</v>
      </c>
      <c r="G243" s="29"/>
      <c r="H243" s="190"/>
      <c r="I243" s="190"/>
      <c r="J243" s="191"/>
      <c r="K243" s="13"/>
      <c r="L243" s="219"/>
      <c r="M243" s="220"/>
      <c r="N243" s="13"/>
      <c r="O243" s="194"/>
      <c r="P243" s="31"/>
      <c r="Q243" s="196"/>
      <c r="R243" s="31"/>
      <c r="S243" s="196"/>
      <c r="T243" s="31"/>
      <c r="U243" s="196"/>
      <c r="V243" s="32"/>
      <c r="W243" s="189"/>
      <c r="X243" s="187"/>
      <c r="Y243" s="205"/>
      <c r="Z243" s="187"/>
      <c r="AA243" s="206"/>
      <c r="AB243" s="187"/>
      <c r="AC243" s="16" t="s">
        <v>103</v>
      </c>
      <c r="AD243" s="197"/>
      <c r="AE243" s="217"/>
      <c r="AF243" s="189"/>
      <c r="AG243" s="29"/>
      <c r="AH243" s="205"/>
      <c r="AI243" s="29"/>
      <c r="AJ243" s="187"/>
      <c r="AK243" s="16"/>
      <c r="AL243" s="16"/>
      <c r="AN243" s="4">
        <v>6</v>
      </c>
      <c r="AO243" s="4" t="s">
        <v>186</v>
      </c>
    </row>
    <row r="244" spans="1:41" s="4" customFormat="1" ht="13.2" outlineLevel="1" x14ac:dyDescent="0.25">
      <c r="A244" s="16" t="s">
        <v>82</v>
      </c>
      <c r="B244" s="186"/>
      <c r="C244" s="187"/>
      <c r="D244" s="21">
        <f t="shared" si="8"/>
        <v>13</v>
      </c>
      <c r="E244" s="21"/>
      <c r="F244" s="189" t="s">
        <v>111</v>
      </c>
      <c r="G244" s="29"/>
      <c r="H244" s="190"/>
      <c r="I244" s="190"/>
      <c r="J244" s="191"/>
      <c r="K244" s="13"/>
      <c r="L244" s="219"/>
      <c r="M244" s="220"/>
      <c r="N244" s="13"/>
      <c r="O244" s="194"/>
      <c r="P244" s="31"/>
      <c r="Q244" s="196"/>
      <c r="R244" s="31"/>
      <c r="S244" s="196"/>
      <c r="T244" s="31"/>
      <c r="U244" s="196"/>
      <c r="V244" s="32"/>
      <c r="W244" s="189"/>
      <c r="X244" s="187"/>
      <c r="Y244" s="205"/>
      <c r="Z244" s="187"/>
      <c r="AA244" s="206"/>
      <c r="AB244" s="187"/>
      <c r="AC244" s="16" t="s">
        <v>103</v>
      </c>
      <c r="AD244" s="197"/>
      <c r="AE244" s="217"/>
      <c r="AF244" s="189"/>
      <c r="AG244" s="29"/>
      <c r="AH244" s="205"/>
      <c r="AI244" s="29"/>
      <c r="AJ244" s="187"/>
      <c r="AK244" s="16"/>
      <c r="AL244" s="16"/>
      <c r="AN244" s="4">
        <v>6</v>
      </c>
      <c r="AO244" s="4" t="s">
        <v>186</v>
      </c>
    </row>
    <row r="245" spans="1:41" s="4" customFormat="1" ht="13.2" outlineLevel="1" x14ac:dyDescent="0.25">
      <c r="A245" s="16" t="s">
        <v>82</v>
      </c>
      <c r="B245" s="186"/>
      <c r="C245" s="187"/>
      <c r="D245" s="21">
        <f t="shared" si="8"/>
        <v>14</v>
      </c>
      <c r="E245" s="21"/>
      <c r="F245" s="189" t="s">
        <v>111</v>
      </c>
      <c r="G245" s="29"/>
      <c r="H245" s="190"/>
      <c r="I245" s="190"/>
      <c r="J245" s="191"/>
      <c r="K245" s="13"/>
      <c r="L245" s="219"/>
      <c r="M245" s="220"/>
      <c r="N245" s="13"/>
      <c r="O245" s="194"/>
      <c r="P245" s="31"/>
      <c r="Q245" s="196"/>
      <c r="R245" s="31"/>
      <c r="S245" s="196"/>
      <c r="T245" s="31"/>
      <c r="U245" s="196"/>
      <c r="V245" s="32"/>
      <c r="W245" s="189"/>
      <c r="X245" s="187"/>
      <c r="Y245" s="205"/>
      <c r="Z245" s="187"/>
      <c r="AA245" s="206"/>
      <c r="AB245" s="187"/>
      <c r="AC245" s="16" t="s">
        <v>103</v>
      </c>
      <c r="AD245" s="197"/>
      <c r="AE245" s="217"/>
      <c r="AF245" s="189"/>
      <c r="AG245" s="29"/>
      <c r="AH245" s="205"/>
      <c r="AI245" s="29"/>
      <c r="AJ245" s="187"/>
      <c r="AK245" s="16"/>
      <c r="AL245" s="16"/>
      <c r="AN245" s="4">
        <v>6</v>
      </c>
      <c r="AO245" s="4" t="s">
        <v>186</v>
      </c>
    </row>
    <row r="246" spans="1:41" s="4" customFormat="1" ht="13.2" outlineLevel="1" x14ac:dyDescent="0.25">
      <c r="A246" s="16" t="s">
        <v>82</v>
      </c>
      <c r="B246" s="186"/>
      <c r="C246" s="187"/>
      <c r="D246" s="21">
        <f t="shared" si="8"/>
        <v>15</v>
      </c>
      <c r="E246" s="21"/>
      <c r="F246" s="189" t="s">
        <v>111</v>
      </c>
      <c r="G246" s="29"/>
      <c r="H246" s="190"/>
      <c r="I246" s="190"/>
      <c r="J246" s="191"/>
      <c r="K246" s="13"/>
      <c r="L246" s="219"/>
      <c r="M246" s="220"/>
      <c r="N246" s="13"/>
      <c r="O246" s="194"/>
      <c r="P246" s="31"/>
      <c r="Q246" s="196"/>
      <c r="R246" s="31"/>
      <c r="S246" s="196"/>
      <c r="T246" s="31"/>
      <c r="U246" s="196"/>
      <c r="V246" s="32"/>
      <c r="W246" s="189"/>
      <c r="X246" s="187"/>
      <c r="Y246" s="205"/>
      <c r="Z246" s="187"/>
      <c r="AA246" s="206"/>
      <c r="AB246" s="187"/>
      <c r="AC246" s="16" t="s">
        <v>103</v>
      </c>
      <c r="AD246" s="197"/>
      <c r="AE246" s="217"/>
      <c r="AF246" s="189"/>
      <c r="AG246" s="29"/>
      <c r="AH246" s="205"/>
      <c r="AI246" s="29"/>
      <c r="AJ246" s="187"/>
      <c r="AK246" s="16"/>
      <c r="AL246" s="16"/>
      <c r="AN246" s="4">
        <v>6</v>
      </c>
      <c r="AO246" s="4" t="s">
        <v>186</v>
      </c>
    </row>
    <row r="247" spans="1:41" s="4" customFormat="1" ht="13.2" outlineLevel="1" x14ac:dyDescent="0.25">
      <c r="A247" s="16" t="s">
        <v>82</v>
      </c>
      <c r="B247" s="186"/>
      <c r="C247" s="187"/>
      <c r="D247" s="21">
        <f t="shared" si="8"/>
        <v>16</v>
      </c>
      <c r="E247" s="21"/>
      <c r="F247" s="189" t="s">
        <v>111</v>
      </c>
      <c r="G247" s="29"/>
      <c r="H247" s="190"/>
      <c r="I247" s="190"/>
      <c r="J247" s="191"/>
      <c r="K247" s="13"/>
      <c r="L247" s="219"/>
      <c r="M247" s="220"/>
      <c r="N247" s="13"/>
      <c r="O247" s="194"/>
      <c r="P247" s="31"/>
      <c r="Q247" s="196"/>
      <c r="R247" s="31"/>
      <c r="S247" s="196"/>
      <c r="T247" s="31"/>
      <c r="U247" s="196"/>
      <c r="V247" s="32"/>
      <c r="W247" s="189"/>
      <c r="X247" s="187"/>
      <c r="Y247" s="205"/>
      <c r="Z247" s="187"/>
      <c r="AA247" s="206"/>
      <c r="AB247" s="187"/>
      <c r="AC247" s="16" t="s">
        <v>103</v>
      </c>
      <c r="AD247" s="197"/>
      <c r="AE247" s="217"/>
      <c r="AF247" s="189"/>
      <c r="AG247" s="29"/>
      <c r="AH247" s="205"/>
      <c r="AI247" s="29"/>
      <c r="AJ247" s="187"/>
      <c r="AK247" s="16"/>
      <c r="AL247" s="16"/>
      <c r="AN247" s="4">
        <v>6</v>
      </c>
      <c r="AO247" s="4" t="s">
        <v>186</v>
      </c>
    </row>
    <row r="248" spans="1:41" s="4" customFormat="1" ht="13.2" x14ac:dyDescent="0.25">
      <c r="A248" s="158"/>
      <c r="B248" s="20"/>
      <c r="C248" s="20"/>
      <c r="D248" s="25"/>
      <c r="E248" s="20"/>
      <c r="F248" s="221"/>
      <c r="G248" s="20"/>
      <c r="H248" s="221"/>
      <c r="I248" s="221"/>
      <c r="J248" s="221"/>
      <c r="K248" s="221"/>
      <c r="L248" s="20"/>
      <c r="M248" s="20"/>
      <c r="N248" s="221"/>
      <c r="O248" s="221"/>
      <c r="P248" s="20"/>
      <c r="Q248" s="221"/>
      <c r="R248" s="20"/>
      <c r="S248" s="221"/>
      <c r="T248" s="20"/>
      <c r="U248" s="20"/>
      <c r="V248" s="20"/>
      <c r="Y248" s="20"/>
      <c r="Z248" s="20"/>
      <c r="AA248" s="20"/>
      <c r="AB248" s="20"/>
      <c r="AC248" s="20"/>
      <c r="AF248" s="221"/>
      <c r="AG248" s="20"/>
      <c r="AH248" s="20"/>
      <c r="AI248" s="20"/>
      <c r="AJ248" s="20"/>
    </row>
    <row r="249" spans="1:41" s="4" customFormat="1" ht="13.8" thickBot="1" x14ac:dyDescent="0.3">
      <c r="D249" s="4" t="s">
        <v>187</v>
      </c>
      <c r="L249" s="3"/>
    </row>
    <row r="250" spans="1:41" s="4" customFormat="1" ht="13.8" outlineLevel="1" thickBot="1" x14ac:dyDescent="0.3">
      <c r="A250" s="160" t="s">
        <v>29</v>
      </c>
      <c r="B250" s="161" t="s">
        <v>30</v>
      </c>
      <c r="C250" s="162"/>
      <c r="D250" s="161" t="s">
        <v>188</v>
      </c>
      <c r="E250" s="161"/>
      <c r="F250" s="163" t="s">
        <v>32</v>
      </c>
      <c r="G250" s="164"/>
      <c r="H250" s="164"/>
      <c r="I250" s="164"/>
      <c r="J250" s="165"/>
      <c r="K250" s="162" t="s">
        <v>33</v>
      </c>
      <c r="L250" s="161" t="s">
        <v>158</v>
      </c>
      <c r="M250" s="161"/>
      <c r="N250" s="167" t="s">
        <v>33</v>
      </c>
      <c r="O250" s="168" t="s">
        <v>35</v>
      </c>
      <c r="P250" s="161"/>
      <c r="Q250" s="161"/>
      <c r="R250" s="161"/>
      <c r="S250" s="161"/>
      <c r="T250" s="161"/>
      <c r="U250" s="161"/>
      <c r="V250" s="162"/>
      <c r="W250" s="163" t="s">
        <v>36</v>
      </c>
      <c r="X250" s="169"/>
      <c r="Y250" s="161" t="s">
        <v>115</v>
      </c>
      <c r="Z250" s="161" t="s">
        <v>115</v>
      </c>
      <c r="AA250" s="162"/>
      <c r="AB250" s="162" t="s">
        <v>38</v>
      </c>
      <c r="AC250" s="167" t="s">
        <v>39</v>
      </c>
      <c r="AD250" s="161" t="s">
        <v>128</v>
      </c>
      <c r="AE250" s="162"/>
      <c r="AF250" s="163" t="s">
        <v>41</v>
      </c>
      <c r="AG250" s="165" t="s">
        <v>115</v>
      </c>
      <c r="AH250" s="168" t="s">
        <v>42</v>
      </c>
      <c r="AI250" s="168"/>
      <c r="AJ250" s="168"/>
      <c r="AK250" s="170" t="s">
        <v>43</v>
      </c>
      <c r="AL250" s="167"/>
    </row>
    <row r="251" spans="1:41" s="209" customFormat="1" ht="195" outlineLevel="1" x14ac:dyDescent="0.3">
      <c r="A251" s="171" t="s">
        <v>44</v>
      </c>
      <c r="B251" s="172" t="s">
        <v>45</v>
      </c>
      <c r="C251" s="171" t="s">
        <v>46</v>
      </c>
      <c r="D251" s="172" t="s">
        <v>167</v>
      </c>
      <c r="E251" s="225" t="s">
        <v>175</v>
      </c>
      <c r="F251" s="175" t="s">
        <v>49</v>
      </c>
      <c r="G251" s="176" t="s">
        <v>131</v>
      </c>
      <c r="H251" s="174" t="s">
        <v>51</v>
      </c>
      <c r="I251" s="174" t="s">
        <v>52</v>
      </c>
      <c r="J251" s="177" t="s">
        <v>53</v>
      </c>
      <c r="K251" s="226" t="s">
        <v>54</v>
      </c>
      <c r="L251" s="173" t="s">
        <v>161</v>
      </c>
      <c r="M251" s="177" t="s">
        <v>162</v>
      </c>
      <c r="N251" s="179" t="s">
        <v>57</v>
      </c>
      <c r="O251" s="175" t="s">
        <v>58</v>
      </c>
      <c r="P251" s="174" t="s">
        <v>59</v>
      </c>
      <c r="Q251" s="174" t="s">
        <v>60</v>
      </c>
      <c r="R251" s="174" t="s">
        <v>61</v>
      </c>
      <c r="S251" s="174" t="s">
        <v>62</v>
      </c>
      <c r="T251" s="174" t="s">
        <v>63</v>
      </c>
      <c r="U251" s="174" t="s">
        <v>64</v>
      </c>
      <c r="V251" s="177" t="s">
        <v>65</v>
      </c>
      <c r="W251" s="180" t="s">
        <v>66</v>
      </c>
      <c r="X251" s="181" t="s">
        <v>67</v>
      </c>
      <c r="Y251" s="201"/>
      <c r="Z251" s="183"/>
      <c r="AA251" s="202"/>
      <c r="AB251" s="208" t="s">
        <v>71</v>
      </c>
      <c r="AC251" s="208" t="s">
        <v>72</v>
      </c>
      <c r="AD251" s="182" t="s">
        <v>163</v>
      </c>
      <c r="AE251" s="171" t="s">
        <v>135</v>
      </c>
      <c r="AF251" s="175" t="s">
        <v>75</v>
      </c>
      <c r="AG251" s="177"/>
      <c r="AH251" s="175" t="s">
        <v>77</v>
      </c>
      <c r="AI251" s="183" t="s">
        <v>78</v>
      </c>
      <c r="AJ251" s="177" t="s">
        <v>79</v>
      </c>
      <c r="AK251" s="184" t="s">
        <v>80</v>
      </c>
      <c r="AL251" s="185" t="s">
        <v>81</v>
      </c>
    </row>
    <row r="252" spans="1:41" s="4" customFormat="1" ht="13.2" outlineLevel="1" x14ac:dyDescent="0.25">
      <c r="A252" s="16" t="s">
        <v>82</v>
      </c>
      <c r="B252" s="186"/>
      <c r="C252" s="187"/>
      <c r="D252" s="21">
        <v>1</v>
      </c>
      <c r="E252" s="21"/>
      <c r="F252" s="189" t="s">
        <v>111</v>
      </c>
      <c r="G252" s="29"/>
      <c r="H252" s="190"/>
      <c r="I252" s="190"/>
      <c r="J252" s="191"/>
      <c r="K252" s="13"/>
      <c r="L252" s="186"/>
      <c r="M252" s="187"/>
      <c r="N252" s="13"/>
      <c r="O252" s="195"/>
      <c r="P252" s="31"/>
      <c r="Q252" s="196"/>
      <c r="R252" s="31"/>
      <c r="S252" s="196"/>
      <c r="T252" s="31"/>
      <c r="U252" s="196"/>
      <c r="V252" s="32"/>
      <c r="W252" s="192"/>
      <c r="X252" s="187"/>
      <c r="Y252" s="205"/>
      <c r="Z252" s="198"/>
      <c r="AA252" s="206"/>
      <c r="AB252" s="187"/>
      <c r="AC252" s="16" t="s">
        <v>103</v>
      </c>
      <c r="AD252" s="197"/>
      <c r="AE252" s="217"/>
      <c r="AF252" s="189"/>
      <c r="AG252" s="187"/>
      <c r="AH252" s="205"/>
      <c r="AI252" s="29"/>
      <c r="AJ252" s="187"/>
      <c r="AK252" s="16"/>
      <c r="AL252" s="16"/>
      <c r="AN252" s="4">
        <v>39</v>
      </c>
      <c r="AO252" s="4" t="s">
        <v>189</v>
      </c>
    </row>
    <row r="253" spans="1:41" s="4" customFormat="1" ht="13.2" outlineLevel="1" x14ac:dyDescent="0.25">
      <c r="A253" s="16" t="s">
        <v>82</v>
      </c>
      <c r="B253" s="186"/>
      <c r="C253" s="187"/>
      <c r="D253" s="21">
        <f t="shared" ref="D253:D267" si="9">D252+1</f>
        <v>2</v>
      </c>
      <c r="E253" s="21"/>
      <c r="F253" s="189" t="s">
        <v>111</v>
      </c>
      <c r="G253" s="29"/>
      <c r="H253" s="190"/>
      <c r="I253" s="190"/>
      <c r="J253" s="191"/>
      <c r="K253" s="13"/>
      <c r="L253" s="186"/>
      <c r="M253" s="187"/>
      <c r="N253" s="13"/>
      <c r="O253" s="195"/>
      <c r="P253" s="31"/>
      <c r="Q253" s="196"/>
      <c r="R253" s="31"/>
      <c r="S253" s="196"/>
      <c r="T253" s="31"/>
      <c r="U253" s="196"/>
      <c r="V253" s="32"/>
      <c r="W253" s="192"/>
      <c r="X253" s="187"/>
      <c r="Y253" s="205"/>
      <c r="Z253" s="198"/>
      <c r="AA253" s="206"/>
      <c r="AB253" s="187"/>
      <c r="AC253" s="16" t="s">
        <v>103</v>
      </c>
      <c r="AD253" s="197"/>
      <c r="AE253" s="217"/>
      <c r="AF253" s="189"/>
      <c r="AG253" s="187"/>
      <c r="AH253" s="205"/>
      <c r="AI253" s="29"/>
      <c r="AJ253" s="187"/>
      <c r="AK253" s="16"/>
      <c r="AL253" s="16"/>
      <c r="AN253" s="4">
        <v>39</v>
      </c>
      <c r="AO253" s="4" t="s">
        <v>189</v>
      </c>
    </row>
    <row r="254" spans="1:41" s="4" customFormat="1" ht="13.2" outlineLevel="1" x14ac:dyDescent="0.25">
      <c r="A254" s="16" t="s">
        <v>82</v>
      </c>
      <c r="B254" s="186"/>
      <c r="C254" s="187"/>
      <c r="D254" s="21">
        <f t="shared" si="9"/>
        <v>3</v>
      </c>
      <c r="E254" s="21"/>
      <c r="F254" s="189" t="s">
        <v>111</v>
      </c>
      <c r="G254" s="29"/>
      <c r="H254" s="190"/>
      <c r="I254" s="190"/>
      <c r="J254" s="191"/>
      <c r="K254" s="13"/>
      <c r="L254" s="186"/>
      <c r="M254" s="187"/>
      <c r="N254" s="13"/>
      <c r="O254" s="195"/>
      <c r="P254" s="31"/>
      <c r="Q254" s="196"/>
      <c r="R254" s="31"/>
      <c r="S254" s="196"/>
      <c r="T254" s="31"/>
      <c r="U254" s="196"/>
      <c r="V254" s="32"/>
      <c r="W254" s="192"/>
      <c r="X254" s="187"/>
      <c r="Y254" s="205"/>
      <c r="Z254" s="198"/>
      <c r="AA254" s="206"/>
      <c r="AB254" s="187"/>
      <c r="AC254" s="16" t="s">
        <v>103</v>
      </c>
      <c r="AD254" s="197"/>
      <c r="AE254" s="217"/>
      <c r="AF254" s="189"/>
      <c r="AG254" s="187"/>
      <c r="AH254" s="205"/>
      <c r="AI254" s="29"/>
      <c r="AJ254" s="187"/>
      <c r="AK254" s="16"/>
      <c r="AL254" s="16"/>
      <c r="AN254" s="4">
        <v>39</v>
      </c>
      <c r="AO254" s="4" t="s">
        <v>189</v>
      </c>
    </row>
    <row r="255" spans="1:41" s="4" customFormat="1" ht="13.2" outlineLevel="1" x14ac:dyDescent="0.25">
      <c r="A255" s="16" t="s">
        <v>82</v>
      </c>
      <c r="B255" s="186"/>
      <c r="C255" s="187"/>
      <c r="D255" s="21">
        <f t="shared" si="9"/>
        <v>4</v>
      </c>
      <c r="E255" s="21"/>
      <c r="F255" s="189" t="s">
        <v>111</v>
      </c>
      <c r="G255" s="29"/>
      <c r="H255" s="190"/>
      <c r="I255" s="190"/>
      <c r="J255" s="191"/>
      <c r="K255" s="13"/>
      <c r="L255" s="186"/>
      <c r="M255" s="187"/>
      <c r="N255" s="13"/>
      <c r="O255" s="194"/>
      <c r="P255" s="31"/>
      <c r="Q255" s="196"/>
      <c r="R255" s="31"/>
      <c r="S255" s="196"/>
      <c r="T255" s="31"/>
      <c r="U255" s="196"/>
      <c r="V255" s="32"/>
      <c r="W255" s="189"/>
      <c r="X255" s="187"/>
      <c r="Y255" s="205"/>
      <c r="Z255" s="198"/>
      <c r="AA255" s="206"/>
      <c r="AB255" s="187"/>
      <c r="AC255" s="16" t="s">
        <v>103</v>
      </c>
      <c r="AD255" s="197"/>
      <c r="AE255" s="217"/>
      <c r="AF255" s="189"/>
      <c r="AG255" s="187"/>
      <c r="AH255" s="205"/>
      <c r="AI255" s="29"/>
      <c r="AJ255" s="187"/>
      <c r="AK255" s="16"/>
      <c r="AL255" s="16"/>
      <c r="AN255" s="4">
        <v>39</v>
      </c>
      <c r="AO255" s="4" t="s">
        <v>189</v>
      </c>
    </row>
    <row r="256" spans="1:41" s="4" customFormat="1" ht="13.2" outlineLevel="1" x14ac:dyDescent="0.25">
      <c r="A256" s="16" t="s">
        <v>82</v>
      </c>
      <c r="B256" s="186"/>
      <c r="C256" s="187"/>
      <c r="D256" s="21">
        <f t="shared" si="9"/>
        <v>5</v>
      </c>
      <c r="E256" s="21"/>
      <c r="F256" s="189" t="s">
        <v>111</v>
      </c>
      <c r="G256" s="29"/>
      <c r="H256" s="190"/>
      <c r="I256" s="190"/>
      <c r="J256" s="191"/>
      <c r="K256" s="13"/>
      <c r="L256" s="186"/>
      <c r="M256" s="187"/>
      <c r="N256" s="13"/>
      <c r="O256" s="194"/>
      <c r="P256" s="31"/>
      <c r="Q256" s="196"/>
      <c r="R256" s="31"/>
      <c r="S256" s="196"/>
      <c r="T256" s="31"/>
      <c r="U256" s="196"/>
      <c r="V256" s="32"/>
      <c r="W256" s="189"/>
      <c r="X256" s="187"/>
      <c r="Y256" s="205"/>
      <c r="Z256" s="198"/>
      <c r="AA256" s="206"/>
      <c r="AB256" s="187"/>
      <c r="AC256" s="16" t="s">
        <v>103</v>
      </c>
      <c r="AD256" s="197"/>
      <c r="AE256" s="217"/>
      <c r="AF256" s="189"/>
      <c r="AG256" s="187"/>
      <c r="AH256" s="205"/>
      <c r="AI256" s="29"/>
      <c r="AJ256" s="187"/>
      <c r="AK256" s="16"/>
      <c r="AL256" s="16"/>
      <c r="AN256" s="4">
        <v>39</v>
      </c>
      <c r="AO256" s="4" t="s">
        <v>189</v>
      </c>
    </row>
    <row r="257" spans="1:41" s="4" customFormat="1" ht="13.2" outlineLevel="1" x14ac:dyDescent="0.25">
      <c r="A257" s="16" t="s">
        <v>82</v>
      </c>
      <c r="B257" s="186"/>
      <c r="C257" s="187"/>
      <c r="D257" s="21">
        <f t="shared" si="9"/>
        <v>6</v>
      </c>
      <c r="E257" s="21"/>
      <c r="F257" s="189" t="s">
        <v>111</v>
      </c>
      <c r="G257" s="29"/>
      <c r="H257" s="190"/>
      <c r="I257" s="190"/>
      <c r="J257" s="191"/>
      <c r="K257" s="13"/>
      <c r="L257" s="186"/>
      <c r="M257" s="187"/>
      <c r="N257" s="13"/>
      <c r="O257" s="194"/>
      <c r="P257" s="31"/>
      <c r="Q257" s="196"/>
      <c r="R257" s="31"/>
      <c r="S257" s="196"/>
      <c r="T257" s="31"/>
      <c r="U257" s="196"/>
      <c r="V257" s="32"/>
      <c r="W257" s="189"/>
      <c r="X257" s="187"/>
      <c r="Y257" s="205"/>
      <c r="Z257" s="198"/>
      <c r="AA257" s="206"/>
      <c r="AB257" s="187"/>
      <c r="AC257" s="16" t="s">
        <v>103</v>
      </c>
      <c r="AD257" s="197"/>
      <c r="AE257" s="217"/>
      <c r="AF257" s="189"/>
      <c r="AG257" s="187"/>
      <c r="AH257" s="205"/>
      <c r="AI257" s="29"/>
      <c r="AJ257" s="187"/>
      <c r="AK257" s="16"/>
      <c r="AL257" s="16"/>
      <c r="AN257" s="4">
        <v>39</v>
      </c>
      <c r="AO257" s="4" t="s">
        <v>189</v>
      </c>
    </row>
    <row r="258" spans="1:41" s="4" customFormat="1" ht="13.2" outlineLevel="1" x14ac:dyDescent="0.25">
      <c r="A258" s="16" t="s">
        <v>82</v>
      </c>
      <c r="B258" s="186"/>
      <c r="C258" s="187"/>
      <c r="D258" s="21">
        <f t="shared" si="9"/>
        <v>7</v>
      </c>
      <c r="E258" s="21"/>
      <c r="F258" s="189" t="s">
        <v>111</v>
      </c>
      <c r="G258" s="29"/>
      <c r="H258" s="190"/>
      <c r="I258" s="190"/>
      <c r="J258" s="191"/>
      <c r="K258" s="13"/>
      <c r="L258" s="186"/>
      <c r="M258" s="187"/>
      <c r="N258" s="13"/>
      <c r="O258" s="194"/>
      <c r="P258" s="31"/>
      <c r="Q258" s="196"/>
      <c r="R258" s="31"/>
      <c r="S258" s="196"/>
      <c r="T258" s="31"/>
      <c r="U258" s="196"/>
      <c r="V258" s="32"/>
      <c r="W258" s="189"/>
      <c r="X258" s="187"/>
      <c r="Y258" s="205"/>
      <c r="Z258" s="198"/>
      <c r="AA258" s="206"/>
      <c r="AB258" s="187"/>
      <c r="AC258" s="16" t="s">
        <v>103</v>
      </c>
      <c r="AD258" s="197"/>
      <c r="AE258" s="217"/>
      <c r="AF258" s="189"/>
      <c r="AG258" s="187"/>
      <c r="AH258" s="205"/>
      <c r="AI258" s="29"/>
      <c r="AJ258" s="187"/>
      <c r="AK258" s="16"/>
      <c r="AL258" s="16"/>
      <c r="AN258" s="4">
        <v>39</v>
      </c>
      <c r="AO258" s="4" t="s">
        <v>189</v>
      </c>
    </row>
    <row r="259" spans="1:41" s="4" customFormat="1" ht="13.2" outlineLevel="1" x14ac:dyDescent="0.25">
      <c r="A259" s="16" t="s">
        <v>82</v>
      </c>
      <c r="B259" s="186"/>
      <c r="C259" s="187"/>
      <c r="D259" s="21">
        <f t="shared" si="9"/>
        <v>8</v>
      </c>
      <c r="E259" s="21"/>
      <c r="F259" s="189" t="s">
        <v>111</v>
      </c>
      <c r="G259" s="29"/>
      <c r="H259" s="190"/>
      <c r="I259" s="190"/>
      <c r="J259" s="191"/>
      <c r="K259" s="13"/>
      <c r="L259" s="186"/>
      <c r="M259" s="187"/>
      <c r="N259" s="13"/>
      <c r="O259" s="194"/>
      <c r="P259" s="31"/>
      <c r="Q259" s="196"/>
      <c r="R259" s="31"/>
      <c r="S259" s="196"/>
      <c r="T259" s="31"/>
      <c r="U259" s="196"/>
      <c r="V259" s="32"/>
      <c r="W259" s="189"/>
      <c r="X259" s="187"/>
      <c r="Y259" s="205"/>
      <c r="Z259" s="198"/>
      <c r="AA259" s="206"/>
      <c r="AB259" s="187"/>
      <c r="AC259" s="16" t="s">
        <v>103</v>
      </c>
      <c r="AD259" s="197"/>
      <c r="AE259" s="217"/>
      <c r="AF259" s="189"/>
      <c r="AG259" s="187"/>
      <c r="AH259" s="205"/>
      <c r="AI259" s="29"/>
      <c r="AJ259" s="187"/>
      <c r="AK259" s="16"/>
      <c r="AL259" s="16"/>
      <c r="AN259" s="4">
        <v>39</v>
      </c>
      <c r="AO259" s="4" t="s">
        <v>189</v>
      </c>
    </row>
    <row r="260" spans="1:41" s="4" customFormat="1" ht="13.2" outlineLevel="1" x14ac:dyDescent="0.25">
      <c r="A260" s="16" t="s">
        <v>82</v>
      </c>
      <c r="B260" s="186"/>
      <c r="C260" s="187"/>
      <c r="D260" s="21">
        <f t="shared" si="9"/>
        <v>9</v>
      </c>
      <c r="E260" s="21"/>
      <c r="F260" s="189" t="s">
        <v>111</v>
      </c>
      <c r="G260" s="29"/>
      <c r="H260" s="190"/>
      <c r="I260" s="190"/>
      <c r="J260" s="191"/>
      <c r="K260" s="13"/>
      <c r="L260" s="186"/>
      <c r="M260" s="187"/>
      <c r="N260" s="13"/>
      <c r="O260" s="194"/>
      <c r="P260" s="31"/>
      <c r="Q260" s="196"/>
      <c r="R260" s="31"/>
      <c r="S260" s="196"/>
      <c r="T260" s="31"/>
      <c r="U260" s="196"/>
      <c r="V260" s="32"/>
      <c r="W260" s="189"/>
      <c r="X260" s="187"/>
      <c r="Y260" s="205"/>
      <c r="Z260" s="198"/>
      <c r="AA260" s="206"/>
      <c r="AB260" s="187"/>
      <c r="AC260" s="16" t="s">
        <v>103</v>
      </c>
      <c r="AD260" s="197"/>
      <c r="AE260" s="217"/>
      <c r="AF260" s="189"/>
      <c r="AG260" s="187"/>
      <c r="AH260" s="205"/>
      <c r="AI260" s="29"/>
      <c r="AJ260" s="187"/>
      <c r="AK260" s="16"/>
      <c r="AL260" s="16"/>
      <c r="AN260" s="4">
        <v>39</v>
      </c>
      <c r="AO260" s="4" t="s">
        <v>189</v>
      </c>
    </row>
    <row r="261" spans="1:41" s="4" customFormat="1" ht="13.2" outlineLevel="1" x14ac:dyDescent="0.25">
      <c r="A261" s="16" t="s">
        <v>82</v>
      </c>
      <c r="B261" s="186"/>
      <c r="C261" s="187"/>
      <c r="D261" s="21">
        <f t="shared" si="9"/>
        <v>10</v>
      </c>
      <c r="E261" s="21"/>
      <c r="F261" s="189" t="s">
        <v>111</v>
      </c>
      <c r="G261" s="29"/>
      <c r="H261" s="190"/>
      <c r="I261" s="190"/>
      <c r="J261" s="191"/>
      <c r="K261" s="13"/>
      <c r="L261" s="186"/>
      <c r="M261" s="187"/>
      <c r="N261" s="13"/>
      <c r="O261" s="194"/>
      <c r="P261" s="31"/>
      <c r="Q261" s="196"/>
      <c r="R261" s="31"/>
      <c r="S261" s="196"/>
      <c r="T261" s="31"/>
      <c r="U261" s="196"/>
      <c r="V261" s="32"/>
      <c r="W261" s="189"/>
      <c r="X261" s="187"/>
      <c r="Y261" s="205"/>
      <c r="Z261" s="198"/>
      <c r="AA261" s="206"/>
      <c r="AB261" s="187"/>
      <c r="AC261" s="16" t="s">
        <v>103</v>
      </c>
      <c r="AD261" s="197"/>
      <c r="AE261" s="217"/>
      <c r="AF261" s="189"/>
      <c r="AG261" s="187"/>
      <c r="AH261" s="205"/>
      <c r="AI261" s="29"/>
      <c r="AJ261" s="187"/>
      <c r="AK261" s="16"/>
      <c r="AL261" s="16"/>
      <c r="AN261" s="4">
        <v>39</v>
      </c>
      <c r="AO261" s="4" t="s">
        <v>189</v>
      </c>
    </row>
    <row r="262" spans="1:41" s="4" customFormat="1" ht="13.2" outlineLevel="1" x14ac:dyDescent="0.25">
      <c r="A262" s="16" t="s">
        <v>82</v>
      </c>
      <c r="B262" s="186"/>
      <c r="C262" s="187"/>
      <c r="D262" s="21">
        <f t="shared" si="9"/>
        <v>11</v>
      </c>
      <c r="E262" s="21"/>
      <c r="F262" s="189" t="s">
        <v>111</v>
      </c>
      <c r="G262" s="29"/>
      <c r="H262" s="190"/>
      <c r="I262" s="190"/>
      <c r="J262" s="191"/>
      <c r="K262" s="13"/>
      <c r="L262" s="186"/>
      <c r="M262" s="187"/>
      <c r="N262" s="13"/>
      <c r="O262" s="194"/>
      <c r="P262" s="31"/>
      <c r="Q262" s="196"/>
      <c r="R262" s="31"/>
      <c r="S262" s="196"/>
      <c r="T262" s="31"/>
      <c r="U262" s="196"/>
      <c r="V262" s="32"/>
      <c r="W262" s="189"/>
      <c r="X262" s="187"/>
      <c r="Y262" s="205"/>
      <c r="Z262" s="198"/>
      <c r="AA262" s="206"/>
      <c r="AB262" s="187"/>
      <c r="AC262" s="16" t="s">
        <v>103</v>
      </c>
      <c r="AD262" s="197"/>
      <c r="AE262" s="217"/>
      <c r="AF262" s="189"/>
      <c r="AG262" s="187"/>
      <c r="AH262" s="205"/>
      <c r="AI262" s="29"/>
      <c r="AJ262" s="187"/>
      <c r="AK262" s="16"/>
      <c r="AL262" s="16"/>
      <c r="AN262" s="4">
        <v>39</v>
      </c>
      <c r="AO262" s="4" t="s">
        <v>189</v>
      </c>
    </row>
    <row r="263" spans="1:41" s="4" customFormat="1" ht="13.2" outlineLevel="1" x14ac:dyDescent="0.25">
      <c r="A263" s="16" t="s">
        <v>82</v>
      </c>
      <c r="B263" s="186"/>
      <c r="C263" s="187"/>
      <c r="D263" s="21">
        <f t="shared" si="9"/>
        <v>12</v>
      </c>
      <c r="E263" s="21"/>
      <c r="F263" s="189" t="s">
        <v>111</v>
      </c>
      <c r="G263" s="29"/>
      <c r="H263" s="190"/>
      <c r="I263" s="190"/>
      <c r="J263" s="191"/>
      <c r="K263" s="13"/>
      <c r="L263" s="186"/>
      <c r="M263" s="187"/>
      <c r="N263" s="13"/>
      <c r="O263" s="194"/>
      <c r="P263" s="31"/>
      <c r="Q263" s="196"/>
      <c r="R263" s="31"/>
      <c r="S263" s="196"/>
      <c r="T263" s="31"/>
      <c r="U263" s="196"/>
      <c r="V263" s="32"/>
      <c r="W263" s="189"/>
      <c r="X263" s="187"/>
      <c r="Y263" s="205"/>
      <c r="Z263" s="198"/>
      <c r="AA263" s="206"/>
      <c r="AB263" s="187"/>
      <c r="AC263" s="16" t="s">
        <v>103</v>
      </c>
      <c r="AD263" s="197"/>
      <c r="AE263" s="217"/>
      <c r="AF263" s="189"/>
      <c r="AG263" s="187"/>
      <c r="AH263" s="205"/>
      <c r="AI263" s="29"/>
      <c r="AJ263" s="187"/>
      <c r="AK263" s="16"/>
      <c r="AL263" s="16"/>
      <c r="AN263" s="4">
        <v>39</v>
      </c>
      <c r="AO263" s="4" t="s">
        <v>189</v>
      </c>
    </row>
    <row r="264" spans="1:41" s="4" customFormat="1" ht="13.2" outlineLevel="1" x14ac:dyDescent="0.25">
      <c r="A264" s="16" t="s">
        <v>82</v>
      </c>
      <c r="B264" s="186"/>
      <c r="C264" s="187"/>
      <c r="D264" s="21">
        <f t="shared" si="9"/>
        <v>13</v>
      </c>
      <c r="E264" s="21"/>
      <c r="F264" s="189" t="s">
        <v>111</v>
      </c>
      <c r="G264" s="29"/>
      <c r="H264" s="190"/>
      <c r="I264" s="190"/>
      <c r="J264" s="191"/>
      <c r="K264" s="13"/>
      <c r="L264" s="186"/>
      <c r="M264" s="187"/>
      <c r="N264" s="13"/>
      <c r="O264" s="194"/>
      <c r="P264" s="31"/>
      <c r="Q264" s="196"/>
      <c r="R264" s="31"/>
      <c r="S264" s="196"/>
      <c r="T264" s="31"/>
      <c r="U264" s="196"/>
      <c r="V264" s="32"/>
      <c r="W264" s="189"/>
      <c r="X264" s="187"/>
      <c r="Y264" s="205"/>
      <c r="Z264" s="198"/>
      <c r="AA264" s="206"/>
      <c r="AB264" s="187"/>
      <c r="AC264" s="16" t="s">
        <v>103</v>
      </c>
      <c r="AD264" s="197"/>
      <c r="AE264" s="217"/>
      <c r="AF264" s="189"/>
      <c r="AG264" s="187"/>
      <c r="AH264" s="205"/>
      <c r="AI264" s="29"/>
      <c r="AJ264" s="187"/>
      <c r="AK264" s="16"/>
      <c r="AL264" s="16"/>
      <c r="AN264" s="4">
        <v>39</v>
      </c>
      <c r="AO264" s="4" t="s">
        <v>189</v>
      </c>
    </row>
    <row r="265" spans="1:41" s="4" customFormat="1" ht="13.2" outlineLevel="1" x14ac:dyDescent="0.25">
      <c r="A265" s="16" t="s">
        <v>82</v>
      </c>
      <c r="B265" s="186"/>
      <c r="C265" s="187"/>
      <c r="D265" s="21">
        <f t="shared" si="9"/>
        <v>14</v>
      </c>
      <c r="E265" s="21"/>
      <c r="F265" s="189" t="s">
        <v>111</v>
      </c>
      <c r="G265" s="29"/>
      <c r="H265" s="190"/>
      <c r="I265" s="190"/>
      <c r="J265" s="191"/>
      <c r="K265" s="13"/>
      <c r="L265" s="186"/>
      <c r="M265" s="187"/>
      <c r="N265" s="13"/>
      <c r="O265" s="194"/>
      <c r="P265" s="31"/>
      <c r="Q265" s="196"/>
      <c r="R265" s="31"/>
      <c r="S265" s="196"/>
      <c r="T265" s="31"/>
      <c r="U265" s="196"/>
      <c r="V265" s="32"/>
      <c r="W265" s="189"/>
      <c r="X265" s="187"/>
      <c r="Y265" s="205"/>
      <c r="Z265" s="198"/>
      <c r="AA265" s="206"/>
      <c r="AB265" s="187"/>
      <c r="AC265" s="16" t="s">
        <v>103</v>
      </c>
      <c r="AD265" s="197"/>
      <c r="AE265" s="217"/>
      <c r="AF265" s="189"/>
      <c r="AG265" s="187"/>
      <c r="AH265" s="205"/>
      <c r="AI265" s="29"/>
      <c r="AJ265" s="187"/>
      <c r="AK265" s="16"/>
      <c r="AL265" s="16"/>
      <c r="AN265" s="4">
        <v>39</v>
      </c>
      <c r="AO265" s="4" t="s">
        <v>189</v>
      </c>
    </row>
    <row r="266" spans="1:41" s="4" customFormat="1" ht="13.2" outlineLevel="1" x14ac:dyDescent="0.25">
      <c r="A266" s="16" t="s">
        <v>82</v>
      </c>
      <c r="B266" s="186"/>
      <c r="C266" s="187"/>
      <c r="D266" s="21">
        <f t="shared" si="9"/>
        <v>15</v>
      </c>
      <c r="E266" s="21"/>
      <c r="F266" s="189" t="s">
        <v>111</v>
      </c>
      <c r="G266" s="29"/>
      <c r="H266" s="190"/>
      <c r="I266" s="190"/>
      <c r="J266" s="191"/>
      <c r="K266" s="13"/>
      <c r="L266" s="186"/>
      <c r="M266" s="187"/>
      <c r="N266" s="13"/>
      <c r="O266" s="194"/>
      <c r="P266" s="31"/>
      <c r="Q266" s="196"/>
      <c r="R266" s="31"/>
      <c r="S266" s="196"/>
      <c r="T266" s="31"/>
      <c r="U266" s="196"/>
      <c r="V266" s="32"/>
      <c r="W266" s="189"/>
      <c r="X266" s="187"/>
      <c r="Y266" s="205"/>
      <c r="Z266" s="198"/>
      <c r="AA266" s="206"/>
      <c r="AB266" s="187"/>
      <c r="AC266" s="16" t="s">
        <v>103</v>
      </c>
      <c r="AD266" s="197"/>
      <c r="AE266" s="217"/>
      <c r="AF266" s="189"/>
      <c r="AG266" s="187"/>
      <c r="AH266" s="205"/>
      <c r="AI266" s="29"/>
      <c r="AJ266" s="187"/>
      <c r="AK266" s="16"/>
      <c r="AL266" s="16"/>
      <c r="AN266" s="4">
        <v>39</v>
      </c>
      <c r="AO266" s="4" t="s">
        <v>189</v>
      </c>
    </row>
    <row r="267" spans="1:41" s="4" customFormat="1" ht="13.2" outlineLevel="1" x14ac:dyDescent="0.25">
      <c r="A267" s="16" t="s">
        <v>82</v>
      </c>
      <c r="B267" s="186"/>
      <c r="C267" s="187"/>
      <c r="D267" s="21">
        <f t="shared" si="9"/>
        <v>16</v>
      </c>
      <c r="E267" s="21"/>
      <c r="F267" s="189" t="s">
        <v>111</v>
      </c>
      <c r="G267" s="29"/>
      <c r="H267" s="190"/>
      <c r="I267" s="190"/>
      <c r="J267" s="191"/>
      <c r="K267" s="13"/>
      <c r="L267" s="197"/>
      <c r="M267" s="187"/>
      <c r="N267" s="13"/>
      <c r="O267" s="194"/>
      <c r="P267" s="31"/>
      <c r="Q267" s="196"/>
      <c r="R267" s="31"/>
      <c r="S267" s="196"/>
      <c r="T267" s="31"/>
      <c r="U267" s="196"/>
      <c r="V267" s="32"/>
      <c r="W267" s="189"/>
      <c r="X267" s="187"/>
      <c r="Y267" s="205"/>
      <c r="Z267" s="198"/>
      <c r="AA267" s="206"/>
      <c r="AB267" s="187"/>
      <c r="AC267" s="16" t="s">
        <v>103</v>
      </c>
      <c r="AD267" s="197"/>
      <c r="AE267" s="217"/>
      <c r="AF267" s="189"/>
      <c r="AG267" s="187"/>
      <c r="AH267" s="205"/>
      <c r="AI267" s="29"/>
      <c r="AJ267" s="187"/>
      <c r="AK267" s="16"/>
      <c r="AL267" s="16"/>
      <c r="AN267" s="4">
        <v>39</v>
      </c>
      <c r="AO267" s="4" t="s">
        <v>189</v>
      </c>
    </row>
    <row r="268" spans="1:41" s="4" customFormat="1" ht="13.2" x14ac:dyDescent="0.25">
      <c r="A268" s="158"/>
      <c r="B268" s="20"/>
      <c r="C268" s="20"/>
      <c r="D268" s="25"/>
      <c r="E268" s="20"/>
      <c r="F268" s="221"/>
      <c r="G268" s="20"/>
      <c r="H268" s="221"/>
      <c r="I268" s="221"/>
      <c r="J268" s="221"/>
      <c r="K268" s="221"/>
      <c r="L268" s="20"/>
      <c r="M268" s="20"/>
      <c r="N268" s="221"/>
      <c r="O268" s="221"/>
      <c r="P268" s="20"/>
      <c r="Q268" s="221"/>
      <c r="R268" s="20"/>
      <c r="S268" s="221"/>
      <c r="T268" s="20"/>
      <c r="U268" s="20"/>
      <c r="V268" s="20"/>
      <c r="W268" s="20"/>
      <c r="X268" s="20"/>
      <c r="Y268" s="20"/>
      <c r="Z268" s="20"/>
      <c r="AA268" s="20"/>
      <c r="AD268" s="221"/>
      <c r="AE268" s="20"/>
      <c r="AF268" s="20"/>
      <c r="AG268" s="20"/>
      <c r="AH268" s="20"/>
      <c r="AI268" s="20"/>
    </row>
    <row r="269" spans="1:41" s="4" customFormat="1" ht="13.8" thickBot="1" x14ac:dyDescent="0.3">
      <c r="D269" s="4" t="s">
        <v>190</v>
      </c>
      <c r="L269" s="3"/>
    </row>
    <row r="270" spans="1:41" s="4" customFormat="1" ht="13.8" outlineLevel="1" thickBot="1" x14ac:dyDescent="0.3">
      <c r="A270" s="160" t="s">
        <v>29</v>
      </c>
      <c r="B270" s="161" t="s">
        <v>30</v>
      </c>
      <c r="C270" s="162"/>
      <c r="D270" s="161" t="s">
        <v>191</v>
      </c>
      <c r="E270" s="161"/>
      <c r="F270" s="163" t="s">
        <v>32</v>
      </c>
      <c r="G270" s="164"/>
      <c r="H270" s="164"/>
      <c r="I270" s="164"/>
      <c r="J270" s="165"/>
      <c r="K270" s="207" t="s">
        <v>33</v>
      </c>
      <c r="L270" s="161" t="s">
        <v>192</v>
      </c>
      <c r="M270" s="161"/>
      <c r="N270" s="167" t="s">
        <v>33</v>
      </c>
      <c r="O270" s="168" t="s">
        <v>35</v>
      </c>
      <c r="P270" s="161"/>
      <c r="Q270" s="161"/>
      <c r="R270" s="161"/>
      <c r="S270" s="161"/>
      <c r="T270" s="161"/>
      <c r="U270" s="161"/>
      <c r="V270" s="161"/>
      <c r="W270" s="163" t="s">
        <v>36</v>
      </c>
      <c r="X270" s="169"/>
      <c r="Y270" s="168" t="s">
        <v>115</v>
      </c>
      <c r="Z270" s="161" t="s">
        <v>115</v>
      </c>
      <c r="AA270" s="162"/>
      <c r="AB270" s="161" t="s">
        <v>38</v>
      </c>
      <c r="AC270" s="168" t="s">
        <v>39</v>
      </c>
      <c r="AD270" s="168" t="s">
        <v>154</v>
      </c>
      <c r="AE270" s="162"/>
      <c r="AF270" s="163" t="s">
        <v>41</v>
      </c>
      <c r="AG270" s="165" t="s">
        <v>115</v>
      </c>
      <c r="AH270" s="168" t="s">
        <v>42</v>
      </c>
      <c r="AI270" s="168"/>
      <c r="AJ270" s="168"/>
      <c r="AK270" s="170" t="s">
        <v>43</v>
      </c>
      <c r="AL270" s="167"/>
    </row>
    <row r="271" spans="1:41" s="209" customFormat="1" ht="201.75" customHeight="1" outlineLevel="1" x14ac:dyDescent="0.3">
      <c r="A271" s="171" t="s">
        <v>44</v>
      </c>
      <c r="B271" s="172" t="s">
        <v>45</v>
      </c>
      <c r="C271" s="171" t="s">
        <v>46</v>
      </c>
      <c r="D271" s="172" t="s">
        <v>167</v>
      </c>
      <c r="E271" s="225" t="s">
        <v>175</v>
      </c>
      <c r="F271" s="175" t="s">
        <v>49</v>
      </c>
      <c r="G271" s="176" t="s">
        <v>131</v>
      </c>
      <c r="H271" s="174" t="s">
        <v>51</v>
      </c>
      <c r="I271" s="174" t="s">
        <v>52</v>
      </c>
      <c r="J271" s="177" t="s">
        <v>53</v>
      </c>
      <c r="K271" s="179" t="s">
        <v>54</v>
      </c>
      <c r="L271" s="173" t="s">
        <v>193</v>
      </c>
      <c r="M271" s="178" t="s">
        <v>194</v>
      </c>
      <c r="N271" s="179" t="s">
        <v>57</v>
      </c>
      <c r="O271" s="175" t="s">
        <v>58</v>
      </c>
      <c r="P271" s="174" t="s">
        <v>59</v>
      </c>
      <c r="Q271" s="174" t="s">
        <v>60</v>
      </c>
      <c r="R271" s="174" t="s">
        <v>61</v>
      </c>
      <c r="S271" s="174" t="s">
        <v>62</v>
      </c>
      <c r="T271" s="174" t="s">
        <v>63</v>
      </c>
      <c r="U271" s="174" t="s">
        <v>64</v>
      </c>
      <c r="V271" s="177" t="s">
        <v>65</v>
      </c>
      <c r="W271" s="180" t="s">
        <v>66</v>
      </c>
      <c r="X271" s="181" t="s">
        <v>67</v>
      </c>
      <c r="Y271" s="201"/>
      <c r="Z271" s="183"/>
      <c r="AA271" s="202"/>
      <c r="AB271" s="171" t="s">
        <v>71</v>
      </c>
      <c r="AC271" s="208" t="s">
        <v>72</v>
      </c>
      <c r="AD271" s="182"/>
      <c r="AE271" s="171" t="s">
        <v>135</v>
      </c>
      <c r="AF271" s="175" t="s">
        <v>75</v>
      </c>
      <c r="AG271" s="177"/>
      <c r="AH271" s="175" t="s">
        <v>77</v>
      </c>
      <c r="AI271" s="183" t="s">
        <v>78</v>
      </c>
      <c r="AJ271" s="177" t="s">
        <v>79</v>
      </c>
      <c r="AK271" s="184" t="s">
        <v>80</v>
      </c>
      <c r="AL271" s="185" t="s">
        <v>81</v>
      </c>
    </row>
    <row r="272" spans="1:41" s="4" customFormat="1" ht="13.2" outlineLevel="1" x14ac:dyDescent="0.25">
      <c r="A272" s="16" t="s">
        <v>82</v>
      </c>
      <c r="B272" s="186"/>
      <c r="C272" s="187"/>
      <c r="D272" s="21">
        <v>1</v>
      </c>
      <c r="E272" s="21"/>
      <c r="F272" s="189" t="s">
        <v>111</v>
      </c>
      <c r="G272" s="29"/>
      <c r="H272" s="190"/>
      <c r="I272" s="190"/>
      <c r="J272" s="191"/>
      <c r="K272" s="13"/>
      <c r="L272" s="219"/>
      <c r="M272" s="32"/>
      <c r="N272" s="13"/>
      <c r="O272" s="195"/>
      <c r="P272" s="31"/>
      <c r="Q272" s="196"/>
      <c r="R272" s="31"/>
      <c r="S272" s="196"/>
      <c r="T272" s="31"/>
      <c r="U272" s="196"/>
      <c r="V272" s="32"/>
      <c r="W272" s="192"/>
      <c r="X272" s="187"/>
      <c r="Y272" s="198"/>
      <c r="Z272" s="198"/>
      <c r="AA272" s="206"/>
      <c r="AB272" s="187"/>
      <c r="AC272" s="16" t="s">
        <v>103</v>
      </c>
      <c r="AD272" s="224"/>
      <c r="AE272" s="217"/>
      <c r="AF272" s="189"/>
      <c r="AG272" s="187"/>
      <c r="AH272" s="205"/>
      <c r="AI272" s="29"/>
      <c r="AJ272" s="187"/>
      <c r="AK272" s="16"/>
      <c r="AL272" s="16"/>
      <c r="AN272" s="4">
        <v>13</v>
      </c>
      <c r="AO272" s="4" t="s">
        <v>195</v>
      </c>
    </row>
    <row r="273" spans="1:41" s="4" customFormat="1" ht="13.2" outlineLevel="1" x14ac:dyDescent="0.25">
      <c r="A273" s="16" t="s">
        <v>82</v>
      </c>
      <c r="B273" s="186"/>
      <c r="C273" s="187"/>
      <c r="D273" s="21">
        <f t="shared" ref="D273:D287" si="10">D272+1</f>
        <v>2</v>
      </c>
      <c r="E273" s="21"/>
      <c r="F273" s="189" t="s">
        <v>111</v>
      </c>
      <c r="G273" s="29"/>
      <c r="H273" s="190"/>
      <c r="I273" s="190"/>
      <c r="J273" s="191"/>
      <c r="K273" s="13"/>
      <c r="L273" s="219"/>
      <c r="M273" s="32"/>
      <c r="N273" s="13"/>
      <c r="O273" s="195"/>
      <c r="P273" s="31"/>
      <c r="Q273" s="196"/>
      <c r="R273" s="31"/>
      <c r="S273" s="196"/>
      <c r="T273" s="31"/>
      <c r="U273" s="196"/>
      <c r="V273" s="32"/>
      <c r="W273" s="192"/>
      <c r="X273" s="187"/>
      <c r="Y273" s="198"/>
      <c r="Z273" s="198"/>
      <c r="AA273" s="206"/>
      <c r="AB273" s="187"/>
      <c r="AC273" s="16" t="s">
        <v>103</v>
      </c>
      <c r="AD273" s="224"/>
      <c r="AE273" s="217"/>
      <c r="AF273" s="189"/>
      <c r="AG273" s="187"/>
      <c r="AH273" s="205"/>
      <c r="AI273" s="29"/>
      <c r="AJ273" s="187"/>
      <c r="AK273" s="16"/>
      <c r="AL273" s="16"/>
      <c r="AN273" s="4">
        <v>13</v>
      </c>
      <c r="AO273" s="4" t="s">
        <v>195</v>
      </c>
    </row>
    <row r="274" spans="1:41" s="4" customFormat="1" ht="13.2" outlineLevel="1" x14ac:dyDescent="0.25">
      <c r="A274" s="16" t="s">
        <v>82</v>
      </c>
      <c r="B274" s="186"/>
      <c r="C274" s="187"/>
      <c r="D274" s="21">
        <f t="shared" si="10"/>
        <v>3</v>
      </c>
      <c r="E274" s="21"/>
      <c r="F274" s="189" t="s">
        <v>111</v>
      </c>
      <c r="G274" s="29"/>
      <c r="H274" s="190"/>
      <c r="I274" s="190"/>
      <c r="J274" s="191"/>
      <c r="K274" s="13"/>
      <c r="L274" s="219"/>
      <c r="M274" s="32"/>
      <c r="N274" s="13"/>
      <c r="O274" s="195"/>
      <c r="P274" s="31"/>
      <c r="Q274" s="196"/>
      <c r="R274" s="31"/>
      <c r="S274" s="196"/>
      <c r="T274" s="31"/>
      <c r="U274" s="196"/>
      <c r="V274" s="32"/>
      <c r="W274" s="192"/>
      <c r="X274" s="187"/>
      <c r="Y274" s="198"/>
      <c r="Z274" s="198"/>
      <c r="AA274" s="206"/>
      <c r="AB274" s="187"/>
      <c r="AC274" s="16" t="s">
        <v>103</v>
      </c>
      <c r="AD274" s="224"/>
      <c r="AE274" s="217"/>
      <c r="AF274" s="189"/>
      <c r="AG274" s="187"/>
      <c r="AH274" s="205"/>
      <c r="AI274" s="29"/>
      <c r="AJ274" s="187"/>
      <c r="AK274" s="16"/>
      <c r="AL274" s="16"/>
      <c r="AN274" s="4">
        <v>13</v>
      </c>
      <c r="AO274" s="4" t="s">
        <v>195</v>
      </c>
    </row>
    <row r="275" spans="1:41" s="4" customFormat="1" ht="13.2" outlineLevel="1" x14ac:dyDescent="0.25">
      <c r="A275" s="16" t="s">
        <v>82</v>
      </c>
      <c r="B275" s="186"/>
      <c r="C275" s="187"/>
      <c r="D275" s="21">
        <f t="shared" si="10"/>
        <v>4</v>
      </c>
      <c r="E275" s="21"/>
      <c r="F275" s="189" t="s">
        <v>111</v>
      </c>
      <c r="G275" s="29"/>
      <c r="H275" s="190"/>
      <c r="I275" s="190"/>
      <c r="J275" s="191"/>
      <c r="K275" s="13"/>
      <c r="L275" s="219"/>
      <c r="M275" s="32"/>
      <c r="N275" s="13"/>
      <c r="O275" s="194"/>
      <c r="P275" s="31"/>
      <c r="Q275" s="196"/>
      <c r="R275" s="31"/>
      <c r="S275" s="196"/>
      <c r="T275" s="31"/>
      <c r="U275" s="196"/>
      <c r="V275" s="32"/>
      <c r="W275" s="189"/>
      <c r="X275" s="187"/>
      <c r="Y275" s="198"/>
      <c r="Z275" s="198"/>
      <c r="AA275" s="206"/>
      <c r="AB275" s="187"/>
      <c r="AC275" s="16" t="s">
        <v>103</v>
      </c>
      <c r="AD275" s="224"/>
      <c r="AE275" s="217"/>
      <c r="AF275" s="189"/>
      <c r="AG275" s="187"/>
      <c r="AH275" s="205"/>
      <c r="AI275" s="29"/>
      <c r="AJ275" s="187"/>
      <c r="AK275" s="16"/>
      <c r="AL275" s="16"/>
      <c r="AN275" s="4">
        <v>13</v>
      </c>
      <c r="AO275" s="4" t="s">
        <v>195</v>
      </c>
    </row>
    <row r="276" spans="1:41" s="4" customFormat="1" ht="13.2" outlineLevel="1" x14ac:dyDescent="0.25">
      <c r="A276" s="16" t="s">
        <v>82</v>
      </c>
      <c r="B276" s="186"/>
      <c r="C276" s="187"/>
      <c r="D276" s="21">
        <f t="shared" si="10"/>
        <v>5</v>
      </c>
      <c r="E276" s="21"/>
      <c r="F276" s="189" t="s">
        <v>111</v>
      </c>
      <c r="G276" s="29"/>
      <c r="H276" s="190"/>
      <c r="I276" s="190"/>
      <c r="J276" s="191"/>
      <c r="K276" s="13"/>
      <c r="L276" s="219"/>
      <c r="M276" s="32"/>
      <c r="N276" s="13"/>
      <c r="O276" s="194"/>
      <c r="P276" s="31"/>
      <c r="Q276" s="196"/>
      <c r="R276" s="31"/>
      <c r="S276" s="196"/>
      <c r="T276" s="31"/>
      <c r="U276" s="196"/>
      <c r="V276" s="32"/>
      <c r="W276" s="189"/>
      <c r="X276" s="187"/>
      <c r="Y276" s="198"/>
      <c r="Z276" s="198"/>
      <c r="AA276" s="206"/>
      <c r="AB276" s="187"/>
      <c r="AC276" s="16" t="s">
        <v>103</v>
      </c>
      <c r="AD276" s="224"/>
      <c r="AE276" s="217"/>
      <c r="AF276" s="189"/>
      <c r="AG276" s="187"/>
      <c r="AH276" s="205"/>
      <c r="AI276" s="29"/>
      <c r="AJ276" s="187"/>
      <c r="AK276" s="16"/>
      <c r="AL276" s="16"/>
      <c r="AN276" s="4">
        <v>13</v>
      </c>
      <c r="AO276" s="4" t="s">
        <v>195</v>
      </c>
    </row>
    <row r="277" spans="1:41" s="4" customFormat="1" ht="13.2" outlineLevel="1" x14ac:dyDescent="0.25">
      <c r="A277" s="16" t="s">
        <v>82</v>
      </c>
      <c r="B277" s="186"/>
      <c r="C277" s="187"/>
      <c r="D277" s="21">
        <f t="shared" si="10"/>
        <v>6</v>
      </c>
      <c r="E277" s="21"/>
      <c r="F277" s="189" t="s">
        <v>111</v>
      </c>
      <c r="G277" s="29"/>
      <c r="H277" s="190"/>
      <c r="I277" s="190"/>
      <c r="J277" s="191"/>
      <c r="K277" s="13"/>
      <c r="L277" s="219"/>
      <c r="M277" s="32"/>
      <c r="N277" s="13"/>
      <c r="O277" s="194"/>
      <c r="P277" s="31"/>
      <c r="Q277" s="196"/>
      <c r="R277" s="31"/>
      <c r="S277" s="196"/>
      <c r="T277" s="31"/>
      <c r="U277" s="196"/>
      <c r="V277" s="32"/>
      <c r="W277" s="189"/>
      <c r="X277" s="187"/>
      <c r="Y277" s="198"/>
      <c r="Z277" s="198"/>
      <c r="AA277" s="206"/>
      <c r="AB277" s="187"/>
      <c r="AC277" s="16" t="s">
        <v>103</v>
      </c>
      <c r="AD277" s="224"/>
      <c r="AE277" s="217"/>
      <c r="AF277" s="189"/>
      <c r="AG277" s="187"/>
      <c r="AH277" s="205"/>
      <c r="AI277" s="29"/>
      <c r="AJ277" s="187"/>
      <c r="AK277" s="16"/>
      <c r="AL277" s="16"/>
      <c r="AN277" s="4">
        <v>13</v>
      </c>
      <c r="AO277" s="4" t="s">
        <v>195</v>
      </c>
    </row>
    <row r="278" spans="1:41" s="4" customFormat="1" ht="13.2" outlineLevel="1" x14ac:dyDescent="0.25">
      <c r="A278" s="16" t="s">
        <v>82</v>
      </c>
      <c r="B278" s="186"/>
      <c r="C278" s="187"/>
      <c r="D278" s="21">
        <f t="shared" si="10"/>
        <v>7</v>
      </c>
      <c r="E278" s="21"/>
      <c r="F278" s="189" t="s">
        <v>111</v>
      </c>
      <c r="G278" s="29"/>
      <c r="H278" s="190"/>
      <c r="I278" s="190"/>
      <c r="J278" s="191"/>
      <c r="K278" s="13"/>
      <c r="L278" s="219"/>
      <c r="M278" s="32"/>
      <c r="N278" s="13"/>
      <c r="O278" s="194"/>
      <c r="P278" s="31"/>
      <c r="Q278" s="196"/>
      <c r="R278" s="31"/>
      <c r="S278" s="196"/>
      <c r="T278" s="31"/>
      <c r="U278" s="196"/>
      <c r="V278" s="32"/>
      <c r="W278" s="189"/>
      <c r="X278" s="187"/>
      <c r="Y278" s="198"/>
      <c r="Z278" s="198"/>
      <c r="AA278" s="206"/>
      <c r="AB278" s="187"/>
      <c r="AC278" s="16" t="s">
        <v>103</v>
      </c>
      <c r="AD278" s="224"/>
      <c r="AE278" s="217"/>
      <c r="AF278" s="189"/>
      <c r="AG278" s="187"/>
      <c r="AH278" s="205"/>
      <c r="AI278" s="29"/>
      <c r="AJ278" s="187"/>
      <c r="AK278" s="16"/>
      <c r="AL278" s="16"/>
      <c r="AN278" s="4">
        <v>13</v>
      </c>
      <c r="AO278" s="4" t="s">
        <v>195</v>
      </c>
    </row>
    <row r="279" spans="1:41" s="4" customFormat="1" ht="13.2" outlineLevel="1" x14ac:dyDescent="0.25">
      <c r="A279" s="16" t="s">
        <v>82</v>
      </c>
      <c r="B279" s="186"/>
      <c r="C279" s="187"/>
      <c r="D279" s="21">
        <f t="shared" si="10"/>
        <v>8</v>
      </c>
      <c r="E279" s="21"/>
      <c r="F279" s="189" t="s">
        <v>111</v>
      </c>
      <c r="G279" s="29"/>
      <c r="H279" s="190"/>
      <c r="I279" s="190"/>
      <c r="J279" s="191"/>
      <c r="K279" s="13"/>
      <c r="L279" s="219"/>
      <c r="M279" s="32"/>
      <c r="N279" s="13"/>
      <c r="O279" s="194"/>
      <c r="P279" s="31"/>
      <c r="Q279" s="196"/>
      <c r="R279" s="31"/>
      <c r="S279" s="196"/>
      <c r="T279" s="31"/>
      <c r="U279" s="196"/>
      <c r="V279" s="32"/>
      <c r="W279" s="189"/>
      <c r="X279" s="187"/>
      <c r="Y279" s="198"/>
      <c r="Z279" s="198"/>
      <c r="AA279" s="206"/>
      <c r="AB279" s="187"/>
      <c r="AC279" s="16" t="s">
        <v>103</v>
      </c>
      <c r="AD279" s="224"/>
      <c r="AE279" s="217"/>
      <c r="AF279" s="189"/>
      <c r="AG279" s="187"/>
      <c r="AH279" s="205"/>
      <c r="AI279" s="29"/>
      <c r="AJ279" s="187"/>
      <c r="AK279" s="16"/>
      <c r="AL279" s="16"/>
      <c r="AN279" s="4">
        <v>13</v>
      </c>
      <c r="AO279" s="4" t="s">
        <v>195</v>
      </c>
    </row>
    <row r="280" spans="1:41" s="4" customFormat="1" ht="13.2" outlineLevel="1" x14ac:dyDescent="0.25">
      <c r="A280" s="16" t="s">
        <v>82</v>
      </c>
      <c r="B280" s="186"/>
      <c r="C280" s="187"/>
      <c r="D280" s="21">
        <f t="shared" si="10"/>
        <v>9</v>
      </c>
      <c r="E280" s="21"/>
      <c r="F280" s="189" t="s">
        <v>111</v>
      </c>
      <c r="G280" s="29"/>
      <c r="H280" s="190"/>
      <c r="I280" s="190"/>
      <c r="J280" s="191"/>
      <c r="K280" s="13"/>
      <c r="L280" s="219"/>
      <c r="M280" s="32"/>
      <c r="N280" s="13"/>
      <c r="O280" s="194"/>
      <c r="P280" s="31"/>
      <c r="Q280" s="196"/>
      <c r="R280" s="31"/>
      <c r="S280" s="196"/>
      <c r="T280" s="31"/>
      <c r="U280" s="196"/>
      <c r="V280" s="32"/>
      <c r="W280" s="189"/>
      <c r="X280" s="187"/>
      <c r="Y280" s="198"/>
      <c r="Z280" s="198"/>
      <c r="AA280" s="206"/>
      <c r="AB280" s="187"/>
      <c r="AC280" s="16" t="s">
        <v>103</v>
      </c>
      <c r="AD280" s="224"/>
      <c r="AE280" s="217"/>
      <c r="AF280" s="189"/>
      <c r="AG280" s="187"/>
      <c r="AH280" s="205"/>
      <c r="AI280" s="29"/>
      <c r="AJ280" s="187"/>
      <c r="AK280" s="16"/>
      <c r="AL280" s="16"/>
      <c r="AN280" s="4">
        <v>13</v>
      </c>
      <c r="AO280" s="4" t="s">
        <v>195</v>
      </c>
    </row>
    <row r="281" spans="1:41" s="4" customFormat="1" ht="13.2" outlineLevel="1" x14ac:dyDescent="0.25">
      <c r="A281" s="16" t="s">
        <v>82</v>
      </c>
      <c r="B281" s="186"/>
      <c r="C281" s="187"/>
      <c r="D281" s="21">
        <f t="shared" si="10"/>
        <v>10</v>
      </c>
      <c r="E281" s="21"/>
      <c r="F281" s="189" t="s">
        <v>111</v>
      </c>
      <c r="G281" s="29"/>
      <c r="H281" s="190"/>
      <c r="I281" s="190"/>
      <c r="J281" s="191"/>
      <c r="K281" s="13"/>
      <c r="L281" s="219"/>
      <c r="M281" s="32"/>
      <c r="N281" s="13"/>
      <c r="O281" s="194"/>
      <c r="P281" s="31"/>
      <c r="Q281" s="196"/>
      <c r="R281" s="31"/>
      <c r="S281" s="196"/>
      <c r="T281" s="31"/>
      <c r="U281" s="196"/>
      <c r="V281" s="32"/>
      <c r="W281" s="189"/>
      <c r="X281" s="187"/>
      <c r="Y281" s="198"/>
      <c r="Z281" s="198"/>
      <c r="AA281" s="206"/>
      <c r="AB281" s="187"/>
      <c r="AC281" s="16" t="s">
        <v>103</v>
      </c>
      <c r="AD281" s="224"/>
      <c r="AE281" s="217"/>
      <c r="AF281" s="189"/>
      <c r="AG281" s="187"/>
      <c r="AH281" s="205"/>
      <c r="AI281" s="29"/>
      <c r="AJ281" s="187"/>
      <c r="AK281" s="16"/>
      <c r="AL281" s="16"/>
      <c r="AN281" s="4">
        <v>13</v>
      </c>
      <c r="AO281" s="4" t="s">
        <v>195</v>
      </c>
    </row>
    <row r="282" spans="1:41" s="4" customFormat="1" ht="13.2" outlineLevel="1" x14ac:dyDescent="0.25">
      <c r="A282" s="16" t="s">
        <v>82</v>
      </c>
      <c r="B282" s="186"/>
      <c r="C282" s="187"/>
      <c r="D282" s="21">
        <f t="shared" si="10"/>
        <v>11</v>
      </c>
      <c r="E282" s="21"/>
      <c r="F282" s="189" t="s">
        <v>111</v>
      </c>
      <c r="G282" s="29"/>
      <c r="H282" s="190"/>
      <c r="I282" s="190"/>
      <c r="J282" s="191"/>
      <c r="K282" s="13"/>
      <c r="L282" s="219"/>
      <c r="M282" s="32"/>
      <c r="N282" s="13"/>
      <c r="O282" s="194"/>
      <c r="P282" s="31"/>
      <c r="Q282" s="196"/>
      <c r="R282" s="31"/>
      <c r="S282" s="196"/>
      <c r="T282" s="31"/>
      <c r="U282" s="196"/>
      <c r="V282" s="32"/>
      <c r="W282" s="189"/>
      <c r="X282" s="187"/>
      <c r="Y282" s="198"/>
      <c r="Z282" s="198"/>
      <c r="AA282" s="206"/>
      <c r="AB282" s="187"/>
      <c r="AC282" s="16" t="s">
        <v>103</v>
      </c>
      <c r="AD282" s="224"/>
      <c r="AE282" s="217"/>
      <c r="AF282" s="189"/>
      <c r="AG282" s="187"/>
      <c r="AH282" s="205"/>
      <c r="AI282" s="29"/>
      <c r="AJ282" s="187"/>
      <c r="AK282" s="16"/>
      <c r="AL282" s="16"/>
      <c r="AN282" s="4">
        <v>13</v>
      </c>
      <c r="AO282" s="4" t="s">
        <v>195</v>
      </c>
    </row>
    <row r="283" spans="1:41" s="4" customFormat="1" ht="13.2" outlineLevel="1" x14ac:dyDescent="0.25">
      <c r="A283" s="16" t="s">
        <v>82</v>
      </c>
      <c r="B283" s="186"/>
      <c r="C283" s="187"/>
      <c r="D283" s="21">
        <f t="shared" si="10"/>
        <v>12</v>
      </c>
      <c r="E283" s="21"/>
      <c r="F283" s="189" t="s">
        <v>111</v>
      </c>
      <c r="G283" s="29"/>
      <c r="H283" s="190"/>
      <c r="I283" s="190"/>
      <c r="J283" s="191"/>
      <c r="K283" s="13"/>
      <c r="L283" s="219"/>
      <c r="M283" s="32"/>
      <c r="N283" s="13"/>
      <c r="O283" s="194"/>
      <c r="P283" s="31"/>
      <c r="Q283" s="196"/>
      <c r="R283" s="31"/>
      <c r="S283" s="196"/>
      <c r="T283" s="31"/>
      <c r="U283" s="196"/>
      <c r="V283" s="32"/>
      <c r="W283" s="189"/>
      <c r="X283" s="187"/>
      <c r="Y283" s="198"/>
      <c r="Z283" s="198"/>
      <c r="AA283" s="206"/>
      <c r="AB283" s="187"/>
      <c r="AC283" s="16" t="s">
        <v>103</v>
      </c>
      <c r="AD283" s="224"/>
      <c r="AE283" s="217"/>
      <c r="AF283" s="189"/>
      <c r="AG283" s="187"/>
      <c r="AH283" s="205"/>
      <c r="AI283" s="29"/>
      <c r="AJ283" s="187"/>
      <c r="AK283" s="16"/>
      <c r="AL283" s="16"/>
      <c r="AN283" s="4">
        <v>13</v>
      </c>
      <c r="AO283" s="4" t="s">
        <v>195</v>
      </c>
    </row>
    <row r="284" spans="1:41" s="4" customFormat="1" ht="13.2" outlineLevel="1" x14ac:dyDescent="0.25">
      <c r="A284" s="16" t="s">
        <v>82</v>
      </c>
      <c r="B284" s="186"/>
      <c r="C284" s="187"/>
      <c r="D284" s="21">
        <f t="shared" si="10"/>
        <v>13</v>
      </c>
      <c r="E284" s="21"/>
      <c r="F284" s="189" t="s">
        <v>111</v>
      </c>
      <c r="G284" s="29"/>
      <c r="H284" s="190"/>
      <c r="I284" s="190"/>
      <c r="J284" s="191"/>
      <c r="K284" s="13"/>
      <c r="L284" s="219"/>
      <c r="M284" s="32"/>
      <c r="N284" s="13"/>
      <c r="O284" s="194"/>
      <c r="P284" s="31"/>
      <c r="Q284" s="196"/>
      <c r="R284" s="31"/>
      <c r="S284" s="196"/>
      <c r="T284" s="31"/>
      <c r="U284" s="196"/>
      <c r="V284" s="32"/>
      <c r="W284" s="189"/>
      <c r="X284" s="187"/>
      <c r="Y284" s="198"/>
      <c r="Z284" s="198"/>
      <c r="AA284" s="206"/>
      <c r="AB284" s="187"/>
      <c r="AC284" s="16" t="s">
        <v>103</v>
      </c>
      <c r="AD284" s="224"/>
      <c r="AE284" s="217"/>
      <c r="AF284" s="189"/>
      <c r="AG284" s="187"/>
      <c r="AH284" s="205"/>
      <c r="AI284" s="29"/>
      <c r="AJ284" s="187"/>
      <c r="AK284" s="16"/>
      <c r="AL284" s="16"/>
      <c r="AN284" s="4">
        <v>13</v>
      </c>
      <c r="AO284" s="4" t="s">
        <v>195</v>
      </c>
    </row>
    <row r="285" spans="1:41" s="4" customFormat="1" ht="13.2" outlineLevel="1" x14ac:dyDescent="0.25">
      <c r="A285" s="16" t="s">
        <v>82</v>
      </c>
      <c r="B285" s="186"/>
      <c r="C285" s="187"/>
      <c r="D285" s="21">
        <f t="shared" si="10"/>
        <v>14</v>
      </c>
      <c r="E285" s="21"/>
      <c r="F285" s="189" t="s">
        <v>111</v>
      </c>
      <c r="G285" s="29"/>
      <c r="H285" s="190"/>
      <c r="I285" s="190"/>
      <c r="J285" s="191"/>
      <c r="K285" s="13"/>
      <c r="L285" s="219"/>
      <c r="M285" s="32"/>
      <c r="N285" s="13"/>
      <c r="O285" s="194"/>
      <c r="P285" s="31"/>
      <c r="Q285" s="196"/>
      <c r="R285" s="31"/>
      <c r="S285" s="196"/>
      <c r="T285" s="31"/>
      <c r="U285" s="196"/>
      <c r="V285" s="32"/>
      <c r="W285" s="189"/>
      <c r="X285" s="187"/>
      <c r="Y285" s="198"/>
      <c r="Z285" s="198"/>
      <c r="AA285" s="206"/>
      <c r="AB285" s="187"/>
      <c r="AC285" s="16" t="s">
        <v>103</v>
      </c>
      <c r="AD285" s="224"/>
      <c r="AE285" s="217"/>
      <c r="AF285" s="189"/>
      <c r="AG285" s="187"/>
      <c r="AH285" s="205"/>
      <c r="AI285" s="29"/>
      <c r="AJ285" s="187"/>
      <c r="AK285" s="16"/>
      <c r="AL285" s="16"/>
      <c r="AN285" s="4">
        <v>13</v>
      </c>
      <c r="AO285" s="4" t="s">
        <v>195</v>
      </c>
    </row>
    <row r="286" spans="1:41" s="4" customFormat="1" ht="13.2" outlineLevel="1" x14ac:dyDescent="0.25">
      <c r="A286" s="16" t="s">
        <v>82</v>
      </c>
      <c r="B286" s="186"/>
      <c r="C286" s="187"/>
      <c r="D286" s="21">
        <f t="shared" si="10"/>
        <v>15</v>
      </c>
      <c r="E286" s="21"/>
      <c r="F286" s="189" t="s">
        <v>111</v>
      </c>
      <c r="G286" s="29"/>
      <c r="H286" s="190"/>
      <c r="I286" s="190"/>
      <c r="J286" s="191"/>
      <c r="K286" s="13"/>
      <c r="L286" s="219"/>
      <c r="M286" s="32"/>
      <c r="N286" s="13"/>
      <c r="O286" s="194"/>
      <c r="P286" s="31"/>
      <c r="Q286" s="196"/>
      <c r="R286" s="31"/>
      <c r="S286" s="196"/>
      <c r="T286" s="31"/>
      <c r="U286" s="196"/>
      <c r="V286" s="32"/>
      <c r="W286" s="189"/>
      <c r="X286" s="187"/>
      <c r="Y286" s="198"/>
      <c r="Z286" s="198"/>
      <c r="AA286" s="206"/>
      <c r="AB286" s="187"/>
      <c r="AC286" s="16" t="s">
        <v>103</v>
      </c>
      <c r="AD286" s="224"/>
      <c r="AE286" s="217"/>
      <c r="AF286" s="189"/>
      <c r="AG286" s="187"/>
      <c r="AH286" s="205"/>
      <c r="AI286" s="29"/>
      <c r="AJ286" s="187"/>
      <c r="AK286" s="16"/>
      <c r="AL286" s="16"/>
      <c r="AN286" s="4">
        <v>13</v>
      </c>
      <c r="AO286" s="4" t="s">
        <v>195</v>
      </c>
    </row>
    <row r="287" spans="1:41" s="4" customFormat="1" ht="13.2" outlineLevel="1" x14ac:dyDescent="0.25">
      <c r="A287" s="16" t="s">
        <v>82</v>
      </c>
      <c r="B287" s="186"/>
      <c r="C287" s="187"/>
      <c r="D287" s="21">
        <f t="shared" si="10"/>
        <v>16</v>
      </c>
      <c r="E287" s="21"/>
      <c r="F287" s="189" t="s">
        <v>111</v>
      </c>
      <c r="G287" s="29"/>
      <c r="H287" s="190"/>
      <c r="I287" s="190"/>
      <c r="J287" s="191"/>
      <c r="K287" s="13"/>
      <c r="L287" s="219"/>
      <c r="M287" s="32"/>
      <c r="N287" s="13"/>
      <c r="O287" s="194"/>
      <c r="P287" s="31"/>
      <c r="Q287" s="196"/>
      <c r="R287" s="31"/>
      <c r="S287" s="196"/>
      <c r="T287" s="31"/>
      <c r="U287" s="196"/>
      <c r="V287" s="32"/>
      <c r="W287" s="189"/>
      <c r="X287" s="187"/>
      <c r="Y287" s="205"/>
      <c r="Z287" s="198"/>
      <c r="AA287" s="206"/>
      <c r="AB287" s="187"/>
      <c r="AC287" s="16" t="s">
        <v>103</v>
      </c>
      <c r="AD287" s="224"/>
      <c r="AE287" s="217"/>
      <c r="AF287" s="189"/>
      <c r="AG287" s="187"/>
      <c r="AH287" s="205"/>
      <c r="AI287" s="29"/>
      <c r="AJ287" s="187"/>
      <c r="AK287" s="16"/>
      <c r="AL287" s="16"/>
      <c r="AN287" s="4">
        <v>13</v>
      </c>
      <c r="AO287" s="4" t="s">
        <v>195</v>
      </c>
    </row>
    <row r="288" spans="1:41" s="4" customFormat="1" ht="13.2" x14ac:dyDescent="0.25">
      <c r="A288" s="158"/>
      <c r="B288" s="20"/>
      <c r="C288" s="20"/>
      <c r="D288" s="25"/>
      <c r="E288" s="20"/>
      <c r="F288" s="221"/>
      <c r="G288" s="20"/>
      <c r="H288" s="221"/>
      <c r="I288" s="221"/>
      <c r="J288" s="221"/>
      <c r="K288" s="221"/>
      <c r="L288" s="20"/>
      <c r="M288" s="20"/>
      <c r="N288" s="221"/>
      <c r="O288" s="221"/>
      <c r="P288" s="20"/>
      <c r="Q288" s="221"/>
      <c r="R288" s="20"/>
      <c r="S288" s="221"/>
      <c r="T288" s="20"/>
      <c r="U288" s="20"/>
      <c r="V288" s="20"/>
      <c r="W288" s="20"/>
      <c r="X288" s="20"/>
      <c r="Y288" s="20"/>
      <c r="Z288" s="20"/>
      <c r="AA288" s="20"/>
      <c r="AD288" s="221"/>
      <c r="AE288" s="20"/>
      <c r="AF288" s="20"/>
      <c r="AG288" s="20"/>
      <c r="AH288" s="20"/>
      <c r="AI288" s="20"/>
    </row>
    <row r="289" spans="1:1" ht="15" x14ac:dyDescent="0.25">
      <c r="A289" s="140" t="s">
        <v>196</v>
      </c>
    </row>
  </sheetData>
  <dataConsolidate/>
  <conditionalFormatting sqref="E21:E36">
    <cfRule type="cellIs" dxfId="19" priority="1" stopIfTrue="1" operator="lessThan">
      <formula>0</formula>
    </cfRule>
    <cfRule type="cellIs" priority="2" stopIfTrue="1" operator="greaterThan">
      <formula>0</formula>
    </cfRule>
  </conditionalFormatting>
  <conditionalFormatting sqref="E43:E58">
    <cfRule type="cellIs" dxfId="18" priority="3" stopIfTrue="1" operator="lessThan">
      <formula>0</formula>
    </cfRule>
    <cfRule type="cellIs" priority="4" stopIfTrue="1" operator="greaterThan">
      <formula>0</formula>
    </cfRule>
  </conditionalFormatting>
  <conditionalFormatting sqref="E65:E80">
    <cfRule type="cellIs" dxfId="17" priority="5" stopIfTrue="1" operator="lessThan">
      <formula>0</formula>
    </cfRule>
    <cfRule type="cellIs" priority="6" stopIfTrue="1" operator="greaterThan">
      <formula>0</formula>
    </cfRule>
  </conditionalFormatting>
  <dataValidations count="55">
    <dataValidation type="list" allowBlank="1" showInputMessage="1" showErrorMessage="1" prompt="S : Single - D : Dual - M : Multiple" sqref="G81 G59 G37" xr:uid="{00000000-0002-0000-1900-000000000000}">
      <formula1>"S,D,M"</formula1>
    </dataValidation>
    <dataValidation type="list" allowBlank="1" showInputMessage="1" showErrorMessage="1" prompt="SPS : Single DI_x000a_DPS : Dual DI_x000a_MPS : Multiple DI_x000a_CT : Counter_x000a_MV : Analog" sqref="G65:G80 G43:G58 G21:G36" xr:uid="{00000000-0002-0000-1900-000001000000}">
      <formula1>DI_Types</formula1>
    </dataValidation>
    <dataValidation errorStyle="warning" allowBlank="1" showInputMessage="1" showErrorMessage="1" sqref="F81 F59 F37" xr:uid="{00000000-0002-0000-1900-000002000000}"/>
    <dataValidation type="list" allowBlank="1" showInputMessage="1" showErrorMessage="1" sqref="E65 E43 E21" xr:uid="{00000000-0002-0000-1900-000003000000}">
      <formula1>"1,-1,"</formula1>
    </dataValidation>
    <dataValidation type="list" allowBlank="1" showInputMessage="1" showErrorMessage="1" sqref="E66 E44 E22" xr:uid="{00000000-0002-0000-1900-000004000000}">
      <formula1>"2,-2,"</formula1>
    </dataValidation>
    <dataValidation type="list" allowBlank="1" showInputMessage="1" showErrorMessage="1" sqref="E67 E45 E23" xr:uid="{00000000-0002-0000-1900-000005000000}">
      <formula1>"3,-3,"</formula1>
    </dataValidation>
    <dataValidation type="list" allowBlank="1" showInputMessage="1" showErrorMessage="1" sqref="E68 E46 E24" xr:uid="{00000000-0002-0000-1900-000006000000}">
      <formula1>"4,-4,"</formula1>
    </dataValidation>
    <dataValidation type="list" allowBlank="1" showInputMessage="1" showErrorMessage="1" sqref="E69 E47 E25" xr:uid="{00000000-0002-0000-1900-000007000000}">
      <formula1>"5,-5,"</formula1>
    </dataValidation>
    <dataValidation type="list" allowBlank="1" showInputMessage="1" showErrorMessage="1" sqref="E70 E48 E26" xr:uid="{00000000-0002-0000-1900-000008000000}">
      <formula1>"6,-6,"</formula1>
    </dataValidation>
    <dataValidation type="list" allowBlank="1" showInputMessage="1" showErrorMessage="1" sqref="E71 E49 E27" xr:uid="{00000000-0002-0000-1900-000009000000}">
      <formula1>"7,-7,"</formula1>
    </dataValidation>
    <dataValidation type="list" allowBlank="1" showInputMessage="1" showErrorMessage="1" sqref="E72 E50 E28" xr:uid="{00000000-0002-0000-1900-00000A000000}">
      <formula1>"8,-8,"</formula1>
    </dataValidation>
    <dataValidation type="list" allowBlank="1" showInputMessage="1" showErrorMessage="1" sqref="E73 E51 E29" xr:uid="{00000000-0002-0000-1900-00000B000000}">
      <formula1>"9,-9,"</formula1>
    </dataValidation>
    <dataValidation type="list" allowBlank="1" showInputMessage="1" showErrorMessage="1" sqref="E74 E52 E30" xr:uid="{00000000-0002-0000-1900-00000C000000}">
      <formula1>"10,-10,"</formula1>
    </dataValidation>
    <dataValidation type="list" allowBlank="1" showInputMessage="1" showErrorMessage="1" sqref="E75 E53 E31" xr:uid="{00000000-0002-0000-1900-00000D000000}">
      <formula1>"11,-11,"</formula1>
    </dataValidation>
    <dataValidation type="list" allowBlank="1" showInputMessage="1" showErrorMessage="1" sqref="E76 E54 E32" xr:uid="{00000000-0002-0000-1900-00000E000000}">
      <formula1>"12,-12,"</formula1>
    </dataValidation>
    <dataValidation type="list" allowBlank="1" showInputMessage="1" showErrorMessage="1" sqref="E77 E55 E33" xr:uid="{00000000-0002-0000-1900-00000F000000}">
      <formula1>"13,-13,"</formula1>
    </dataValidation>
    <dataValidation type="list" allowBlank="1" showInputMessage="1" showErrorMessage="1" sqref="E78 E56 E34" xr:uid="{00000000-0002-0000-1900-000010000000}">
      <formula1>"14,-14,"</formula1>
    </dataValidation>
    <dataValidation type="list" allowBlank="1" showInputMessage="1" showErrorMessage="1" sqref="E79 E57 E35" xr:uid="{00000000-0002-0000-1900-000011000000}">
      <formula1>"15,-15,"</formula1>
    </dataValidation>
    <dataValidation type="list" allowBlank="1" showInputMessage="1" showErrorMessage="1" sqref="E80 E58 E36" xr:uid="{00000000-0002-0000-1900-000012000000}">
      <formula1>"16,-16,"</formula1>
    </dataValidation>
    <dataValidation type="list" allowBlank="1" showInputMessage="1" showErrorMessage="1" prompt="SPC : Single DO_x000a_DPC : Dual DO_x000a_DS : Double Switch_x000a_SP : SetPoint_x000a_" sqref="G120:G129 G104:G113 G88:G97" xr:uid="{00000000-0002-0000-1900-000013000000}">
      <formula1>DO_Types</formula1>
    </dataValidation>
    <dataValidation type="textLength" operator="equal" allowBlank="1" showInputMessage="1" showErrorMessage="1" sqref="F133 F117 F101 F85 F62 F40 F18" xr:uid="{00000000-0002-0000-1900-000014000000}">
      <formula1>1</formula1>
    </dataValidation>
    <dataValidation operator="lessThanOrEqual" allowBlank="1" showInputMessage="1" showErrorMessage="1" error="Maximum length is 16 car." sqref="W141:W157" xr:uid="{00000000-0002-0000-1900-000015000000}"/>
    <dataValidation type="list" allowBlank="1" showInputMessage="1" showErrorMessage="1" sqref="D141:D157" xr:uid="{00000000-0002-0000-1900-000016000000}">
      <formula1>CTVT_Functions</formula1>
    </dataValidation>
    <dataValidation type="list" allowBlank="1" showInputMessage="1" showErrorMessage="1" sqref="F137" xr:uid="{00000000-0002-0000-1900-000017000000}">
      <formula1>"1A,5A"</formula1>
    </dataValidation>
    <dataValidation type="decimal" allowBlank="1" showInputMessage="1" showErrorMessage="1" sqref="F138" xr:uid="{00000000-0002-0000-1900-000018000000}">
      <formula1>1</formula1>
      <formula2>500</formula2>
    </dataValidation>
    <dataValidation type="whole" allowBlank="1" showInputMessage="1" showErrorMessage="1" sqref="F135" xr:uid="{00000000-0002-0000-1900-000019000000}">
      <formula1>1</formula1>
      <formula2>9999</formula2>
    </dataValidation>
    <dataValidation type="decimal" allowBlank="1" showInputMessage="1" showErrorMessage="1" sqref="F136" xr:uid="{00000000-0002-0000-1900-00001A000000}">
      <formula1>10</formula1>
      <formula2>100000</formula2>
    </dataValidation>
    <dataValidation type="list" allowBlank="1" showInputMessage="1" showErrorMessage="1" sqref="F134" xr:uid="{00000000-0002-0000-1900-00001B000000}">
      <formula1>"TIU200,TMU210,TMU220"</formula1>
    </dataValidation>
    <dataValidation type="whole" allowBlank="1" showInputMessage="1" showErrorMessage="1" sqref="F132" xr:uid="{00000000-0002-0000-1900-00001C000000}">
      <formula1>1</formula1>
      <formula2>500</formula2>
    </dataValidation>
    <dataValidation type="list" allowBlank="1" showInputMessage="1" showErrorMessage="1" sqref="AA163:AA213 AA65:AA80 AA43:AA58 AA21:AA36" xr:uid="{00000000-0002-0000-1900-00001D000000}">
      <formula1>"None,5,6,7,8,9,10,11,12,13,14,15,17"</formula1>
    </dataValidation>
    <dataValidation type="list" allowBlank="1" showInputMessage="1" showErrorMessage="1" prompt="SPS : Single_x000a_DPS : Dual_x000a_MPS : Multiple_x000a_" sqref="G163:G213" xr:uid="{00000000-0002-0000-1900-00001E000000}">
      <formula1>"SPS,DPS,MPS,"</formula1>
    </dataValidation>
    <dataValidation type="list" operator="lessThanOrEqual" allowBlank="1" showInputMessage="1" sqref="AJ218:AJ227 AJ163:AJ213 AJ120:AJ129 AJ104:AJ113 AJ88:AJ97 AJ65:AJ80 AJ43:AJ58 AJ21:AJ36" xr:uid="{00000000-0002-0000-19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18:F227 F163:F213 F120:F129 F104:F113 F88:F97 F65:F80 F43:F58 F21:F36" xr:uid="{00000000-0002-0000-19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18:M227 L120:M129 L104:M113 L88:M97" xr:uid="{00000000-0002-0000-1900-000021000000}">
      <formula1>16</formula1>
    </dataValidation>
    <dataValidation type="list" allowBlank="1" showInputMessage="1" showErrorMessage="1" prompt="SPC : Single_x000a_DPC : Dual" sqref="G218:G227" xr:uid="{00000000-0002-0000-1900-000022000000}">
      <formula1>"SPC,DPC"</formula1>
    </dataValidation>
    <dataValidation type="list" operator="lessThanOrEqual" allowBlank="1" showInputMessage="1" sqref="AJ232:AJ247 AJ141:AJ157" xr:uid="{00000000-0002-0000-1900-000023000000}">
      <formula1>MV_Types</formula1>
    </dataValidation>
    <dataValidation type="list" allowBlank="1" showInputMessage="1" showErrorMessage="1" errorTitle="Unknown Profile !" error="This profile does not exist : please create it before in [Electric Functions] or [System Functions]" sqref="F232:F247 F141:F157" xr:uid="{00000000-0002-0000-1900-000024000000}">
      <formula1>OFFSET(INDIRECT("MV__ELEC_PROFILES"),0,0,,COUNTA(INDIRECT("MV__ELEC_PROFILES")))</formula1>
    </dataValidation>
    <dataValidation type="list" operator="lessThanOrEqual" allowBlank="1" showInputMessage="1" showErrorMessage="1" sqref="L252:L267" xr:uid="{00000000-0002-0000-19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52:F267" xr:uid="{00000000-0002-0000-1900-000026000000}">
      <formula1>OFFSET(INDIRECT("CT__ELEC_PROFILES"),0,0,,COUNTA(INDIRECT("CT__ELEC_PROFILES")))</formula1>
    </dataValidation>
    <dataValidation type="list" allowBlank="1" showInputMessage="1" showErrorMessage="1" sqref="AB272:AC287 AK272:AK287 AE272:AE287 AB252:AC267 AK252:AK267 AE252:AE267 AK232:AK247 AB232:AC247 AG232:AG247 AE232:AE247 AK218:AK227 AB218:AC227 AK163:AK213 AB163:AC213 AG163:AG213 AB141:AB157 AK141:AK157 AG141:AG157 AE141:AE157 AK120:AK129 AB120:AC129 AK104:AK113 AB104:AC113 AK88:AK97 AB88:AC97 AB65:AC80 AK65:AK80 AG65:AG80 AB43:AC58 AK43:AK58 AG43:AG58 AB21:AC36 AK21:AK36 AG21:AG36" xr:uid="{00000000-0002-0000-1900-000027000000}">
      <formula1>"Yes,No"</formula1>
    </dataValidation>
    <dataValidation type="textLength" operator="lessThanOrEqual" allowBlank="1" showInputMessage="1" showErrorMessage="1" error="Maximum length is 16 car." sqref="H272:J287 H252:J267 H232:J247 H218:J227 O141:O157 H141:J157 H120:J129 H104:J113 H88:J97" xr:uid="{00000000-0002-0000-1900-000028000000}">
      <formula1>16</formula1>
    </dataValidation>
    <dataValidation type="textLength" operator="lessThanOrEqual" allowBlank="1" showInputMessage="1" showErrorMessage="1" sqref="N272:N287 N252:N267 N232:N247 N218:N227 H163:J213 L163:N213 N141:N157 N120:N129 N104:N113 N88:N97 L65:M81 K81 N65:N80 H65:J81 L43:M59 K59 N43:N58 H43:J59 N21:N36 K37 L21:M37 H21:J37" xr:uid="{00000000-0002-0000-1900-000029000000}">
      <formula1>16</formula1>
    </dataValidation>
    <dataValidation operator="lessThanOrEqual" allowBlank="1" showInputMessage="1" showErrorMessage="1" sqref="AL272:AL287 AH271:AJ271 L272:L287 AL252:AL267 AH251:AI251 AJ251:AJ267 AL232:AL247 AH231:AJ231 L232:M247 AH217:AJ217 AL218:AL227 AL163:AL213 AH162:AJ162 AL141:AL157 AH140:AJ140 L141:M157 AH119:AJ119 AL120:AL129 AH103:AJ103 AL104:AL113 AH87:AJ87 AL88:AL97 AL65:AL80 AH64:AJ64 AL43:AL58 AH42:AJ42 AL21:AL36 AH20:AJ20" xr:uid="{00000000-0002-0000-1900-00002A000000}"/>
    <dataValidation type="textLength" operator="lessThanOrEqual" allowBlank="1" showInputMessage="1" showErrorMessage="1" sqref="K272:K287 K252:K267 K232:K247 K218:K227 K163:K213 K141:K157 K120:K129 K104:K113 K88:K97 K65:K80 K43:K58 K21:K36" xr:uid="{00000000-0002-0000-1900-00002B000000}">
      <formula1>35</formula1>
    </dataValidation>
    <dataValidation allowBlank="1" showInputMessage="1" showErrorMessage="1" sqref="X272:X287 R272:R287 T272:T287 P272:P287 V272:V287 A269:IV269 X252:X267 R252:R267 T252:T267 P252:P267 V252:V267 A249:IV249 W248:X248 X232:X247 P232:P247 R232:R247 T232:T247 AK248 V232:V247 A228:XFD229 A214:C215 E214:IV215 D214 V141:V157 T141:T157 R141:R157 P141:P157 X141:X157" xr:uid="{00000000-0002-0000-1900-00002C000000}"/>
    <dataValidation type="whole" allowBlank="1" showInputMessage="1" showErrorMessage="1" sqref="D272:D287 D252:D267 D232:D247 D218:D227 D163:D213" xr:uid="{00000000-0002-0000-1900-00002D000000}">
      <formula1>1</formula1>
      <formula2>128</formula2>
    </dataValidation>
    <dataValidation operator="lessThanOrEqual" allowBlank="1" showInputMessage="1" sqref="M272:M287 M252:M267" xr:uid="{00000000-0002-0000-1900-00002E000000}"/>
    <dataValidation type="list" operator="lessThanOrEqual" allowBlank="1" showInputMessage="1" prompt="Bay type or Template name" sqref="AH272:AH287 AH252:AH267 AH232:AH247 AH218:AH227 AH163:AH213 AH141:AH157 AH120:AH129 AH104:AH113 AH88:AH97 AH65:AH80 AH43:AH58 AH21:AH36" xr:uid="{00000000-0002-0000-1900-00002F000000}">
      <formula1>"GB,BB,CB,SB,CK,FB,SH,TF,"</formula1>
    </dataValidation>
    <dataValidation type="list" operator="lessThanOrEqual" allowBlank="1" showInputMessage="1" sqref="AJ272:AJ287" xr:uid="{00000000-0002-0000-1900-000030000000}">
      <formula1>SetPoint_Types</formula1>
    </dataValidation>
    <dataValidation type="whole" allowBlank="1" showInputMessage="1" showErrorMessage="1" sqref="E272:E287 E252:E267 E232:E247 E218:E227 E163:E213" xr:uid="{00000000-0002-0000-1900-000031000000}">
      <formula1>1</formula1>
      <formula2>2048</formula2>
    </dataValidation>
    <dataValidation type="list" allowBlank="1" showInputMessage="1" showErrorMessage="1" errorTitle="Unknown Profile !" error="This profile does not exist : please create it before in [Electric Functions] or [System Functions]" sqref="F272:F287" xr:uid="{00000000-0002-0000-1900-000032000000}">
      <formula1>OFFSET(INDIRECT("SP__ELEC_PROFILES"),0,0,,COUNTA(INDIRECT("SP__ELEC_PROFILES")))</formula1>
    </dataValidation>
    <dataValidation type="list" operator="lessThanOrEqual" allowBlank="1" showInputMessage="1" prompt="Module type or Template name" sqref="AI272:AI287 AI252:AI267 AI232:AI247 AI218:AI227 AI163:AI213 AI141:AI157 AI120:AI129 AI104:AI113 AI88:AI97 AI65:AI80 AI43:AI58 AI21:AI36" xr:uid="{00000000-0002-0000-1900-000033000000}">
      <formula1>MODULES_AUTOMATIONS_TYPES</formula1>
    </dataValidation>
    <dataValidation type="list" allowBlank="1" showInputMessage="1" sqref="AF272:AF287 AF252:AF267 AF232:AF247 AF218:AF227 AF163:AF213 AF141:AF157 AF120:AF129 AF104:AF113 AF88:AF97 AF65:AF80 AF43:AF58 AF21:AF36" xr:uid="{00000000-0002-0000-1900-000034000000}">
      <formula1>"Yes,No"</formula1>
    </dataValidation>
    <dataValidation type="list" allowBlank="1" showInputMessage="1" sqref="G272:G287 G252:G267 G232:G247 G141:G157" xr:uid="{00000000-0002-0000-1900-000035000000}">
      <formula1>"A,V,kV,MV,MVar,W,kW,MW,Hz,°,W/h,kW/h,MW/h,Var/h,kVar/h,Mvar/h,"</formula1>
    </dataValidation>
    <dataValidation type="list" allowBlank="1" showInputMessage="1" showErrorMessage="1" sqref="F11:F14" xr:uid="{00000000-0002-0000-19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4" manualBreakCount="4">
    <brk id="59" min="3" max="23" man="1"/>
    <brk id="97" min="3" max="23" man="1"/>
    <brk id="130" min="3" max="23" man="1"/>
    <brk id="228" min="3" max="2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indexed="49"/>
    <pageSetUpPr fitToPage="1"/>
  </sheetPr>
  <dimension ref="A1:CU448"/>
  <sheetViews>
    <sheetView showGridLines="0" view="pageBreakPreview" zoomScale="90" zoomScaleNormal="100" zoomScaleSheetLayoutView="90" workbookViewId="0">
      <pane xSplit="4" ySplit="8" topLeftCell="E30"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1545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1545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1545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1545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1545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1545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1545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1545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1545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1545</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1545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1545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1545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1545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1545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1545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1545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1545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1545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1545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1549</v>
      </c>
      <c r="AA47" s="186" t="s">
        <v>95</v>
      </c>
      <c r="AB47" s="187"/>
      <c r="AC47" s="16"/>
      <c r="AD47" s="197">
        <v>22</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1545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1549</v>
      </c>
      <c r="AA48" s="186" t="s">
        <v>95</v>
      </c>
      <c r="AB48" s="187"/>
      <c r="AC48" s="16"/>
      <c r="AD48" s="197">
        <v>22</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1545</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1138</v>
      </c>
      <c r="X49" s="218" t="s">
        <v>676</v>
      </c>
      <c r="Y49" s="197"/>
      <c r="Z49" s="187" t="s">
        <v>1551</v>
      </c>
      <c r="AA49" s="186" t="s">
        <v>95</v>
      </c>
      <c r="AB49" s="187"/>
      <c r="AC49" s="16"/>
      <c r="AD49" s="197"/>
      <c r="AE49" s="187"/>
      <c r="AF49" s="189"/>
      <c r="AG49" s="218"/>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1545</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1138</v>
      </c>
      <c r="X50" s="218" t="s">
        <v>676</v>
      </c>
      <c r="Y50" s="197"/>
      <c r="Z50" s="187" t="s">
        <v>1551</v>
      </c>
      <c r="AA50" s="186" t="s">
        <v>95</v>
      </c>
      <c r="AB50" s="187"/>
      <c r="AC50" s="16"/>
      <c r="AD50" s="197"/>
      <c r="AE50" s="187"/>
      <c r="AF50" s="189"/>
      <c r="AG50" s="218"/>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O</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1545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1149</v>
      </c>
      <c r="X53" s="218" t="s">
        <v>676</v>
      </c>
      <c r="Y53" s="197"/>
      <c r="Z53" s="187" t="s">
        <v>1552</v>
      </c>
      <c r="AA53" s="186" t="s">
        <v>95</v>
      </c>
      <c r="AB53" s="187"/>
      <c r="AC53" s="16"/>
      <c r="AD53" s="197">
        <v>23</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1545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1149</v>
      </c>
      <c r="X54" s="218" t="s">
        <v>676</v>
      </c>
      <c r="Y54" s="197"/>
      <c r="Z54" s="187" t="s">
        <v>1552</v>
      </c>
      <c r="AA54" s="186" t="s">
        <v>95</v>
      </c>
      <c r="AB54" s="187"/>
      <c r="AC54" s="16"/>
      <c r="AD54" s="197">
        <v>23</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1545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1553</v>
      </c>
      <c r="X55" s="218" t="s">
        <v>676</v>
      </c>
      <c r="Y55" s="197"/>
      <c r="Z55" s="187" t="s">
        <v>1551</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1545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1553</v>
      </c>
      <c r="X56" s="218" t="s">
        <v>676</v>
      </c>
      <c r="Y56" s="197"/>
      <c r="Z56" s="187" t="s">
        <v>1551</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1545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1554</v>
      </c>
      <c r="X57" s="218" t="s">
        <v>676</v>
      </c>
      <c r="Y57" s="197"/>
      <c r="Z57" s="187" t="s">
        <v>1555</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1545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1554</v>
      </c>
      <c r="X58" s="218" t="s">
        <v>676</v>
      </c>
      <c r="Y58" s="197"/>
      <c r="Z58" s="187" t="s">
        <v>1555</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1545</v>
      </c>
      <c r="J65" s="191" t="s">
        <v>1556</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1557</v>
      </c>
      <c r="AA65" s="186" t="s">
        <v>95</v>
      </c>
      <c r="AB65" s="187"/>
      <c r="AC65" s="16"/>
      <c r="AD65" s="197">
        <v>25</v>
      </c>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1545</v>
      </c>
      <c r="J66" s="191" t="s">
        <v>1556</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1557</v>
      </c>
      <c r="AA66" s="186" t="s">
        <v>95</v>
      </c>
      <c r="AB66" s="187"/>
      <c r="AC66" s="16"/>
      <c r="AD66" s="197">
        <v>25</v>
      </c>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681</v>
      </c>
      <c r="G67" s="29" t="s">
        <v>671</v>
      </c>
      <c r="H67" s="190" t="s">
        <v>87</v>
      </c>
      <c r="I67" s="190" t="s">
        <v>1545</v>
      </c>
      <c r="J67" s="191" t="s">
        <v>1558</v>
      </c>
      <c r="K67" s="192" t="s">
        <v>673</v>
      </c>
      <c r="L67" s="189"/>
      <c r="M67" s="190" t="s">
        <v>499</v>
      </c>
      <c r="N67" s="13" t="s">
        <v>674</v>
      </c>
      <c r="O67" s="194" t="s">
        <v>93</v>
      </c>
      <c r="P67" s="31" t="s">
        <v>94</v>
      </c>
      <c r="Q67" s="196" t="s">
        <v>94</v>
      </c>
      <c r="R67" s="31" t="s">
        <v>94</v>
      </c>
      <c r="S67" s="196" t="s">
        <v>94</v>
      </c>
      <c r="T67" s="31" t="s">
        <v>94</v>
      </c>
      <c r="U67" s="196" t="s">
        <v>94</v>
      </c>
      <c r="V67" s="220" t="s">
        <v>94</v>
      </c>
      <c r="W67" s="189" t="s">
        <v>1559</v>
      </c>
      <c r="X67" s="218" t="s">
        <v>676</v>
      </c>
      <c r="Y67" s="197"/>
      <c r="Z67" s="187" t="s">
        <v>1560</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681</v>
      </c>
      <c r="G68" s="29" t="s">
        <v>671</v>
      </c>
      <c r="H68" s="190" t="s">
        <v>87</v>
      </c>
      <c r="I68" s="190" t="s">
        <v>1545</v>
      </c>
      <c r="J68" s="191" t="s">
        <v>1558</v>
      </c>
      <c r="K68" s="192" t="s">
        <v>673</v>
      </c>
      <c r="L68" s="189" t="s">
        <v>680</v>
      </c>
      <c r="M68" s="190"/>
      <c r="N68" s="13" t="s">
        <v>674</v>
      </c>
      <c r="O68" s="194" t="s">
        <v>93</v>
      </c>
      <c r="P68" s="31" t="s">
        <v>94</v>
      </c>
      <c r="Q68" s="196" t="s">
        <v>94</v>
      </c>
      <c r="R68" s="31" t="s">
        <v>94</v>
      </c>
      <c r="S68" s="196" t="s">
        <v>94</v>
      </c>
      <c r="T68" s="31" t="s">
        <v>94</v>
      </c>
      <c r="U68" s="196" t="s">
        <v>94</v>
      </c>
      <c r="V68" s="220" t="s">
        <v>94</v>
      </c>
      <c r="W68" s="189" t="s">
        <v>1559</v>
      </c>
      <c r="X68" s="218" t="s">
        <v>676</v>
      </c>
      <c r="Y68" s="197"/>
      <c r="Z68" s="187" t="s">
        <v>1560</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1545</v>
      </c>
      <c r="J69" s="191" t="s">
        <v>1561</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1562</v>
      </c>
      <c r="AA69" s="186" t="s">
        <v>95</v>
      </c>
      <c r="AB69" s="187"/>
      <c r="AC69" s="16"/>
      <c r="AD69" s="197">
        <v>29</v>
      </c>
      <c r="AE69" s="187"/>
      <c r="AF69" s="189"/>
      <c r="AG69" s="218"/>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1545</v>
      </c>
      <c r="J70" s="191" t="s">
        <v>1561</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1562</v>
      </c>
      <c r="AA70" s="186" t="s">
        <v>95</v>
      </c>
      <c r="AB70" s="187"/>
      <c r="AC70" s="16"/>
      <c r="AD70" s="197">
        <v>29</v>
      </c>
      <c r="AE70" s="187"/>
      <c r="AF70" s="189"/>
      <c r="AG70" s="218"/>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1545</v>
      </c>
      <c r="J71" s="191" t="s">
        <v>1563</v>
      </c>
      <c r="K71" s="192" t="s">
        <v>673</v>
      </c>
      <c r="L71" s="189"/>
      <c r="M71" s="190" t="s">
        <v>499</v>
      </c>
      <c r="N71" s="13" t="s">
        <v>674</v>
      </c>
      <c r="O71" s="194" t="s">
        <v>93</v>
      </c>
      <c r="P71" s="31" t="s">
        <v>94</v>
      </c>
      <c r="Q71" s="196" t="s">
        <v>94</v>
      </c>
      <c r="R71" s="31" t="s">
        <v>94</v>
      </c>
      <c r="S71" s="196" t="s">
        <v>94</v>
      </c>
      <c r="T71" s="31" t="s">
        <v>94</v>
      </c>
      <c r="U71" s="196" t="s">
        <v>94</v>
      </c>
      <c r="V71" s="220" t="s">
        <v>94</v>
      </c>
      <c r="W71" s="189" t="s">
        <v>1564</v>
      </c>
      <c r="X71" s="218" t="s">
        <v>676</v>
      </c>
      <c r="Y71" s="197"/>
      <c r="Z71" s="187" t="s">
        <v>1565</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1545</v>
      </c>
      <c r="J72" s="191" t="s">
        <v>1563</v>
      </c>
      <c r="K72" s="192" t="s">
        <v>673</v>
      </c>
      <c r="L72" s="189" t="s">
        <v>680</v>
      </c>
      <c r="M72" s="190"/>
      <c r="N72" s="13" t="s">
        <v>674</v>
      </c>
      <c r="O72" s="194" t="s">
        <v>93</v>
      </c>
      <c r="P72" s="31" t="s">
        <v>94</v>
      </c>
      <c r="Q72" s="196" t="s">
        <v>94</v>
      </c>
      <c r="R72" s="31" t="s">
        <v>94</v>
      </c>
      <c r="S72" s="196" t="s">
        <v>94</v>
      </c>
      <c r="T72" s="31" t="s">
        <v>94</v>
      </c>
      <c r="U72" s="196" t="s">
        <v>94</v>
      </c>
      <c r="V72" s="220" t="s">
        <v>94</v>
      </c>
      <c r="W72" s="189" t="s">
        <v>1564</v>
      </c>
      <c r="X72" s="218" t="s">
        <v>676</v>
      </c>
      <c r="Y72" s="197"/>
      <c r="Z72" s="187" t="s">
        <v>1565</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1545</v>
      </c>
      <c r="J73" s="191" t="s">
        <v>1566</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1568</v>
      </c>
      <c r="AA73" s="186" t="s">
        <v>95</v>
      </c>
      <c r="AB73" s="187"/>
      <c r="AC73" s="16"/>
      <c r="AD73" s="197">
        <v>24</v>
      </c>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1545</v>
      </c>
      <c r="J74" s="191" t="s">
        <v>1566</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1568</v>
      </c>
      <c r="AA74" s="186" t="s">
        <v>95</v>
      </c>
      <c r="AB74" s="187"/>
      <c r="AC74" s="16"/>
      <c r="AD74" s="197">
        <v>24</v>
      </c>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1545</v>
      </c>
      <c r="J75" s="191" t="s">
        <v>1569</v>
      </c>
      <c r="K75" s="192" t="s">
        <v>673</v>
      </c>
      <c r="L75" s="189"/>
      <c r="M75" s="190" t="s">
        <v>499</v>
      </c>
      <c r="N75" s="13" t="s">
        <v>674</v>
      </c>
      <c r="O75" s="194" t="s">
        <v>93</v>
      </c>
      <c r="P75" s="31" t="s">
        <v>94</v>
      </c>
      <c r="Q75" s="196" t="s">
        <v>94</v>
      </c>
      <c r="R75" s="31" t="s">
        <v>94</v>
      </c>
      <c r="S75" s="196" t="s">
        <v>94</v>
      </c>
      <c r="T75" s="31" t="s">
        <v>94</v>
      </c>
      <c r="U75" s="196" t="s">
        <v>94</v>
      </c>
      <c r="V75" s="220" t="s">
        <v>94</v>
      </c>
      <c r="W75" s="189" t="s">
        <v>1570</v>
      </c>
      <c r="X75" s="218" t="s">
        <v>676</v>
      </c>
      <c r="Y75" s="197"/>
      <c r="Z75" s="187" t="s">
        <v>1571</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1545</v>
      </c>
      <c r="J76" s="191" t="s">
        <v>1569</v>
      </c>
      <c r="K76" s="192" t="s">
        <v>673</v>
      </c>
      <c r="L76" s="189" t="s">
        <v>680</v>
      </c>
      <c r="M76" s="190"/>
      <c r="N76" s="13" t="s">
        <v>674</v>
      </c>
      <c r="O76" s="194" t="s">
        <v>93</v>
      </c>
      <c r="P76" s="31" t="s">
        <v>94</v>
      </c>
      <c r="Q76" s="196" t="s">
        <v>94</v>
      </c>
      <c r="R76" s="31" t="s">
        <v>94</v>
      </c>
      <c r="S76" s="196" t="s">
        <v>94</v>
      </c>
      <c r="T76" s="31" t="s">
        <v>94</v>
      </c>
      <c r="U76" s="196" t="s">
        <v>94</v>
      </c>
      <c r="V76" s="220" t="s">
        <v>94</v>
      </c>
      <c r="W76" s="189" t="s">
        <v>1570</v>
      </c>
      <c r="X76" s="218" t="s">
        <v>676</v>
      </c>
      <c r="Y76" s="197"/>
      <c r="Z76" s="187" t="s">
        <v>1571</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1545</v>
      </c>
      <c r="J77" s="191" t="s">
        <v>1145</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1572</v>
      </c>
      <c r="AA77" s="186" t="s">
        <v>95</v>
      </c>
      <c r="AB77" s="187"/>
      <c r="AC77" s="16"/>
      <c r="AD77" s="197">
        <v>27</v>
      </c>
      <c r="AE77" s="187"/>
      <c r="AF77" s="189"/>
      <c r="AG77" s="218"/>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1545</v>
      </c>
      <c r="J78" s="191" t="s">
        <v>1145</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1572</v>
      </c>
      <c r="AA78" s="186" t="s">
        <v>95</v>
      </c>
      <c r="AB78" s="187"/>
      <c r="AC78" s="16"/>
      <c r="AD78" s="197">
        <v>27</v>
      </c>
      <c r="AE78" s="187"/>
      <c r="AF78" s="189"/>
      <c r="AG78" s="218"/>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1545</v>
      </c>
      <c r="J87" s="191" t="s">
        <v>1148</v>
      </c>
      <c r="K87" s="192" t="s">
        <v>673</v>
      </c>
      <c r="L87" s="189"/>
      <c r="M87" s="190" t="s">
        <v>499</v>
      </c>
      <c r="N87" s="13" t="s">
        <v>674</v>
      </c>
      <c r="O87" s="194" t="s">
        <v>93</v>
      </c>
      <c r="P87" s="31" t="s">
        <v>94</v>
      </c>
      <c r="Q87" s="195" t="s">
        <v>94</v>
      </c>
      <c r="R87" s="31" t="s">
        <v>94</v>
      </c>
      <c r="S87" s="195" t="s">
        <v>94</v>
      </c>
      <c r="T87" s="31" t="s">
        <v>94</v>
      </c>
      <c r="U87" s="196" t="s">
        <v>94</v>
      </c>
      <c r="V87" s="220" t="s">
        <v>94</v>
      </c>
      <c r="W87" s="189" t="s">
        <v>692</v>
      </c>
      <c r="X87" s="218" t="s">
        <v>676</v>
      </c>
      <c r="Y87" s="197"/>
      <c r="Z87" s="187" t="s">
        <v>1573</v>
      </c>
      <c r="AA87" s="186" t="s">
        <v>95</v>
      </c>
      <c r="AB87" s="187"/>
      <c r="AC87" s="16"/>
      <c r="AD87" s="197">
        <v>28</v>
      </c>
      <c r="AE87" s="187"/>
      <c r="AF87" s="189"/>
      <c r="AG87" s="218"/>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1545</v>
      </c>
      <c r="J88" s="191" t="s">
        <v>1148</v>
      </c>
      <c r="K88" s="192" t="s">
        <v>673</v>
      </c>
      <c r="L88" s="189" t="s">
        <v>680</v>
      </c>
      <c r="M88" s="190"/>
      <c r="N88" s="13" t="s">
        <v>674</v>
      </c>
      <c r="O88" s="194" t="s">
        <v>93</v>
      </c>
      <c r="P88" s="31" t="s">
        <v>94</v>
      </c>
      <c r="Q88" s="196" t="s">
        <v>94</v>
      </c>
      <c r="R88" s="31" t="s">
        <v>94</v>
      </c>
      <c r="S88" s="196" t="s">
        <v>94</v>
      </c>
      <c r="T88" s="31" t="s">
        <v>94</v>
      </c>
      <c r="U88" s="196" t="s">
        <v>94</v>
      </c>
      <c r="V88" s="220" t="s">
        <v>94</v>
      </c>
      <c r="W88" s="189" t="s">
        <v>692</v>
      </c>
      <c r="X88" s="218" t="s">
        <v>676</v>
      </c>
      <c r="Y88" s="197"/>
      <c r="Z88" s="187" t="s">
        <v>1573</v>
      </c>
      <c r="AA88" s="186" t="s">
        <v>95</v>
      </c>
      <c r="AB88" s="187"/>
      <c r="AC88" s="16"/>
      <c r="AD88" s="197">
        <v>28</v>
      </c>
      <c r="AE88" s="187"/>
      <c r="AF88" s="189"/>
      <c r="AG88" s="218"/>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670</v>
      </c>
      <c r="G91" s="29" t="s">
        <v>671</v>
      </c>
      <c r="H91" s="190" t="s">
        <v>87</v>
      </c>
      <c r="I91" s="190" t="s">
        <v>1545</v>
      </c>
      <c r="J91" s="191" t="s">
        <v>1151</v>
      </c>
      <c r="K91" s="192" t="s">
        <v>673</v>
      </c>
      <c r="L91" s="189"/>
      <c r="M91" s="190" t="s">
        <v>499</v>
      </c>
      <c r="N91" s="13" t="s">
        <v>674</v>
      </c>
      <c r="O91" s="194" t="s">
        <v>93</v>
      </c>
      <c r="P91" s="31" t="s">
        <v>94</v>
      </c>
      <c r="Q91" s="196" t="s">
        <v>94</v>
      </c>
      <c r="R91" s="31" t="s">
        <v>94</v>
      </c>
      <c r="S91" s="196" t="s">
        <v>94</v>
      </c>
      <c r="T91" s="31" t="s">
        <v>94</v>
      </c>
      <c r="U91" s="196" t="s">
        <v>94</v>
      </c>
      <c r="V91" s="220" t="s">
        <v>94</v>
      </c>
      <c r="W91" s="189" t="s">
        <v>683</v>
      </c>
      <c r="X91" s="218" t="s">
        <v>676</v>
      </c>
      <c r="Y91" s="197"/>
      <c r="Z91" s="187" t="s">
        <v>1574</v>
      </c>
      <c r="AA91" s="186" t="s">
        <v>95</v>
      </c>
      <c r="AB91" s="187"/>
      <c r="AC91" s="16"/>
      <c r="AD91" s="197">
        <v>26</v>
      </c>
      <c r="AE91" s="187"/>
      <c r="AF91" s="189"/>
      <c r="AG91" s="218"/>
      <c r="AH91" s="197"/>
      <c r="AI91" s="198" t="s">
        <v>678</v>
      </c>
      <c r="AJ91" s="187" t="s">
        <v>679</v>
      </c>
      <c r="AK91" s="16"/>
      <c r="AL91" s="16"/>
      <c r="AN91" s="4">
        <v>1</v>
      </c>
      <c r="AO91" s="4" t="s">
        <v>630</v>
      </c>
    </row>
    <row r="92" spans="1:41" s="4" customFormat="1" ht="13.2" outlineLevel="1" x14ac:dyDescent="0.25">
      <c r="A92" s="16" t="s">
        <v>82</v>
      </c>
      <c r="B92" s="186"/>
      <c r="C92" s="187"/>
      <c r="D92" s="21" t="str">
        <f t="shared" si="3"/>
        <v>M</v>
      </c>
      <c r="E92" s="22">
        <v>6</v>
      </c>
      <c r="F92" s="189" t="s">
        <v>670</v>
      </c>
      <c r="G92" s="29" t="s">
        <v>671</v>
      </c>
      <c r="H92" s="190" t="s">
        <v>87</v>
      </c>
      <c r="I92" s="190" t="s">
        <v>1545</v>
      </c>
      <c r="J92" s="191" t="s">
        <v>1151</v>
      </c>
      <c r="K92" s="192" t="s">
        <v>673</v>
      </c>
      <c r="L92" s="189" t="s">
        <v>680</v>
      </c>
      <c r="M92" s="190"/>
      <c r="N92" s="13" t="s">
        <v>674</v>
      </c>
      <c r="O92" s="194" t="s">
        <v>93</v>
      </c>
      <c r="P92" s="31" t="s">
        <v>94</v>
      </c>
      <c r="Q92" s="196" t="s">
        <v>94</v>
      </c>
      <c r="R92" s="31" t="s">
        <v>94</v>
      </c>
      <c r="S92" s="196" t="s">
        <v>94</v>
      </c>
      <c r="T92" s="31" t="s">
        <v>94</v>
      </c>
      <c r="U92" s="196" t="s">
        <v>94</v>
      </c>
      <c r="V92" s="220" t="s">
        <v>94</v>
      </c>
      <c r="W92" s="189" t="s">
        <v>683</v>
      </c>
      <c r="X92" s="218" t="s">
        <v>676</v>
      </c>
      <c r="Y92" s="197"/>
      <c r="Z92" s="187" t="s">
        <v>1574</v>
      </c>
      <c r="AA92" s="186" t="s">
        <v>95</v>
      </c>
      <c r="AB92" s="187"/>
      <c r="AC92" s="16"/>
      <c r="AD92" s="197">
        <v>26</v>
      </c>
      <c r="AE92" s="187"/>
      <c r="AF92" s="189"/>
      <c r="AG92" s="218"/>
      <c r="AH92" s="197"/>
      <c r="AI92" s="198" t="s">
        <v>678</v>
      </c>
      <c r="AJ92" s="187" t="s">
        <v>679</v>
      </c>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209</v>
      </c>
      <c r="G95" s="29" t="s">
        <v>86</v>
      </c>
      <c r="H95" s="190" t="s">
        <v>87</v>
      </c>
      <c r="I95" s="190" t="s">
        <v>1545</v>
      </c>
      <c r="J95" s="191" t="s">
        <v>1575</v>
      </c>
      <c r="K95" s="192" t="s">
        <v>1576</v>
      </c>
      <c r="L95" s="189" t="s">
        <v>210</v>
      </c>
      <c r="M95" s="190" t="s">
        <v>204</v>
      </c>
      <c r="N95" s="13" t="s">
        <v>1576</v>
      </c>
      <c r="O95" s="194" t="s">
        <v>93</v>
      </c>
      <c r="P95" s="31" t="s">
        <v>94</v>
      </c>
      <c r="Q95" s="196" t="s">
        <v>94</v>
      </c>
      <c r="R95" s="31" t="s">
        <v>94</v>
      </c>
      <c r="S95" s="196" t="s">
        <v>94</v>
      </c>
      <c r="T95" s="31" t="s">
        <v>94</v>
      </c>
      <c r="U95" s="196" t="s">
        <v>94</v>
      </c>
      <c r="V95" s="220" t="s">
        <v>94</v>
      </c>
      <c r="W95" s="189" t="s">
        <v>703</v>
      </c>
      <c r="X95" s="218" t="s">
        <v>97</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98</v>
      </c>
      <c r="G96" s="29" t="s">
        <v>86</v>
      </c>
      <c r="H96" s="190" t="s">
        <v>87</v>
      </c>
      <c r="I96" s="190" t="s">
        <v>1545</v>
      </c>
      <c r="J96" s="191" t="s">
        <v>1575</v>
      </c>
      <c r="K96" s="192" t="s">
        <v>1577</v>
      </c>
      <c r="L96" s="189" t="s">
        <v>101</v>
      </c>
      <c r="M96" s="190" t="s">
        <v>91</v>
      </c>
      <c r="N96" s="13" t="s">
        <v>1577</v>
      </c>
      <c r="O96" s="194" t="s">
        <v>93</v>
      </c>
      <c r="P96" s="31" t="s">
        <v>94</v>
      </c>
      <c r="Q96" s="196" t="s">
        <v>94</v>
      </c>
      <c r="R96" s="31" t="s">
        <v>94</v>
      </c>
      <c r="S96" s="196" t="s">
        <v>94</v>
      </c>
      <c r="T96" s="31" t="s">
        <v>94</v>
      </c>
      <c r="U96" s="196" t="s">
        <v>94</v>
      </c>
      <c r="V96" s="220" t="s">
        <v>94</v>
      </c>
      <c r="W96" s="189" t="s">
        <v>703</v>
      </c>
      <c r="X96" s="218" t="s">
        <v>104</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209</v>
      </c>
      <c r="G97" s="29" t="s">
        <v>86</v>
      </c>
      <c r="H97" s="190" t="s">
        <v>87</v>
      </c>
      <c r="I97" s="190" t="s">
        <v>1545</v>
      </c>
      <c r="J97" s="191" t="s">
        <v>1575</v>
      </c>
      <c r="K97" s="192" t="s">
        <v>1578</v>
      </c>
      <c r="L97" s="189" t="s">
        <v>210</v>
      </c>
      <c r="M97" s="190" t="s">
        <v>204</v>
      </c>
      <c r="N97" s="13" t="s">
        <v>1578</v>
      </c>
      <c r="O97" s="194" t="s">
        <v>93</v>
      </c>
      <c r="P97" s="31" t="s">
        <v>94</v>
      </c>
      <c r="Q97" s="196" t="s">
        <v>94</v>
      </c>
      <c r="R97" s="31" t="s">
        <v>94</v>
      </c>
      <c r="S97" s="196" t="s">
        <v>94</v>
      </c>
      <c r="T97" s="31" t="s">
        <v>94</v>
      </c>
      <c r="U97" s="196" t="s">
        <v>94</v>
      </c>
      <c r="V97" s="220" t="s">
        <v>94</v>
      </c>
      <c r="W97" s="189" t="s">
        <v>703</v>
      </c>
      <c r="X97" s="218" t="s">
        <v>217</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209</v>
      </c>
      <c r="G98" s="29" t="s">
        <v>86</v>
      </c>
      <c r="H98" s="190" t="s">
        <v>87</v>
      </c>
      <c r="I98" s="190" t="s">
        <v>1545</v>
      </c>
      <c r="J98" s="191" t="s">
        <v>1575</v>
      </c>
      <c r="K98" s="192" t="s">
        <v>1579</v>
      </c>
      <c r="L98" s="189" t="s">
        <v>210</v>
      </c>
      <c r="M98" s="190" t="s">
        <v>204</v>
      </c>
      <c r="N98" s="13" t="s">
        <v>1579</v>
      </c>
      <c r="O98" s="194" t="s">
        <v>93</v>
      </c>
      <c r="P98" s="31" t="s">
        <v>94</v>
      </c>
      <c r="Q98" s="196" t="s">
        <v>94</v>
      </c>
      <c r="R98" s="31" t="s">
        <v>94</v>
      </c>
      <c r="S98" s="196" t="s">
        <v>94</v>
      </c>
      <c r="T98" s="31" t="s">
        <v>94</v>
      </c>
      <c r="U98" s="196" t="s">
        <v>94</v>
      </c>
      <c r="V98" s="220" t="s">
        <v>94</v>
      </c>
      <c r="W98" s="189" t="s">
        <v>703</v>
      </c>
      <c r="X98" s="218" t="s">
        <v>208</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209</v>
      </c>
      <c r="G99" s="29" t="s">
        <v>86</v>
      </c>
      <c r="H99" s="190" t="s">
        <v>87</v>
      </c>
      <c r="I99" s="190" t="s">
        <v>1545</v>
      </c>
      <c r="J99" s="191" t="s">
        <v>1575</v>
      </c>
      <c r="K99" s="192" t="s">
        <v>1580</v>
      </c>
      <c r="L99" s="189" t="s">
        <v>210</v>
      </c>
      <c r="M99" s="190" t="s">
        <v>204</v>
      </c>
      <c r="N99" s="13" t="s">
        <v>1580</v>
      </c>
      <c r="O99" s="194" t="s">
        <v>93</v>
      </c>
      <c r="P99" s="31" t="s">
        <v>94</v>
      </c>
      <c r="Q99" s="196" t="s">
        <v>94</v>
      </c>
      <c r="R99" s="31" t="s">
        <v>94</v>
      </c>
      <c r="S99" s="196" t="s">
        <v>94</v>
      </c>
      <c r="T99" s="31" t="s">
        <v>94</v>
      </c>
      <c r="U99" s="196" t="s">
        <v>94</v>
      </c>
      <c r="V99" s="220" t="s">
        <v>94</v>
      </c>
      <c r="W99" s="189" t="s">
        <v>703</v>
      </c>
      <c r="X99" s="218" t="s">
        <v>211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209</v>
      </c>
      <c r="G100" s="29" t="s">
        <v>86</v>
      </c>
      <c r="H100" s="190" t="s">
        <v>87</v>
      </c>
      <c r="I100" s="190" t="s">
        <v>1545</v>
      </c>
      <c r="J100" s="191" t="s">
        <v>1575</v>
      </c>
      <c r="K100" s="192" t="s">
        <v>1581</v>
      </c>
      <c r="L100" s="189" t="s">
        <v>210</v>
      </c>
      <c r="M100" s="190" t="s">
        <v>204</v>
      </c>
      <c r="N100" s="13" t="s">
        <v>1581</v>
      </c>
      <c r="O100" s="194" t="s">
        <v>93</v>
      </c>
      <c r="P100" s="31" t="s">
        <v>94</v>
      </c>
      <c r="Q100" s="196" t="s">
        <v>94</v>
      </c>
      <c r="R100" s="31" t="s">
        <v>94</v>
      </c>
      <c r="S100" s="196" t="s">
        <v>94</v>
      </c>
      <c r="T100" s="31" t="s">
        <v>94</v>
      </c>
      <c r="U100" s="196" t="s">
        <v>94</v>
      </c>
      <c r="V100" s="220" t="s">
        <v>94</v>
      </c>
      <c r="W100" s="189" t="s">
        <v>703</v>
      </c>
      <c r="X100" s="218" t="s">
        <v>207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1582</v>
      </c>
      <c r="G101" s="29" t="s">
        <v>86</v>
      </c>
      <c r="H101" s="190" t="s">
        <v>87</v>
      </c>
      <c r="I101" s="190" t="s">
        <v>1545</v>
      </c>
      <c r="J101" s="191" t="s">
        <v>1196</v>
      </c>
      <c r="K101" s="192" t="s">
        <v>267</v>
      </c>
      <c r="L101" s="189" t="s">
        <v>534</v>
      </c>
      <c r="M101" s="190" t="s">
        <v>1583</v>
      </c>
      <c r="N101" s="13" t="s">
        <v>1584</v>
      </c>
      <c r="O101" s="194" t="s">
        <v>93</v>
      </c>
      <c r="P101" s="31" t="s">
        <v>94</v>
      </c>
      <c r="Q101" s="196" t="s">
        <v>94</v>
      </c>
      <c r="R101" s="31" t="s">
        <v>94</v>
      </c>
      <c r="S101" s="196" t="s">
        <v>94</v>
      </c>
      <c r="T101" s="31" t="s">
        <v>94</v>
      </c>
      <c r="U101" s="196" t="s">
        <v>94</v>
      </c>
      <c r="V101" s="220" t="s">
        <v>94</v>
      </c>
      <c r="W101" s="189" t="s">
        <v>1585</v>
      </c>
      <c r="X101" s="218" t="s">
        <v>104</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98</v>
      </c>
      <c r="G102" s="29" t="s">
        <v>86</v>
      </c>
      <c r="H102" s="190" t="s">
        <v>87</v>
      </c>
      <c r="I102" s="190" t="s">
        <v>1545</v>
      </c>
      <c r="J102" s="191" t="s">
        <v>1196</v>
      </c>
      <c r="K102" s="192" t="s">
        <v>1586</v>
      </c>
      <c r="L102" s="189" t="s">
        <v>101</v>
      </c>
      <c r="M102" s="190" t="s">
        <v>91</v>
      </c>
      <c r="N102" s="13" t="s">
        <v>1587</v>
      </c>
      <c r="O102" s="194" t="s">
        <v>93</v>
      </c>
      <c r="P102" s="31" t="s">
        <v>94</v>
      </c>
      <c r="Q102" s="196" t="s">
        <v>94</v>
      </c>
      <c r="R102" s="31" t="s">
        <v>94</v>
      </c>
      <c r="S102" s="196" t="s">
        <v>94</v>
      </c>
      <c r="T102" s="31" t="s">
        <v>94</v>
      </c>
      <c r="U102" s="196" t="s">
        <v>94</v>
      </c>
      <c r="V102" s="220" t="s">
        <v>94</v>
      </c>
      <c r="W102" s="189" t="s">
        <v>1585</v>
      </c>
      <c r="X102" s="218" t="s">
        <v>97</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1545</v>
      </c>
      <c r="J109" s="191" t="s">
        <v>1154</v>
      </c>
      <c r="K109" s="192" t="s">
        <v>1588</v>
      </c>
      <c r="L109" s="189" t="s">
        <v>90</v>
      </c>
      <c r="M109" s="190" t="s">
        <v>91</v>
      </c>
      <c r="N109" s="13" t="s">
        <v>1589</v>
      </c>
      <c r="O109" s="194" t="s">
        <v>93</v>
      </c>
      <c r="P109" s="31" t="s">
        <v>94</v>
      </c>
      <c r="Q109" s="195" t="s">
        <v>94</v>
      </c>
      <c r="R109" s="31" t="s">
        <v>94</v>
      </c>
      <c r="S109" s="195" t="s">
        <v>94</v>
      </c>
      <c r="T109" s="31" t="s">
        <v>94</v>
      </c>
      <c r="U109" s="196" t="s">
        <v>94</v>
      </c>
      <c r="V109" s="220" t="s">
        <v>94</v>
      </c>
      <c r="W109" s="189" t="s">
        <v>1201</v>
      </c>
      <c r="X109" s="218" t="s">
        <v>305</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1545</v>
      </c>
      <c r="J110" s="191" t="s">
        <v>1154</v>
      </c>
      <c r="K110" s="192" t="s">
        <v>1590</v>
      </c>
      <c r="L110" s="189" t="s">
        <v>90</v>
      </c>
      <c r="M110" s="190" t="s">
        <v>91</v>
      </c>
      <c r="N110" s="13" t="s">
        <v>1591</v>
      </c>
      <c r="O110" s="194" t="s">
        <v>93</v>
      </c>
      <c r="P110" s="31" t="s">
        <v>94</v>
      </c>
      <c r="Q110" s="196" t="s">
        <v>94</v>
      </c>
      <c r="R110" s="31" t="s">
        <v>94</v>
      </c>
      <c r="S110" s="196" t="s">
        <v>94</v>
      </c>
      <c r="T110" s="31" t="s">
        <v>94</v>
      </c>
      <c r="U110" s="196" t="s">
        <v>94</v>
      </c>
      <c r="V110" s="220" t="s">
        <v>94</v>
      </c>
      <c r="W110" s="189" t="s">
        <v>1201</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85</v>
      </c>
      <c r="G111" s="29" t="s">
        <v>86</v>
      </c>
      <c r="H111" s="190" t="s">
        <v>87</v>
      </c>
      <c r="I111" s="190" t="s">
        <v>1545</v>
      </c>
      <c r="J111" s="191" t="s">
        <v>1154</v>
      </c>
      <c r="K111" s="192" t="s">
        <v>1592</v>
      </c>
      <c r="L111" s="189" t="s">
        <v>90</v>
      </c>
      <c r="M111" s="190" t="s">
        <v>91</v>
      </c>
      <c r="N111" s="13" t="s">
        <v>1593</v>
      </c>
      <c r="O111" s="194" t="s">
        <v>93</v>
      </c>
      <c r="P111" s="31" t="s">
        <v>94</v>
      </c>
      <c r="Q111" s="196" t="s">
        <v>94</v>
      </c>
      <c r="R111" s="31" t="s">
        <v>94</v>
      </c>
      <c r="S111" s="196" t="s">
        <v>94</v>
      </c>
      <c r="T111" s="31" t="s">
        <v>94</v>
      </c>
      <c r="U111" s="196" t="s">
        <v>94</v>
      </c>
      <c r="V111" s="220" t="s">
        <v>94</v>
      </c>
      <c r="W111" s="189" t="s">
        <v>1201</v>
      </c>
      <c r="X111" s="218" t="s">
        <v>302</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1545</v>
      </c>
      <c r="J112" s="191" t="s">
        <v>1154</v>
      </c>
      <c r="K112" s="192" t="s">
        <v>1594</v>
      </c>
      <c r="L112" s="189" t="s">
        <v>90</v>
      </c>
      <c r="M112" s="190" t="s">
        <v>91</v>
      </c>
      <c r="N112" s="13" t="s">
        <v>1595</v>
      </c>
      <c r="O112" s="194" t="s">
        <v>93</v>
      </c>
      <c r="P112" s="31" t="s">
        <v>94</v>
      </c>
      <c r="Q112" s="196" t="s">
        <v>94</v>
      </c>
      <c r="R112" s="31" t="s">
        <v>94</v>
      </c>
      <c r="S112" s="196" t="s">
        <v>94</v>
      </c>
      <c r="T112" s="31" t="s">
        <v>94</v>
      </c>
      <c r="U112" s="196" t="s">
        <v>94</v>
      </c>
      <c r="V112" s="220" t="s">
        <v>94</v>
      </c>
      <c r="W112" s="189" t="s">
        <v>1201</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1545</v>
      </c>
      <c r="J113" s="191" t="s">
        <v>1154</v>
      </c>
      <c r="K113" s="192" t="s">
        <v>1596</v>
      </c>
      <c r="L113" s="189" t="s">
        <v>90</v>
      </c>
      <c r="M113" s="190" t="s">
        <v>91</v>
      </c>
      <c r="N113" s="13" t="s">
        <v>1597</v>
      </c>
      <c r="O113" s="194" t="s">
        <v>93</v>
      </c>
      <c r="P113" s="31" t="s">
        <v>94</v>
      </c>
      <c r="Q113" s="196" t="s">
        <v>94</v>
      </c>
      <c r="R113" s="31" t="s">
        <v>94</v>
      </c>
      <c r="S113" s="196" t="s">
        <v>94</v>
      </c>
      <c r="T113" s="31" t="s">
        <v>94</v>
      </c>
      <c r="U113" s="196" t="s">
        <v>94</v>
      </c>
      <c r="V113" s="220" t="s">
        <v>94</v>
      </c>
      <c r="W113" s="189" t="s">
        <v>1201</v>
      </c>
      <c r="X113" s="218" t="s">
        <v>97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1545</v>
      </c>
      <c r="J114" s="191" t="s">
        <v>1154</v>
      </c>
      <c r="K114" s="192" t="s">
        <v>1594</v>
      </c>
      <c r="L114" s="189" t="s">
        <v>90</v>
      </c>
      <c r="M114" s="190" t="s">
        <v>91</v>
      </c>
      <c r="N114" s="13" t="s">
        <v>1598</v>
      </c>
      <c r="O114" s="194" t="s">
        <v>93</v>
      </c>
      <c r="P114" s="31" t="s">
        <v>94</v>
      </c>
      <c r="Q114" s="196" t="s">
        <v>94</v>
      </c>
      <c r="R114" s="31" t="s">
        <v>94</v>
      </c>
      <c r="S114" s="196" t="s">
        <v>94</v>
      </c>
      <c r="T114" s="31" t="s">
        <v>94</v>
      </c>
      <c r="U114" s="196" t="s">
        <v>94</v>
      </c>
      <c r="V114" s="220" t="s">
        <v>94</v>
      </c>
      <c r="W114" s="189" t="s">
        <v>1201</v>
      </c>
      <c r="X114" s="218" t="s">
        <v>208</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85</v>
      </c>
      <c r="G115" s="29" t="s">
        <v>86</v>
      </c>
      <c r="H115" s="190" t="s">
        <v>87</v>
      </c>
      <c r="I115" s="190" t="s">
        <v>1545</v>
      </c>
      <c r="J115" s="191" t="s">
        <v>1154</v>
      </c>
      <c r="K115" s="192" t="s">
        <v>1402</v>
      </c>
      <c r="L115" s="189" t="s">
        <v>90</v>
      </c>
      <c r="M115" s="190" t="s">
        <v>91</v>
      </c>
      <c r="N115" s="13" t="s">
        <v>1403</v>
      </c>
      <c r="O115" s="194" t="s">
        <v>93</v>
      </c>
      <c r="P115" s="31" t="s">
        <v>94</v>
      </c>
      <c r="Q115" s="196" t="s">
        <v>94</v>
      </c>
      <c r="R115" s="31" t="s">
        <v>94</v>
      </c>
      <c r="S115" s="196" t="s">
        <v>94</v>
      </c>
      <c r="T115" s="31" t="s">
        <v>94</v>
      </c>
      <c r="U115" s="196" t="s">
        <v>94</v>
      </c>
      <c r="V115" s="220" t="s">
        <v>94</v>
      </c>
      <c r="W115" s="189" t="s">
        <v>1201</v>
      </c>
      <c r="X115" s="218" t="s">
        <v>309</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1545</v>
      </c>
      <c r="J116" s="191" t="s">
        <v>1154</v>
      </c>
      <c r="K116" s="192" t="s">
        <v>1404</v>
      </c>
      <c r="L116" s="189" t="s">
        <v>90</v>
      </c>
      <c r="M116" s="190" t="s">
        <v>91</v>
      </c>
      <c r="N116" s="13" t="s">
        <v>1405</v>
      </c>
      <c r="O116" s="194" t="s">
        <v>93</v>
      </c>
      <c r="P116" s="31" t="s">
        <v>94</v>
      </c>
      <c r="Q116" s="196" t="s">
        <v>94</v>
      </c>
      <c r="R116" s="31" t="s">
        <v>94</v>
      </c>
      <c r="S116" s="196" t="s">
        <v>94</v>
      </c>
      <c r="T116" s="31" t="s">
        <v>94</v>
      </c>
      <c r="U116" s="196" t="s">
        <v>94</v>
      </c>
      <c r="V116" s="220" t="s">
        <v>94</v>
      </c>
      <c r="W116" s="189" t="s">
        <v>1201</v>
      </c>
      <c r="X116" s="218" t="s">
        <v>311</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85</v>
      </c>
      <c r="G117" s="29" t="s">
        <v>86</v>
      </c>
      <c r="H117" s="190" t="s">
        <v>87</v>
      </c>
      <c r="I117" s="190" t="s">
        <v>1545</v>
      </c>
      <c r="J117" s="191" t="s">
        <v>1154</v>
      </c>
      <c r="K117" s="192" t="s">
        <v>1400</v>
      </c>
      <c r="L117" s="189" t="s">
        <v>90</v>
      </c>
      <c r="M117" s="190" t="s">
        <v>91</v>
      </c>
      <c r="N117" s="13" t="s">
        <v>1401</v>
      </c>
      <c r="O117" s="194" t="s">
        <v>93</v>
      </c>
      <c r="P117" s="31" t="s">
        <v>94</v>
      </c>
      <c r="Q117" s="196" t="s">
        <v>94</v>
      </c>
      <c r="R117" s="31" t="s">
        <v>94</v>
      </c>
      <c r="S117" s="196" t="s">
        <v>94</v>
      </c>
      <c r="T117" s="31" t="s">
        <v>94</v>
      </c>
      <c r="U117" s="196" t="s">
        <v>94</v>
      </c>
      <c r="V117" s="220" t="s">
        <v>94</v>
      </c>
      <c r="W117" s="189" t="s">
        <v>1201</v>
      </c>
      <c r="X117" s="218" t="s">
        <v>313</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85</v>
      </c>
      <c r="G118" s="29" t="s">
        <v>86</v>
      </c>
      <c r="H118" s="190" t="s">
        <v>87</v>
      </c>
      <c r="I118" s="190" t="s">
        <v>1545</v>
      </c>
      <c r="J118" s="191" t="s">
        <v>1154</v>
      </c>
      <c r="K118" s="192" t="s">
        <v>1599</v>
      </c>
      <c r="L118" s="189" t="s">
        <v>90</v>
      </c>
      <c r="M118" s="190" t="s">
        <v>91</v>
      </c>
      <c r="N118" s="13" t="s">
        <v>1600</v>
      </c>
      <c r="O118" s="194" t="s">
        <v>93</v>
      </c>
      <c r="P118" s="31" t="s">
        <v>94</v>
      </c>
      <c r="Q118" s="196" t="s">
        <v>94</v>
      </c>
      <c r="R118" s="31" t="s">
        <v>94</v>
      </c>
      <c r="S118" s="196" t="s">
        <v>94</v>
      </c>
      <c r="T118" s="31" t="s">
        <v>94</v>
      </c>
      <c r="U118" s="196" t="s">
        <v>94</v>
      </c>
      <c r="V118" s="220" t="s">
        <v>94</v>
      </c>
      <c r="W118" s="189" t="s">
        <v>1201</v>
      </c>
      <c r="X118" s="218" t="s">
        <v>211</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85</v>
      </c>
      <c r="G119" s="29" t="s">
        <v>86</v>
      </c>
      <c r="H119" s="190" t="s">
        <v>87</v>
      </c>
      <c r="I119" s="190" t="s">
        <v>1545</v>
      </c>
      <c r="J119" s="191" t="s">
        <v>1154</v>
      </c>
      <c r="K119" s="192" t="s">
        <v>1601</v>
      </c>
      <c r="L119" s="189" t="s">
        <v>90</v>
      </c>
      <c r="M119" s="190" t="s">
        <v>91</v>
      </c>
      <c r="N119" s="13" t="s">
        <v>1602</v>
      </c>
      <c r="O119" s="194" t="s">
        <v>93</v>
      </c>
      <c r="P119" s="31" t="s">
        <v>94</v>
      </c>
      <c r="Q119" s="196" t="s">
        <v>94</v>
      </c>
      <c r="R119" s="31" t="s">
        <v>94</v>
      </c>
      <c r="S119" s="196" t="s">
        <v>94</v>
      </c>
      <c r="T119" s="31" t="s">
        <v>94</v>
      </c>
      <c r="U119" s="196" t="s">
        <v>94</v>
      </c>
      <c r="V119" s="220" t="s">
        <v>94</v>
      </c>
      <c r="W119" s="189" t="s">
        <v>1201</v>
      </c>
      <c r="X119" s="218" t="s">
        <v>212</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85</v>
      </c>
      <c r="G120" s="29" t="s">
        <v>86</v>
      </c>
      <c r="H120" s="190" t="s">
        <v>87</v>
      </c>
      <c r="I120" s="190" t="s">
        <v>1545</v>
      </c>
      <c r="J120" s="191" t="s">
        <v>1154</v>
      </c>
      <c r="K120" s="192" t="s">
        <v>1603</v>
      </c>
      <c r="L120" s="189" t="s">
        <v>90</v>
      </c>
      <c r="M120" s="190" t="s">
        <v>91</v>
      </c>
      <c r="N120" s="13" t="s">
        <v>1604</v>
      </c>
      <c r="O120" s="194" t="s">
        <v>93</v>
      </c>
      <c r="P120" s="31" t="s">
        <v>94</v>
      </c>
      <c r="Q120" s="196" t="s">
        <v>94</v>
      </c>
      <c r="R120" s="31" t="s">
        <v>94</v>
      </c>
      <c r="S120" s="196" t="s">
        <v>94</v>
      </c>
      <c r="T120" s="31" t="s">
        <v>94</v>
      </c>
      <c r="U120" s="196" t="s">
        <v>94</v>
      </c>
      <c r="V120" s="220" t="s">
        <v>94</v>
      </c>
      <c r="W120" s="189" t="s">
        <v>1201</v>
      </c>
      <c r="X120" s="218" t="s">
        <v>227</v>
      </c>
      <c r="Y120" s="197"/>
      <c r="Z120" s="187"/>
      <c r="AA120" s="186" t="s">
        <v>95</v>
      </c>
      <c r="AB120" s="187"/>
      <c r="AC120" s="16"/>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85</v>
      </c>
      <c r="G121" s="29" t="s">
        <v>86</v>
      </c>
      <c r="H121" s="190" t="s">
        <v>87</v>
      </c>
      <c r="I121" s="190" t="s">
        <v>1545</v>
      </c>
      <c r="J121" s="191" t="s">
        <v>1154</v>
      </c>
      <c r="K121" s="192" t="s">
        <v>1605</v>
      </c>
      <c r="L121" s="189" t="s">
        <v>90</v>
      </c>
      <c r="M121" s="190" t="s">
        <v>91</v>
      </c>
      <c r="N121" s="13" t="s">
        <v>1606</v>
      </c>
      <c r="O121" s="194" t="s">
        <v>93</v>
      </c>
      <c r="P121" s="31" t="s">
        <v>94</v>
      </c>
      <c r="Q121" s="196" t="s">
        <v>94</v>
      </c>
      <c r="R121" s="31" t="s">
        <v>94</v>
      </c>
      <c r="S121" s="196" t="s">
        <v>94</v>
      </c>
      <c r="T121" s="31" t="s">
        <v>94</v>
      </c>
      <c r="U121" s="196" t="s">
        <v>94</v>
      </c>
      <c r="V121" s="220" t="s">
        <v>94</v>
      </c>
      <c r="W121" s="189" t="s">
        <v>1201</v>
      </c>
      <c r="X121" s="218" t="s">
        <v>307</v>
      </c>
      <c r="Y121" s="197"/>
      <c r="Z121" s="187"/>
      <c r="AA121" s="186" t="s">
        <v>95</v>
      </c>
      <c r="AB121" s="187"/>
      <c r="AC121" s="16"/>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85</v>
      </c>
      <c r="G122" s="29" t="s">
        <v>86</v>
      </c>
      <c r="H122" s="190" t="s">
        <v>87</v>
      </c>
      <c r="I122" s="190" t="s">
        <v>1545</v>
      </c>
      <c r="J122" s="191" t="s">
        <v>1154</v>
      </c>
      <c r="K122" s="192" t="s">
        <v>1176</v>
      </c>
      <c r="L122" s="189" t="s">
        <v>90</v>
      </c>
      <c r="M122" s="190" t="s">
        <v>91</v>
      </c>
      <c r="N122" s="13" t="s">
        <v>1177</v>
      </c>
      <c r="O122" s="194" t="s">
        <v>93</v>
      </c>
      <c r="P122" s="31" t="s">
        <v>94</v>
      </c>
      <c r="Q122" s="196" t="s">
        <v>94</v>
      </c>
      <c r="R122" s="31" t="s">
        <v>94</v>
      </c>
      <c r="S122" s="196" t="s">
        <v>94</v>
      </c>
      <c r="T122" s="31" t="s">
        <v>94</v>
      </c>
      <c r="U122" s="196" t="s">
        <v>94</v>
      </c>
      <c r="V122" s="220" t="s">
        <v>94</v>
      </c>
      <c r="W122" s="189" t="s">
        <v>1201</v>
      </c>
      <c r="X122" s="218" t="s">
        <v>104</v>
      </c>
      <c r="Y122" s="197"/>
      <c r="Z122" s="187"/>
      <c r="AA122" s="186" t="s">
        <v>95</v>
      </c>
      <c r="AB122" s="187"/>
      <c r="AC122" s="16"/>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85</v>
      </c>
      <c r="G123" s="29" t="s">
        <v>86</v>
      </c>
      <c r="H123" s="190" t="s">
        <v>87</v>
      </c>
      <c r="I123" s="190" t="s">
        <v>1545</v>
      </c>
      <c r="J123" s="191" t="s">
        <v>1154</v>
      </c>
      <c r="K123" s="192" t="s">
        <v>1607</v>
      </c>
      <c r="L123" s="189" t="s">
        <v>90</v>
      </c>
      <c r="M123" s="190" t="s">
        <v>91</v>
      </c>
      <c r="N123" s="13" t="s">
        <v>1395</v>
      </c>
      <c r="O123" s="194" t="s">
        <v>93</v>
      </c>
      <c r="P123" s="31" t="s">
        <v>94</v>
      </c>
      <c r="Q123" s="196" t="s">
        <v>94</v>
      </c>
      <c r="R123" s="31" t="s">
        <v>94</v>
      </c>
      <c r="S123" s="196" t="s">
        <v>94</v>
      </c>
      <c r="T123" s="31" t="s">
        <v>94</v>
      </c>
      <c r="U123" s="196" t="s">
        <v>94</v>
      </c>
      <c r="V123" s="220" t="s">
        <v>94</v>
      </c>
      <c r="W123" s="189" t="s">
        <v>1201</v>
      </c>
      <c r="X123" s="218" t="s">
        <v>298</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85</v>
      </c>
      <c r="G124" s="29" t="s">
        <v>86</v>
      </c>
      <c r="H124" s="190" t="s">
        <v>87</v>
      </c>
      <c r="I124" s="190" t="s">
        <v>1545</v>
      </c>
      <c r="J124" s="191" t="s">
        <v>1154</v>
      </c>
      <c r="K124" s="192" t="s">
        <v>1417</v>
      </c>
      <c r="L124" s="189" t="s">
        <v>90</v>
      </c>
      <c r="M124" s="190" t="s">
        <v>91</v>
      </c>
      <c r="N124" s="13" t="s">
        <v>1418</v>
      </c>
      <c r="O124" s="194" t="s">
        <v>93</v>
      </c>
      <c r="P124" s="31" t="s">
        <v>94</v>
      </c>
      <c r="Q124" s="196" t="s">
        <v>94</v>
      </c>
      <c r="R124" s="31" t="s">
        <v>94</v>
      </c>
      <c r="S124" s="196" t="s">
        <v>94</v>
      </c>
      <c r="T124" s="31" t="s">
        <v>94</v>
      </c>
      <c r="U124" s="196" t="s">
        <v>94</v>
      </c>
      <c r="V124" s="220" t="s">
        <v>94</v>
      </c>
      <c r="W124" s="189" t="s">
        <v>1201</v>
      </c>
      <c r="X124" s="218" t="s">
        <v>300</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98</v>
      </c>
      <c r="G131" s="29" t="s">
        <v>86</v>
      </c>
      <c r="H131" s="190" t="s">
        <v>87</v>
      </c>
      <c r="I131" s="190" t="s">
        <v>1545</v>
      </c>
      <c r="J131" s="191" t="s">
        <v>88</v>
      </c>
      <c r="K131" s="192" t="s">
        <v>1209</v>
      </c>
      <c r="L131" s="189" t="s">
        <v>101</v>
      </c>
      <c r="M131" s="190" t="s">
        <v>91</v>
      </c>
      <c r="N131" s="13" t="s">
        <v>1608</v>
      </c>
      <c r="O131" s="194" t="s">
        <v>93</v>
      </c>
      <c r="P131" s="31" t="s">
        <v>94</v>
      </c>
      <c r="Q131" s="195" t="s">
        <v>94</v>
      </c>
      <c r="R131" s="31" t="s">
        <v>94</v>
      </c>
      <c r="S131" s="195" t="s">
        <v>94</v>
      </c>
      <c r="T131" s="31" t="s">
        <v>94</v>
      </c>
      <c r="U131" s="196" t="s">
        <v>94</v>
      </c>
      <c r="V131" s="220" t="s">
        <v>94</v>
      </c>
      <c r="W131" s="189" t="s">
        <v>774</v>
      </c>
      <c r="X131" s="218" t="s">
        <v>298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98</v>
      </c>
      <c r="G132" s="29" t="s">
        <v>86</v>
      </c>
      <c r="H132" s="190" t="s">
        <v>87</v>
      </c>
      <c r="I132" s="190" t="s">
        <v>1545</v>
      </c>
      <c r="J132" s="191" t="s">
        <v>88</v>
      </c>
      <c r="K132" s="192" t="s">
        <v>198</v>
      </c>
      <c r="L132" s="189" t="s">
        <v>101</v>
      </c>
      <c r="M132" s="190" t="s">
        <v>91</v>
      </c>
      <c r="N132" s="13" t="s">
        <v>1445</v>
      </c>
      <c r="O132" s="194" t="s">
        <v>93</v>
      </c>
      <c r="P132" s="31" t="s">
        <v>94</v>
      </c>
      <c r="Q132" s="196" t="s">
        <v>94</v>
      </c>
      <c r="R132" s="31" t="s">
        <v>94</v>
      </c>
      <c r="S132" s="196" t="s">
        <v>94</v>
      </c>
      <c r="T132" s="31" t="s">
        <v>94</v>
      </c>
      <c r="U132" s="196" t="s">
        <v>94</v>
      </c>
      <c r="V132" s="220" t="s">
        <v>94</v>
      </c>
      <c r="W132" s="189" t="s">
        <v>774</v>
      </c>
      <c r="X132" s="218" t="s">
        <v>104</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98</v>
      </c>
      <c r="G133" s="29" t="s">
        <v>86</v>
      </c>
      <c r="H133" s="190" t="s">
        <v>87</v>
      </c>
      <c r="I133" s="190" t="s">
        <v>1545</v>
      </c>
      <c r="J133" s="191" t="s">
        <v>88</v>
      </c>
      <c r="K133" s="192" t="s">
        <v>109</v>
      </c>
      <c r="L133" s="189" t="s">
        <v>101</v>
      </c>
      <c r="M133" s="190" t="s">
        <v>91</v>
      </c>
      <c r="N133" s="13" t="s">
        <v>1447</v>
      </c>
      <c r="O133" s="194" t="s">
        <v>93</v>
      </c>
      <c r="P133" s="31" t="s">
        <v>94</v>
      </c>
      <c r="Q133" s="196" t="s">
        <v>94</v>
      </c>
      <c r="R133" s="31" t="s">
        <v>94</v>
      </c>
      <c r="S133" s="196" t="s">
        <v>94</v>
      </c>
      <c r="T133" s="31" t="s">
        <v>94</v>
      </c>
      <c r="U133" s="196" t="s">
        <v>94</v>
      </c>
      <c r="V133" s="220" t="s">
        <v>94</v>
      </c>
      <c r="W133" s="189" t="s">
        <v>774</v>
      </c>
      <c r="X133" s="218" t="s">
        <v>305</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218</v>
      </c>
      <c r="G134" s="29" t="s">
        <v>86</v>
      </c>
      <c r="H134" s="190" t="s">
        <v>87</v>
      </c>
      <c r="I134" s="190" t="s">
        <v>1545</v>
      </c>
      <c r="J134" s="191" t="s">
        <v>88</v>
      </c>
      <c r="K134" s="192" t="s">
        <v>1609</v>
      </c>
      <c r="L134" s="189" t="s">
        <v>220</v>
      </c>
      <c r="M134" s="190" t="s">
        <v>221</v>
      </c>
      <c r="N134" s="13" t="s">
        <v>1610</v>
      </c>
      <c r="O134" s="194" t="s">
        <v>93</v>
      </c>
      <c r="P134" s="31" t="s">
        <v>94</v>
      </c>
      <c r="Q134" s="196" t="s">
        <v>94</v>
      </c>
      <c r="R134" s="31" t="s">
        <v>94</v>
      </c>
      <c r="S134" s="196" t="s">
        <v>94</v>
      </c>
      <c r="T134" s="31" t="s">
        <v>94</v>
      </c>
      <c r="U134" s="196" t="s">
        <v>94</v>
      </c>
      <c r="V134" s="220" t="s">
        <v>94</v>
      </c>
      <c r="W134" s="189" t="s">
        <v>774</v>
      </c>
      <c r="X134" s="218" t="s">
        <v>217</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218</v>
      </c>
      <c r="G135" s="29" t="s">
        <v>86</v>
      </c>
      <c r="H135" s="190" t="s">
        <v>87</v>
      </c>
      <c r="I135" s="190" t="s">
        <v>1545</v>
      </c>
      <c r="J135" s="191" t="s">
        <v>88</v>
      </c>
      <c r="K135" s="192" t="s">
        <v>1611</v>
      </c>
      <c r="L135" s="189" t="s">
        <v>220</v>
      </c>
      <c r="M135" s="190" t="s">
        <v>221</v>
      </c>
      <c r="N135" s="13" t="s">
        <v>1612</v>
      </c>
      <c r="O135" s="194" t="s">
        <v>93</v>
      </c>
      <c r="P135" s="31" t="s">
        <v>94</v>
      </c>
      <c r="Q135" s="196" t="s">
        <v>94</v>
      </c>
      <c r="R135" s="31" t="s">
        <v>94</v>
      </c>
      <c r="S135" s="196" t="s">
        <v>94</v>
      </c>
      <c r="T135" s="31" t="s">
        <v>94</v>
      </c>
      <c r="U135" s="196" t="s">
        <v>94</v>
      </c>
      <c r="V135" s="220" t="s">
        <v>94</v>
      </c>
      <c r="W135" s="189" t="s">
        <v>774</v>
      </c>
      <c r="X135" s="218" t="s">
        <v>300</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530</v>
      </c>
      <c r="G136" s="29" t="s">
        <v>86</v>
      </c>
      <c r="H136" s="190" t="s">
        <v>87</v>
      </c>
      <c r="I136" s="190" t="s">
        <v>1545</v>
      </c>
      <c r="J136" s="191" t="s">
        <v>88</v>
      </c>
      <c r="K136" s="192" t="s">
        <v>1613</v>
      </c>
      <c r="L136" s="189" t="s">
        <v>333</v>
      </c>
      <c r="M136" s="190" t="s">
        <v>220</v>
      </c>
      <c r="N136" s="13" t="s">
        <v>1193</v>
      </c>
      <c r="O136" s="194" t="s">
        <v>93</v>
      </c>
      <c r="P136" s="31" t="s">
        <v>94</v>
      </c>
      <c r="Q136" s="196" t="s">
        <v>94</v>
      </c>
      <c r="R136" s="31" t="s">
        <v>94</v>
      </c>
      <c r="S136" s="196" t="s">
        <v>94</v>
      </c>
      <c r="T136" s="31" t="s">
        <v>94</v>
      </c>
      <c r="U136" s="196" t="s">
        <v>94</v>
      </c>
      <c r="V136" s="220" t="s">
        <v>94</v>
      </c>
      <c r="W136" s="189" t="s">
        <v>774</v>
      </c>
      <c r="X136" s="218" t="s">
        <v>207</v>
      </c>
      <c r="Y136" s="197"/>
      <c r="Z136" s="187"/>
      <c r="AA136" s="186" t="s">
        <v>95</v>
      </c>
      <c r="AB136" s="187"/>
      <c r="AC136" s="16"/>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530</v>
      </c>
      <c r="G137" s="29" t="s">
        <v>86</v>
      </c>
      <c r="H137" s="190" t="s">
        <v>87</v>
      </c>
      <c r="I137" s="190" t="s">
        <v>1545</v>
      </c>
      <c r="J137" s="191" t="s">
        <v>88</v>
      </c>
      <c r="K137" s="192" t="s">
        <v>1614</v>
      </c>
      <c r="L137" s="189" t="s">
        <v>333</v>
      </c>
      <c r="M137" s="190" t="s">
        <v>220</v>
      </c>
      <c r="N137" s="13" t="s">
        <v>1194</v>
      </c>
      <c r="O137" s="194" t="s">
        <v>93</v>
      </c>
      <c r="P137" s="31" t="s">
        <v>94</v>
      </c>
      <c r="Q137" s="196" t="s">
        <v>94</v>
      </c>
      <c r="R137" s="31" t="s">
        <v>94</v>
      </c>
      <c r="S137" s="196" t="s">
        <v>94</v>
      </c>
      <c r="T137" s="31" t="s">
        <v>94</v>
      </c>
      <c r="U137" s="196" t="s">
        <v>94</v>
      </c>
      <c r="V137" s="220" t="s">
        <v>94</v>
      </c>
      <c r="W137" s="189" t="s">
        <v>774</v>
      </c>
      <c r="X137" s="218" t="s">
        <v>97</v>
      </c>
      <c r="Y137" s="197"/>
      <c r="Z137" s="187"/>
      <c r="AA137" s="186" t="s">
        <v>95</v>
      </c>
      <c r="AB137" s="187"/>
      <c r="AC137" s="16"/>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218</v>
      </c>
      <c r="G138" s="29" t="s">
        <v>86</v>
      </c>
      <c r="H138" s="190" t="s">
        <v>87</v>
      </c>
      <c r="I138" s="190" t="s">
        <v>1545</v>
      </c>
      <c r="J138" s="191" t="s">
        <v>88</v>
      </c>
      <c r="K138" s="192" t="s">
        <v>1229</v>
      </c>
      <c r="L138" s="189" t="s">
        <v>220</v>
      </c>
      <c r="M138" s="190" t="s">
        <v>221</v>
      </c>
      <c r="N138" s="13" t="s">
        <v>1230</v>
      </c>
      <c r="O138" s="194" t="s">
        <v>93</v>
      </c>
      <c r="P138" s="31" t="s">
        <v>94</v>
      </c>
      <c r="Q138" s="196" t="s">
        <v>94</v>
      </c>
      <c r="R138" s="31" t="s">
        <v>94</v>
      </c>
      <c r="S138" s="196" t="s">
        <v>94</v>
      </c>
      <c r="T138" s="31" t="s">
        <v>94</v>
      </c>
      <c r="U138" s="196" t="s">
        <v>94</v>
      </c>
      <c r="V138" s="220" t="s">
        <v>94</v>
      </c>
      <c r="W138" s="189" t="s">
        <v>774</v>
      </c>
      <c r="X138" s="218" t="s">
        <v>208</v>
      </c>
      <c r="Y138" s="197"/>
      <c r="Z138" s="187"/>
      <c r="AA138" s="186" t="s">
        <v>95</v>
      </c>
      <c r="AB138" s="187"/>
      <c r="AC138" s="16"/>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218</v>
      </c>
      <c r="G139" s="29" t="s">
        <v>86</v>
      </c>
      <c r="H139" s="190" t="s">
        <v>87</v>
      </c>
      <c r="I139" s="190" t="s">
        <v>1545</v>
      </c>
      <c r="J139" s="191" t="s">
        <v>88</v>
      </c>
      <c r="K139" s="192" t="s">
        <v>1211</v>
      </c>
      <c r="L139" s="189" t="s">
        <v>220</v>
      </c>
      <c r="M139" s="190" t="s">
        <v>221</v>
      </c>
      <c r="N139" s="13" t="s">
        <v>1212</v>
      </c>
      <c r="O139" s="194" t="s">
        <v>93</v>
      </c>
      <c r="P139" s="31" t="s">
        <v>94</v>
      </c>
      <c r="Q139" s="196" t="s">
        <v>94</v>
      </c>
      <c r="R139" s="31" t="s">
        <v>94</v>
      </c>
      <c r="S139" s="196" t="s">
        <v>94</v>
      </c>
      <c r="T139" s="31" t="s">
        <v>94</v>
      </c>
      <c r="U139" s="196" t="s">
        <v>94</v>
      </c>
      <c r="V139" s="220" t="s">
        <v>94</v>
      </c>
      <c r="W139" s="189" t="s">
        <v>774</v>
      </c>
      <c r="X139" s="218" t="s">
        <v>302</v>
      </c>
      <c r="Y139" s="197"/>
      <c r="Z139" s="187"/>
      <c r="AA139" s="186" t="s">
        <v>95</v>
      </c>
      <c r="AB139" s="187"/>
      <c r="AC139" s="16"/>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201</v>
      </c>
      <c r="G140" s="29" t="s">
        <v>86</v>
      </c>
      <c r="H140" s="190" t="s">
        <v>87</v>
      </c>
      <c r="I140" s="190" t="s">
        <v>1545</v>
      </c>
      <c r="J140" s="191" t="s">
        <v>88</v>
      </c>
      <c r="K140" s="192" t="s">
        <v>1615</v>
      </c>
      <c r="L140" s="189" t="s">
        <v>203</v>
      </c>
      <c r="M140" s="190" t="s">
        <v>204</v>
      </c>
      <c r="N140" s="13" t="s">
        <v>1616</v>
      </c>
      <c r="O140" s="194" t="s">
        <v>93</v>
      </c>
      <c r="P140" s="31" t="s">
        <v>94</v>
      </c>
      <c r="Q140" s="196" t="s">
        <v>94</v>
      </c>
      <c r="R140" s="31" t="s">
        <v>94</v>
      </c>
      <c r="S140" s="196" t="s">
        <v>94</v>
      </c>
      <c r="T140" s="31" t="s">
        <v>94</v>
      </c>
      <c r="U140" s="196" t="s">
        <v>94</v>
      </c>
      <c r="V140" s="220" t="s">
        <v>94</v>
      </c>
      <c r="W140" s="189" t="s">
        <v>774</v>
      </c>
      <c r="X140" s="218" t="s">
        <v>227</v>
      </c>
      <c r="Y140" s="197"/>
      <c r="Z140" s="187"/>
      <c r="AA140" s="186" t="s">
        <v>95</v>
      </c>
      <c r="AB140" s="187"/>
      <c r="AC140" s="16"/>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285</v>
      </c>
      <c r="G141" s="29" t="s">
        <v>86</v>
      </c>
      <c r="H141" s="190" t="s">
        <v>87</v>
      </c>
      <c r="I141" s="190" t="s">
        <v>1545</v>
      </c>
      <c r="J141" s="191" t="s">
        <v>88</v>
      </c>
      <c r="K141" s="192" t="s">
        <v>1617</v>
      </c>
      <c r="L141" s="189" t="s">
        <v>286</v>
      </c>
      <c r="M141" s="190" t="s">
        <v>287</v>
      </c>
      <c r="N141" s="13" t="s">
        <v>1618</v>
      </c>
      <c r="O141" s="194" t="s">
        <v>93</v>
      </c>
      <c r="P141" s="31" t="s">
        <v>94</v>
      </c>
      <c r="Q141" s="196" t="s">
        <v>94</v>
      </c>
      <c r="R141" s="31" t="s">
        <v>94</v>
      </c>
      <c r="S141" s="196" t="s">
        <v>94</v>
      </c>
      <c r="T141" s="31" t="s">
        <v>94</v>
      </c>
      <c r="U141" s="196" t="s">
        <v>94</v>
      </c>
      <c r="V141" s="220" t="s">
        <v>94</v>
      </c>
      <c r="W141" s="189" t="s">
        <v>774</v>
      </c>
      <c r="X141" s="218" t="s">
        <v>211</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285</v>
      </c>
      <c r="G142" s="29" t="s">
        <v>86</v>
      </c>
      <c r="H142" s="190" t="s">
        <v>87</v>
      </c>
      <c r="I142" s="190" t="s">
        <v>1545</v>
      </c>
      <c r="J142" s="191" t="s">
        <v>88</v>
      </c>
      <c r="K142" s="192" t="s">
        <v>1619</v>
      </c>
      <c r="L142" s="189" t="s">
        <v>286</v>
      </c>
      <c r="M142" s="190" t="s">
        <v>287</v>
      </c>
      <c r="N142" s="13" t="s">
        <v>1620</v>
      </c>
      <c r="O142" s="194" t="s">
        <v>93</v>
      </c>
      <c r="P142" s="31" t="s">
        <v>94</v>
      </c>
      <c r="Q142" s="196" t="s">
        <v>94</v>
      </c>
      <c r="R142" s="31" t="s">
        <v>94</v>
      </c>
      <c r="S142" s="196" t="s">
        <v>94</v>
      </c>
      <c r="T142" s="31" t="s">
        <v>94</v>
      </c>
      <c r="U142" s="196" t="s">
        <v>94</v>
      </c>
      <c r="V142" s="220" t="s">
        <v>94</v>
      </c>
      <c r="W142" s="189" t="s">
        <v>774</v>
      </c>
      <c r="X142" s="218" t="s">
        <v>212</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1204</v>
      </c>
      <c r="G143" s="29" t="s">
        <v>86</v>
      </c>
      <c r="H143" s="190" t="s">
        <v>87</v>
      </c>
      <c r="I143" s="190" t="s">
        <v>1545</v>
      </c>
      <c r="J143" s="191" t="s">
        <v>1196</v>
      </c>
      <c r="K143" s="192" t="s">
        <v>1197</v>
      </c>
      <c r="L143" s="189" t="s">
        <v>1206</v>
      </c>
      <c r="M143" s="190" t="s">
        <v>1207</v>
      </c>
      <c r="N143" s="13" t="s">
        <v>1621</v>
      </c>
      <c r="O143" s="194" t="s">
        <v>93</v>
      </c>
      <c r="P143" s="31" t="s">
        <v>94</v>
      </c>
      <c r="Q143" s="196" t="s">
        <v>94</v>
      </c>
      <c r="R143" s="31" t="s">
        <v>94</v>
      </c>
      <c r="S143" s="196" t="s">
        <v>94</v>
      </c>
      <c r="T143" s="31" t="s">
        <v>94</v>
      </c>
      <c r="U143" s="196" t="s">
        <v>94</v>
      </c>
      <c r="V143" s="220" t="s">
        <v>94</v>
      </c>
      <c r="W143" s="189" t="s">
        <v>1585</v>
      </c>
      <c r="X143" s="218" t="s">
        <v>217</v>
      </c>
      <c r="Y143" s="197"/>
      <c r="Z143" s="187" t="s">
        <v>1622</v>
      </c>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1582</v>
      </c>
      <c r="G144" s="29" t="s">
        <v>86</v>
      </c>
      <c r="H144" s="190" t="s">
        <v>87</v>
      </c>
      <c r="I144" s="190" t="s">
        <v>1545</v>
      </c>
      <c r="J144" s="191" t="s">
        <v>1196</v>
      </c>
      <c r="K144" s="192" t="s">
        <v>267</v>
      </c>
      <c r="L144" s="189" t="s">
        <v>534</v>
      </c>
      <c r="M144" s="190" t="s">
        <v>1583</v>
      </c>
      <c r="N144" s="13" t="s">
        <v>268</v>
      </c>
      <c r="O144" s="194" t="s">
        <v>93</v>
      </c>
      <c r="P144" s="31" t="s">
        <v>94</v>
      </c>
      <c r="Q144" s="196" t="s">
        <v>94</v>
      </c>
      <c r="R144" s="31" t="s">
        <v>94</v>
      </c>
      <c r="S144" s="196" t="s">
        <v>94</v>
      </c>
      <c r="T144" s="31" t="s">
        <v>94</v>
      </c>
      <c r="U144" s="196" t="s">
        <v>94</v>
      </c>
      <c r="V144" s="220" t="s">
        <v>94</v>
      </c>
      <c r="W144" s="189" t="s">
        <v>1585</v>
      </c>
      <c r="X144" s="218" t="s">
        <v>207</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735</v>
      </c>
      <c r="G145" s="29" t="s">
        <v>671</v>
      </c>
      <c r="H145" s="190" t="s">
        <v>87</v>
      </c>
      <c r="I145" s="190" t="s">
        <v>1545</v>
      </c>
      <c r="J145" s="191">
        <v>52</v>
      </c>
      <c r="K145" s="192" t="s">
        <v>736</v>
      </c>
      <c r="L145" s="189" t="s">
        <v>680</v>
      </c>
      <c r="M145" s="190"/>
      <c r="N145" s="13" t="s">
        <v>737</v>
      </c>
      <c r="O145" s="194" t="s">
        <v>93</v>
      </c>
      <c r="P145" s="31" t="s">
        <v>94</v>
      </c>
      <c r="Q145" s="196" t="s">
        <v>94</v>
      </c>
      <c r="R145" s="31" t="s">
        <v>94</v>
      </c>
      <c r="S145" s="196" t="s">
        <v>94</v>
      </c>
      <c r="T145" s="31" t="s">
        <v>94</v>
      </c>
      <c r="U145" s="196" t="s">
        <v>94</v>
      </c>
      <c r="V145" s="220" t="s">
        <v>94</v>
      </c>
      <c r="W145" s="189" t="s">
        <v>1546</v>
      </c>
      <c r="X145" s="218" t="s">
        <v>738</v>
      </c>
      <c r="Y145" s="197"/>
      <c r="Z145" s="187"/>
      <c r="AA145" s="186" t="s">
        <v>95</v>
      </c>
      <c r="AB145" s="187"/>
      <c r="AC145" s="16"/>
      <c r="AD145" s="197"/>
      <c r="AE145" s="187"/>
      <c r="AF145" s="189"/>
      <c r="AG145" s="218"/>
      <c r="AH145" s="197"/>
      <c r="AI145" s="198" t="s">
        <v>640</v>
      </c>
      <c r="AJ145" s="187"/>
      <c r="AK145" s="16"/>
      <c r="AL145" s="16"/>
      <c r="AN145" s="4">
        <v>1</v>
      </c>
      <c r="AO145" s="4" t="s">
        <v>630</v>
      </c>
    </row>
    <row r="146" spans="1:41" s="4" customFormat="1" ht="13.2" outlineLevel="1" x14ac:dyDescent="0.25">
      <c r="A146" s="16" t="s">
        <v>82</v>
      </c>
      <c r="B146" s="186"/>
      <c r="C146" s="187"/>
      <c r="D146" s="21" t="str">
        <f>D145</f>
        <v>K</v>
      </c>
      <c r="E146" s="22">
        <v>16</v>
      </c>
      <c r="F146" s="189" t="s">
        <v>735</v>
      </c>
      <c r="G146" s="29" t="s">
        <v>671</v>
      </c>
      <c r="H146" s="190" t="s">
        <v>87</v>
      </c>
      <c r="I146" s="190" t="s">
        <v>1545</v>
      </c>
      <c r="J146" s="191">
        <v>52</v>
      </c>
      <c r="K146" s="192" t="s">
        <v>736</v>
      </c>
      <c r="L146" s="189"/>
      <c r="M146" s="190" t="s">
        <v>260</v>
      </c>
      <c r="N146" s="13" t="s">
        <v>737</v>
      </c>
      <c r="O146" s="194" t="s">
        <v>93</v>
      </c>
      <c r="P146" s="31" t="s">
        <v>94</v>
      </c>
      <c r="Q146" s="196" t="s">
        <v>94</v>
      </c>
      <c r="R146" s="31" t="s">
        <v>94</v>
      </c>
      <c r="S146" s="196" t="s">
        <v>94</v>
      </c>
      <c r="T146" s="31" t="s">
        <v>94</v>
      </c>
      <c r="U146" s="196" t="s">
        <v>94</v>
      </c>
      <c r="V146" s="220" t="s">
        <v>94</v>
      </c>
      <c r="W146" s="189" t="s">
        <v>1546</v>
      </c>
      <c r="X146" s="218" t="s">
        <v>738</v>
      </c>
      <c r="Y146" s="197"/>
      <c r="Z146" s="187"/>
      <c r="AA146" s="186" t="s">
        <v>95</v>
      </c>
      <c r="AB146" s="187"/>
      <c r="AC146" s="16"/>
      <c r="AD146" s="197"/>
      <c r="AE146" s="187"/>
      <c r="AF146" s="189"/>
      <c r="AG146" s="218"/>
      <c r="AH146" s="197"/>
      <c r="AI146" s="198" t="s">
        <v>640</v>
      </c>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1545</v>
      </c>
      <c r="J154" s="191">
        <v>52</v>
      </c>
      <c r="K154" s="192" t="s">
        <v>793</v>
      </c>
      <c r="L154" s="189"/>
      <c r="M154" s="193" t="s">
        <v>499</v>
      </c>
      <c r="N154" s="13" t="s">
        <v>794</v>
      </c>
      <c r="O154" s="194" t="s">
        <v>93</v>
      </c>
      <c r="P154" s="31" t="s">
        <v>94</v>
      </c>
      <c r="Q154" s="196" t="s">
        <v>94</v>
      </c>
      <c r="R154" s="31" t="s">
        <v>94</v>
      </c>
      <c r="S154" s="196" t="s">
        <v>94</v>
      </c>
      <c r="T154" s="31" t="s">
        <v>94</v>
      </c>
      <c r="U154" s="196" t="s">
        <v>94</v>
      </c>
      <c r="V154" s="32" t="s">
        <v>94</v>
      </c>
      <c r="W154" s="189" t="s">
        <v>1623</v>
      </c>
      <c r="X154" s="187" t="s">
        <v>759</v>
      </c>
      <c r="Y154" s="205"/>
      <c r="Z154" s="187"/>
      <c r="AA154" s="206"/>
      <c r="AB154" s="187"/>
      <c r="AC154" s="16"/>
      <c r="AD154" s="197">
        <v>21</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754</v>
      </c>
      <c r="G155" s="29" t="s">
        <v>755</v>
      </c>
      <c r="H155" s="190" t="s">
        <v>87</v>
      </c>
      <c r="I155" s="190" t="s">
        <v>1545</v>
      </c>
      <c r="J155" s="191">
        <v>52</v>
      </c>
      <c r="K155" s="192" t="s">
        <v>793</v>
      </c>
      <c r="L155" s="189" t="s">
        <v>496</v>
      </c>
      <c r="M155" s="193"/>
      <c r="N155" s="13" t="s">
        <v>794</v>
      </c>
      <c r="O155" s="194" t="s">
        <v>93</v>
      </c>
      <c r="P155" s="31" t="s">
        <v>94</v>
      </c>
      <c r="Q155" s="196" t="s">
        <v>94</v>
      </c>
      <c r="R155" s="31" t="s">
        <v>94</v>
      </c>
      <c r="S155" s="196" t="s">
        <v>94</v>
      </c>
      <c r="T155" s="31" t="s">
        <v>94</v>
      </c>
      <c r="U155" s="196" t="s">
        <v>94</v>
      </c>
      <c r="V155" s="32" t="s">
        <v>94</v>
      </c>
      <c r="W155" s="189" t="s">
        <v>1623</v>
      </c>
      <c r="X155" s="187" t="s">
        <v>759</v>
      </c>
      <c r="Y155" s="205"/>
      <c r="Z155" s="187"/>
      <c r="AA155" s="206"/>
      <c r="AB155" s="187"/>
      <c r="AC155" s="16"/>
      <c r="AD155" s="197">
        <v>21</v>
      </c>
      <c r="AE155" s="187"/>
      <c r="AF155" s="13"/>
      <c r="AG155" s="206" t="s">
        <v>180</v>
      </c>
      <c r="AH155" s="197"/>
      <c r="AI155" s="198" t="s">
        <v>640</v>
      </c>
      <c r="AJ155" s="187" t="s">
        <v>760</v>
      </c>
      <c r="AK155" s="16"/>
      <c r="AL155" s="16"/>
      <c r="AN155" s="4">
        <v>2</v>
      </c>
      <c r="AO155" s="4" t="s">
        <v>748</v>
      </c>
    </row>
    <row r="156" spans="1:41" s="4" customFormat="1" ht="13.2" outlineLevel="1" x14ac:dyDescent="0.25">
      <c r="A156" s="16" t="s">
        <v>82</v>
      </c>
      <c r="B156" s="186"/>
      <c r="C156" s="187"/>
      <c r="D156" s="28" t="str">
        <f t="shared" si="6"/>
        <v>E</v>
      </c>
      <c r="E156" s="28">
        <v>4</v>
      </c>
      <c r="F156" s="189" t="s">
        <v>1487</v>
      </c>
      <c r="G156" s="29" t="s">
        <v>125</v>
      </c>
      <c r="H156" s="190" t="s">
        <v>87</v>
      </c>
      <c r="I156" s="190" t="s">
        <v>1545</v>
      </c>
      <c r="J156" s="191" t="s">
        <v>88</v>
      </c>
      <c r="K156" s="192" t="s">
        <v>1624</v>
      </c>
      <c r="L156" s="189" t="s">
        <v>493</v>
      </c>
      <c r="M156" s="193"/>
      <c r="N156" s="13" t="s">
        <v>1625</v>
      </c>
      <c r="O156" s="194" t="s">
        <v>93</v>
      </c>
      <c r="P156" s="31" t="s">
        <v>94</v>
      </c>
      <c r="Q156" s="196" t="s">
        <v>94</v>
      </c>
      <c r="R156" s="31" t="s">
        <v>94</v>
      </c>
      <c r="S156" s="196" t="s">
        <v>94</v>
      </c>
      <c r="T156" s="31" t="s">
        <v>94</v>
      </c>
      <c r="U156" s="196" t="s">
        <v>94</v>
      </c>
      <c r="V156" s="32" t="s">
        <v>94</v>
      </c>
      <c r="W156" s="189" t="s">
        <v>774</v>
      </c>
      <c r="X156" s="187" t="s">
        <v>763</v>
      </c>
      <c r="Y156" s="205"/>
      <c r="Z156" s="187"/>
      <c r="AA156" s="206"/>
      <c r="AB156" s="187"/>
      <c r="AC156" s="16"/>
      <c r="AD156" s="197"/>
      <c r="AE156" s="187">
        <v>13</v>
      </c>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1487</v>
      </c>
      <c r="G157" s="29" t="s">
        <v>125</v>
      </c>
      <c r="H157" s="190" t="s">
        <v>87</v>
      </c>
      <c r="I157" s="190" t="s">
        <v>1545</v>
      </c>
      <c r="J157" s="191" t="s">
        <v>88</v>
      </c>
      <c r="K157" s="192" t="s">
        <v>1626</v>
      </c>
      <c r="L157" s="189" t="s">
        <v>493</v>
      </c>
      <c r="M157" s="193"/>
      <c r="N157" s="13" t="s">
        <v>1627</v>
      </c>
      <c r="O157" s="194" t="s">
        <v>93</v>
      </c>
      <c r="P157" s="31" t="s">
        <v>94</v>
      </c>
      <c r="Q157" s="196" t="s">
        <v>94</v>
      </c>
      <c r="R157" s="31" t="s">
        <v>94</v>
      </c>
      <c r="S157" s="196" t="s">
        <v>94</v>
      </c>
      <c r="T157" s="31" t="s">
        <v>94</v>
      </c>
      <c r="U157" s="196" t="s">
        <v>94</v>
      </c>
      <c r="V157" s="32" t="s">
        <v>94</v>
      </c>
      <c r="W157" s="189" t="s">
        <v>774</v>
      </c>
      <c r="X157" s="187" t="s">
        <v>766</v>
      </c>
      <c r="Y157" s="205"/>
      <c r="Z157" s="187"/>
      <c r="AA157" s="206"/>
      <c r="AB157" s="187"/>
      <c r="AC157" s="16"/>
      <c r="AD157" s="197"/>
      <c r="AE157" s="187">
        <v>14</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1545</v>
      </c>
      <c r="J158" s="191" t="s">
        <v>1196</v>
      </c>
      <c r="K158" s="192" t="s">
        <v>1274</v>
      </c>
      <c r="L158" s="189" t="s">
        <v>210</v>
      </c>
      <c r="M158" s="193"/>
      <c r="N158" s="13" t="s">
        <v>1275</v>
      </c>
      <c r="O158" s="194" t="s">
        <v>93</v>
      </c>
      <c r="P158" s="31" t="s">
        <v>94</v>
      </c>
      <c r="Q158" s="196" t="s">
        <v>94</v>
      </c>
      <c r="R158" s="31" t="s">
        <v>94</v>
      </c>
      <c r="S158" s="196" t="s">
        <v>94</v>
      </c>
      <c r="T158" s="31" t="s">
        <v>94</v>
      </c>
      <c r="U158" s="196" t="s">
        <v>94</v>
      </c>
      <c r="V158" s="32" t="s">
        <v>94</v>
      </c>
      <c r="W158" s="189" t="s">
        <v>1585</v>
      </c>
      <c r="X158" s="187" t="s">
        <v>763</v>
      </c>
      <c r="Y158" s="205"/>
      <c r="Z158" s="187"/>
      <c r="AA158" s="206"/>
      <c r="AB158" s="187"/>
      <c r="AC158" s="16"/>
      <c r="AD158" s="197"/>
      <c r="AE158" s="187">
        <v>222</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1545</v>
      </c>
      <c r="J159" s="191" t="s">
        <v>1239</v>
      </c>
      <c r="K159" s="192" t="s">
        <v>1240</v>
      </c>
      <c r="L159" s="189" t="s">
        <v>210</v>
      </c>
      <c r="M159" s="193"/>
      <c r="N159" s="13" t="s">
        <v>1241</v>
      </c>
      <c r="O159" s="194" t="s">
        <v>93</v>
      </c>
      <c r="P159" s="31" t="s">
        <v>94</v>
      </c>
      <c r="Q159" s="196" t="s">
        <v>94</v>
      </c>
      <c r="R159" s="31" t="s">
        <v>94</v>
      </c>
      <c r="S159" s="196" t="s">
        <v>94</v>
      </c>
      <c r="T159" s="31" t="s">
        <v>94</v>
      </c>
      <c r="U159" s="196" t="s">
        <v>94</v>
      </c>
      <c r="V159" s="32" t="s">
        <v>94</v>
      </c>
      <c r="W159" s="189" t="s">
        <v>828</v>
      </c>
      <c r="X159" s="187" t="s">
        <v>785</v>
      </c>
      <c r="Y159" s="205"/>
      <c r="Z159" s="187" t="s">
        <v>1628</v>
      </c>
      <c r="AA159" s="206"/>
      <c r="AB159" s="187"/>
      <c r="AC159" s="16"/>
      <c r="AD159" s="197"/>
      <c r="AE159" s="187">
        <v>221</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1545</v>
      </c>
      <c r="J160" s="191" t="s">
        <v>1239</v>
      </c>
      <c r="K160" s="192" t="s">
        <v>1240</v>
      </c>
      <c r="L160" s="189" t="s">
        <v>210</v>
      </c>
      <c r="M160" s="193"/>
      <c r="N160" s="13" t="s">
        <v>1243</v>
      </c>
      <c r="O160" s="194" t="s">
        <v>93</v>
      </c>
      <c r="P160" s="31" t="s">
        <v>94</v>
      </c>
      <c r="Q160" s="196" t="s">
        <v>94</v>
      </c>
      <c r="R160" s="31" t="s">
        <v>94</v>
      </c>
      <c r="S160" s="196" t="s">
        <v>94</v>
      </c>
      <c r="T160" s="31" t="s">
        <v>94</v>
      </c>
      <c r="U160" s="196" t="s">
        <v>94</v>
      </c>
      <c r="V160" s="32" t="s">
        <v>94</v>
      </c>
      <c r="W160" s="189" t="s">
        <v>828</v>
      </c>
      <c r="X160" s="187" t="s">
        <v>769</v>
      </c>
      <c r="Y160" s="205"/>
      <c r="Z160" s="187" t="s">
        <v>1628</v>
      </c>
      <c r="AA160" s="206"/>
      <c r="AB160" s="187"/>
      <c r="AC160" s="16"/>
      <c r="AD160" s="197"/>
      <c r="AE160" s="187">
        <v>220</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1545</v>
      </c>
      <c r="J161" s="191" t="s">
        <v>1239</v>
      </c>
      <c r="K161" s="192" t="s">
        <v>1244</v>
      </c>
      <c r="L161" s="189" t="s">
        <v>210</v>
      </c>
      <c r="M161" s="193"/>
      <c r="N161" s="13" t="s">
        <v>1245</v>
      </c>
      <c r="O161" s="194" t="s">
        <v>93</v>
      </c>
      <c r="P161" s="31" t="s">
        <v>94</v>
      </c>
      <c r="Q161" s="196" t="s">
        <v>94</v>
      </c>
      <c r="R161" s="31" t="s">
        <v>94</v>
      </c>
      <c r="S161" s="196" t="s">
        <v>94</v>
      </c>
      <c r="T161" s="31" t="s">
        <v>94</v>
      </c>
      <c r="U161" s="196" t="s">
        <v>94</v>
      </c>
      <c r="V161" s="32" t="s">
        <v>94</v>
      </c>
      <c r="W161" s="189" t="s">
        <v>828</v>
      </c>
      <c r="X161" s="187" t="s">
        <v>766</v>
      </c>
      <c r="Y161" s="205"/>
      <c r="Z161" s="187" t="s">
        <v>1628</v>
      </c>
      <c r="AA161" s="206"/>
      <c r="AB161" s="187"/>
      <c r="AC161" s="16"/>
      <c r="AD161" s="197"/>
      <c r="AE161" s="187">
        <v>219</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1545</v>
      </c>
      <c r="J162" s="191" t="s">
        <v>1239</v>
      </c>
      <c r="K162" s="192" t="s">
        <v>1244</v>
      </c>
      <c r="L162" s="189" t="s">
        <v>210</v>
      </c>
      <c r="M162" s="193"/>
      <c r="N162" s="13" t="s">
        <v>1246</v>
      </c>
      <c r="O162" s="194" t="s">
        <v>93</v>
      </c>
      <c r="P162" s="31" t="s">
        <v>94</v>
      </c>
      <c r="Q162" s="196" t="s">
        <v>94</v>
      </c>
      <c r="R162" s="31" t="s">
        <v>94</v>
      </c>
      <c r="S162" s="196" t="s">
        <v>94</v>
      </c>
      <c r="T162" s="31" t="s">
        <v>94</v>
      </c>
      <c r="U162" s="196" t="s">
        <v>94</v>
      </c>
      <c r="V162" s="32" t="s">
        <v>94</v>
      </c>
      <c r="W162" s="189" t="s">
        <v>828</v>
      </c>
      <c r="X162" s="187" t="s">
        <v>763</v>
      </c>
      <c r="Y162" s="205"/>
      <c r="Z162" s="187" t="s">
        <v>1628</v>
      </c>
      <c r="AA162" s="206"/>
      <c r="AB162" s="187"/>
      <c r="AC162" s="16"/>
      <c r="AD162" s="197"/>
      <c r="AE162" s="187">
        <v>218</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792</v>
      </c>
      <c r="G169" s="29" t="s">
        <v>755</v>
      </c>
      <c r="H169" s="190" t="s">
        <v>87</v>
      </c>
      <c r="I169" s="190" t="s">
        <v>1545</v>
      </c>
      <c r="J169" s="191" t="s">
        <v>672</v>
      </c>
      <c r="K169" s="192" t="s">
        <v>793</v>
      </c>
      <c r="L169" s="189"/>
      <c r="M169" s="193" t="s">
        <v>499</v>
      </c>
      <c r="N169" s="13" t="s">
        <v>1629</v>
      </c>
      <c r="O169" s="194" t="s">
        <v>93</v>
      </c>
      <c r="P169" s="31" t="s">
        <v>94</v>
      </c>
      <c r="Q169" s="196" t="s">
        <v>94</v>
      </c>
      <c r="R169" s="31" t="s">
        <v>94</v>
      </c>
      <c r="S169" s="196" t="s">
        <v>94</v>
      </c>
      <c r="T169" s="31" t="s">
        <v>94</v>
      </c>
      <c r="U169" s="196" t="s">
        <v>94</v>
      </c>
      <c r="V169" s="32" t="s">
        <v>94</v>
      </c>
      <c r="W169" s="189" t="s">
        <v>758</v>
      </c>
      <c r="X169" s="187" t="s">
        <v>759</v>
      </c>
      <c r="Y169" s="205"/>
      <c r="Z169" s="187"/>
      <c r="AA169" s="206"/>
      <c r="AB169" s="187"/>
      <c r="AC169" s="16"/>
      <c r="AD169" s="197">
        <v>22</v>
      </c>
      <c r="AE169" s="187"/>
      <c r="AF169" s="13"/>
      <c r="AG169" s="206" t="s">
        <v>180</v>
      </c>
      <c r="AH169" s="197"/>
      <c r="AI169" s="198" t="s">
        <v>678</v>
      </c>
      <c r="AJ169" s="187" t="s">
        <v>760</v>
      </c>
      <c r="AK169" s="16"/>
      <c r="AL169" s="16"/>
      <c r="AN169" s="4">
        <v>2</v>
      </c>
      <c r="AO169" s="4" t="s">
        <v>748</v>
      </c>
    </row>
    <row r="170" spans="1:41" s="4" customFormat="1" ht="13.2" outlineLevel="1" x14ac:dyDescent="0.25">
      <c r="A170" s="16" t="s">
        <v>82</v>
      </c>
      <c r="B170" s="186"/>
      <c r="C170" s="187"/>
      <c r="D170" s="28" t="str">
        <f>D169</f>
        <v>F</v>
      </c>
      <c r="E170" s="28">
        <v>2</v>
      </c>
      <c r="F170" s="189" t="s">
        <v>792</v>
      </c>
      <c r="G170" s="29" t="s">
        <v>755</v>
      </c>
      <c r="H170" s="190" t="s">
        <v>87</v>
      </c>
      <c r="I170" s="190" t="s">
        <v>1545</v>
      </c>
      <c r="J170" s="191" t="s">
        <v>672</v>
      </c>
      <c r="K170" s="192" t="s">
        <v>793</v>
      </c>
      <c r="L170" s="189" t="s">
        <v>496</v>
      </c>
      <c r="M170" s="193"/>
      <c r="N170" s="13" t="s">
        <v>1629</v>
      </c>
      <c r="O170" s="194" t="s">
        <v>93</v>
      </c>
      <c r="P170" s="31" t="s">
        <v>94</v>
      </c>
      <c r="Q170" s="196" t="s">
        <v>94</v>
      </c>
      <c r="R170" s="31" t="s">
        <v>94</v>
      </c>
      <c r="S170" s="196" t="s">
        <v>94</v>
      </c>
      <c r="T170" s="31" t="s">
        <v>94</v>
      </c>
      <c r="U170" s="196" t="s">
        <v>94</v>
      </c>
      <c r="V170" s="32" t="s">
        <v>94</v>
      </c>
      <c r="W170" s="189" t="s">
        <v>758</v>
      </c>
      <c r="X170" s="187" t="s">
        <v>759</v>
      </c>
      <c r="Y170" s="205"/>
      <c r="Z170" s="187"/>
      <c r="AA170" s="206"/>
      <c r="AB170" s="187"/>
      <c r="AC170" s="16"/>
      <c r="AD170" s="197">
        <v>22</v>
      </c>
      <c r="AE170" s="187"/>
      <c r="AF170" s="13"/>
      <c r="AG170" s="206" t="s">
        <v>180</v>
      </c>
      <c r="AH170" s="197"/>
      <c r="AI170" s="198" t="s">
        <v>678</v>
      </c>
      <c r="AJ170" s="187" t="s">
        <v>760</v>
      </c>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1545</v>
      </c>
      <c r="J171" s="191" t="s">
        <v>1233</v>
      </c>
      <c r="K171" s="192" t="s">
        <v>798</v>
      </c>
      <c r="L171" s="189" t="s">
        <v>493</v>
      </c>
      <c r="M171" s="193"/>
      <c r="N171" s="13" t="s">
        <v>1630</v>
      </c>
      <c r="O171" s="194" t="s">
        <v>93</v>
      </c>
      <c r="P171" s="31" t="s">
        <v>94</v>
      </c>
      <c r="Q171" s="196" t="s">
        <v>94</v>
      </c>
      <c r="R171" s="31" t="s">
        <v>94</v>
      </c>
      <c r="S171" s="196" t="s">
        <v>94</v>
      </c>
      <c r="T171" s="31" t="s">
        <v>94</v>
      </c>
      <c r="U171" s="196" t="s">
        <v>94</v>
      </c>
      <c r="V171" s="32" t="s">
        <v>94</v>
      </c>
      <c r="W171" s="189" t="s">
        <v>800</v>
      </c>
      <c r="X171" s="187" t="s">
        <v>763</v>
      </c>
      <c r="Y171" s="205"/>
      <c r="Z171" s="187"/>
      <c r="AA171" s="206"/>
      <c r="AB171" s="187"/>
      <c r="AC171" s="16"/>
      <c r="AD171" s="197"/>
      <c r="AE171" s="187">
        <v>195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1545</v>
      </c>
      <c r="J172" s="191" t="s">
        <v>1233</v>
      </c>
      <c r="K172" s="192" t="s">
        <v>1631</v>
      </c>
      <c r="L172" s="189" t="s">
        <v>493</v>
      </c>
      <c r="M172" s="193"/>
      <c r="N172" s="13" t="s">
        <v>1632</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196</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792</v>
      </c>
      <c r="G173" s="29" t="s">
        <v>755</v>
      </c>
      <c r="H173" s="190" t="s">
        <v>87</v>
      </c>
      <c r="I173" s="190" t="s">
        <v>1545</v>
      </c>
      <c r="J173" s="191" t="s">
        <v>688</v>
      </c>
      <c r="K173" s="192" t="s">
        <v>793</v>
      </c>
      <c r="L173" s="189"/>
      <c r="M173" s="193" t="s">
        <v>499</v>
      </c>
      <c r="N173" s="13" t="s">
        <v>794</v>
      </c>
      <c r="O173" s="194" t="s">
        <v>93</v>
      </c>
      <c r="P173" s="31" t="s">
        <v>94</v>
      </c>
      <c r="Q173" s="196" t="s">
        <v>94</v>
      </c>
      <c r="R173" s="31" t="s">
        <v>94</v>
      </c>
      <c r="S173" s="196" t="s">
        <v>94</v>
      </c>
      <c r="T173" s="31" t="s">
        <v>94</v>
      </c>
      <c r="U173" s="196" t="s">
        <v>94</v>
      </c>
      <c r="V173" s="32" t="s">
        <v>94</v>
      </c>
      <c r="W173" s="189" t="s">
        <v>1307</v>
      </c>
      <c r="X173" s="187" t="s">
        <v>759</v>
      </c>
      <c r="Y173" s="205"/>
      <c r="Z173" s="187"/>
      <c r="AA173" s="206"/>
      <c r="AB173" s="187"/>
      <c r="AC173" s="16"/>
      <c r="AD173" s="197">
        <v>23</v>
      </c>
      <c r="AE173" s="187"/>
      <c r="AF173" s="13"/>
      <c r="AG173" s="206" t="s">
        <v>180</v>
      </c>
      <c r="AH173" s="197"/>
      <c r="AI173" s="198" t="s">
        <v>678</v>
      </c>
      <c r="AJ173" s="187" t="s">
        <v>760</v>
      </c>
      <c r="AK173" s="16"/>
      <c r="AL173" s="16"/>
      <c r="AN173" s="4">
        <v>2</v>
      </c>
      <c r="AO173" s="4" t="s">
        <v>748</v>
      </c>
    </row>
    <row r="174" spans="1:41" s="4" customFormat="1" ht="13.2" outlineLevel="1" x14ac:dyDescent="0.25">
      <c r="A174" s="16" t="s">
        <v>82</v>
      </c>
      <c r="B174" s="186"/>
      <c r="C174" s="187"/>
      <c r="D174" s="28" t="str">
        <f t="shared" si="7"/>
        <v>F</v>
      </c>
      <c r="E174" s="28">
        <v>6</v>
      </c>
      <c r="F174" s="189" t="s">
        <v>792</v>
      </c>
      <c r="G174" s="29" t="s">
        <v>755</v>
      </c>
      <c r="H174" s="190" t="s">
        <v>87</v>
      </c>
      <c r="I174" s="190" t="s">
        <v>1545</v>
      </c>
      <c r="J174" s="191" t="s">
        <v>688</v>
      </c>
      <c r="K174" s="192" t="s">
        <v>793</v>
      </c>
      <c r="L174" s="189" t="s">
        <v>496</v>
      </c>
      <c r="M174" s="193"/>
      <c r="N174" s="13" t="s">
        <v>794</v>
      </c>
      <c r="O174" s="194" t="s">
        <v>93</v>
      </c>
      <c r="P174" s="31" t="s">
        <v>94</v>
      </c>
      <c r="Q174" s="196" t="s">
        <v>94</v>
      </c>
      <c r="R174" s="31" t="s">
        <v>94</v>
      </c>
      <c r="S174" s="196" t="s">
        <v>94</v>
      </c>
      <c r="T174" s="31" t="s">
        <v>94</v>
      </c>
      <c r="U174" s="196" t="s">
        <v>94</v>
      </c>
      <c r="V174" s="32" t="s">
        <v>94</v>
      </c>
      <c r="W174" s="189" t="s">
        <v>1307</v>
      </c>
      <c r="X174" s="187" t="s">
        <v>759</v>
      </c>
      <c r="Y174" s="205"/>
      <c r="Z174" s="187"/>
      <c r="AA174" s="206"/>
      <c r="AB174" s="187"/>
      <c r="AC174" s="16"/>
      <c r="AD174" s="197">
        <v>23</v>
      </c>
      <c r="AE174" s="187"/>
      <c r="AF174" s="13"/>
      <c r="AG174" s="206" t="s">
        <v>180</v>
      </c>
      <c r="AH174" s="197"/>
      <c r="AI174" s="198" t="s">
        <v>678</v>
      </c>
      <c r="AJ174" s="187" t="s">
        <v>760</v>
      </c>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1545</v>
      </c>
      <c r="J175" s="191" t="s">
        <v>1233</v>
      </c>
      <c r="K175" s="192" t="s">
        <v>804</v>
      </c>
      <c r="L175" s="189" t="s">
        <v>493</v>
      </c>
      <c r="M175" s="193"/>
      <c r="N175" s="13" t="s">
        <v>1633</v>
      </c>
      <c r="O175" s="194" t="s">
        <v>93</v>
      </c>
      <c r="P175" s="31" t="s">
        <v>94</v>
      </c>
      <c r="Q175" s="196" t="s">
        <v>94</v>
      </c>
      <c r="R175" s="31" t="s">
        <v>94</v>
      </c>
      <c r="S175" s="196" t="s">
        <v>94</v>
      </c>
      <c r="T175" s="31" t="s">
        <v>94</v>
      </c>
      <c r="U175" s="196" t="s">
        <v>94</v>
      </c>
      <c r="V175" s="32" t="s">
        <v>94</v>
      </c>
      <c r="W175" s="189" t="s">
        <v>800</v>
      </c>
      <c r="X175" s="187" t="s">
        <v>1278</v>
      </c>
      <c r="Y175" s="205"/>
      <c r="Z175" s="187"/>
      <c r="AA175" s="206"/>
      <c r="AB175" s="187"/>
      <c r="AC175" s="16"/>
      <c r="AD175" s="197"/>
      <c r="AE175" s="187">
        <v>197</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1545</v>
      </c>
      <c r="J176" s="191" t="s">
        <v>1233</v>
      </c>
      <c r="K176" s="192" t="s">
        <v>1469</v>
      </c>
      <c r="L176" s="189" t="s">
        <v>493</v>
      </c>
      <c r="M176" s="193"/>
      <c r="N176" s="13" t="s">
        <v>1634</v>
      </c>
      <c r="O176" s="194" t="s">
        <v>93</v>
      </c>
      <c r="P176" s="31" t="s">
        <v>94</v>
      </c>
      <c r="Q176" s="196" t="s">
        <v>94</v>
      </c>
      <c r="R176" s="31" t="s">
        <v>94</v>
      </c>
      <c r="S176" s="196" t="s">
        <v>94</v>
      </c>
      <c r="T176" s="31" t="s">
        <v>94</v>
      </c>
      <c r="U176" s="196" t="s">
        <v>94</v>
      </c>
      <c r="V176" s="32" t="s">
        <v>94</v>
      </c>
      <c r="W176" s="189" t="s">
        <v>800</v>
      </c>
      <c r="X176" s="187" t="s">
        <v>1283</v>
      </c>
      <c r="Y176" s="205"/>
      <c r="Z176" s="187"/>
      <c r="AA176" s="206"/>
      <c r="AB176" s="187"/>
      <c r="AC176" s="16"/>
      <c r="AD176" s="197"/>
      <c r="AE176" s="187">
        <v>198</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796</v>
      </c>
      <c r="G177" s="29" t="s">
        <v>125</v>
      </c>
      <c r="H177" s="190" t="s">
        <v>87</v>
      </c>
      <c r="I177" s="190" t="s">
        <v>1545</v>
      </c>
      <c r="J177" s="191" t="s">
        <v>1233</v>
      </c>
      <c r="K177" s="192" t="s">
        <v>1635</v>
      </c>
      <c r="L177" s="189" t="s">
        <v>493</v>
      </c>
      <c r="M177" s="193"/>
      <c r="N177" s="13" t="s">
        <v>1636</v>
      </c>
      <c r="O177" s="194" t="s">
        <v>93</v>
      </c>
      <c r="P177" s="31" t="s">
        <v>94</v>
      </c>
      <c r="Q177" s="196" t="s">
        <v>94</v>
      </c>
      <c r="R177" s="31" t="s">
        <v>94</v>
      </c>
      <c r="S177" s="196" t="s">
        <v>94</v>
      </c>
      <c r="T177" s="31" t="s">
        <v>94</v>
      </c>
      <c r="U177" s="196" t="s">
        <v>94</v>
      </c>
      <c r="V177" s="32" t="s">
        <v>94</v>
      </c>
      <c r="W177" s="189" t="s">
        <v>800</v>
      </c>
      <c r="X177" s="187" t="s">
        <v>1286</v>
      </c>
      <c r="Y177" s="205"/>
      <c r="Z177" s="187"/>
      <c r="AA177" s="206"/>
      <c r="AB177" s="187"/>
      <c r="AC177" s="16"/>
      <c r="AD177" s="197"/>
      <c r="AE177" s="187">
        <v>199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111</v>
      </c>
      <c r="G178" s="29" t="s">
        <v>125</v>
      </c>
      <c r="H178" s="190"/>
      <c r="I178" s="190"/>
      <c r="J178" s="191"/>
      <c r="K178" s="192"/>
      <c r="L178" s="189"/>
      <c r="M178" s="193"/>
      <c r="N178" s="13"/>
      <c r="O178" s="194"/>
      <c r="P178" s="31"/>
      <c r="Q178" s="196"/>
      <c r="R178" s="31"/>
      <c r="S178" s="196"/>
      <c r="T178" s="31"/>
      <c r="U178" s="196"/>
      <c r="V178" s="32"/>
      <c r="W178" s="189"/>
      <c r="X178" s="187"/>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1232</v>
      </c>
      <c r="G185" s="29" t="s">
        <v>125</v>
      </c>
      <c r="H185" s="190" t="s">
        <v>87</v>
      </c>
      <c r="I185" s="190" t="s">
        <v>1545</v>
      </c>
      <c r="J185" s="191" t="s">
        <v>1233</v>
      </c>
      <c r="K185" s="192" t="s">
        <v>1637</v>
      </c>
      <c r="L185" s="189" t="s">
        <v>493</v>
      </c>
      <c r="M185" s="193"/>
      <c r="N185" s="13" t="s">
        <v>1638</v>
      </c>
      <c r="O185" s="194" t="s">
        <v>93</v>
      </c>
      <c r="P185" s="31" t="s">
        <v>94</v>
      </c>
      <c r="Q185" s="196" t="s">
        <v>94</v>
      </c>
      <c r="R185" s="31" t="s">
        <v>94</v>
      </c>
      <c r="S185" s="196" t="s">
        <v>94</v>
      </c>
      <c r="T185" s="31" t="s">
        <v>94</v>
      </c>
      <c r="U185" s="196" t="s">
        <v>94</v>
      </c>
      <c r="V185" s="32" t="s">
        <v>94</v>
      </c>
      <c r="W185" s="189" t="s">
        <v>800</v>
      </c>
      <c r="X185" s="187" t="s">
        <v>1255</v>
      </c>
      <c r="Y185" s="205"/>
      <c r="Z185" s="187"/>
      <c r="AA185" s="206"/>
      <c r="AB185" s="187"/>
      <c r="AC185" s="16"/>
      <c r="AD185" s="197"/>
      <c r="AE185" s="187">
        <v>215</v>
      </c>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D185</f>
        <v>G</v>
      </c>
      <c r="E186" s="28">
        <v>2</v>
      </c>
      <c r="F186" s="189" t="s">
        <v>1473</v>
      </c>
      <c r="G186" s="29" t="s">
        <v>125</v>
      </c>
      <c r="H186" s="190" t="s">
        <v>87</v>
      </c>
      <c r="I186" s="190" t="s">
        <v>1545</v>
      </c>
      <c r="J186" s="191" t="s">
        <v>1233</v>
      </c>
      <c r="K186" s="192" t="s">
        <v>1639</v>
      </c>
      <c r="L186" s="189" t="s">
        <v>210</v>
      </c>
      <c r="M186" s="193"/>
      <c r="N186" s="13" t="s">
        <v>1640</v>
      </c>
      <c r="O186" s="194" t="s">
        <v>93</v>
      </c>
      <c r="P186" s="31" t="s">
        <v>94</v>
      </c>
      <c r="Q186" s="196" t="s">
        <v>94</v>
      </c>
      <c r="R186" s="31" t="s">
        <v>94</v>
      </c>
      <c r="S186" s="196" t="s">
        <v>94</v>
      </c>
      <c r="T186" s="31" t="s">
        <v>94</v>
      </c>
      <c r="U186" s="196" t="s">
        <v>94</v>
      </c>
      <c r="V186" s="32" t="s">
        <v>94</v>
      </c>
      <c r="W186" s="189" t="s">
        <v>800</v>
      </c>
      <c r="X186" s="187" t="s">
        <v>1258</v>
      </c>
      <c r="Y186" s="205"/>
      <c r="Z186" s="187"/>
      <c r="AA186" s="206"/>
      <c r="AB186" s="187"/>
      <c r="AC186" s="16"/>
      <c r="AD186" s="197"/>
      <c r="AE186" s="187">
        <v>212</v>
      </c>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1232</v>
      </c>
      <c r="G187" s="29" t="s">
        <v>125</v>
      </c>
      <c r="H187" s="190" t="s">
        <v>87</v>
      </c>
      <c r="I187" s="190" t="s">
        <v>1545</v>
      </c>
      <c r="J187" s="191" t="s">
        <v>1233</v>
      </c>
      <c r="K187" s="192" t="s">
        <v>1641</v>
      </c>
      <c r="L187" s="189" t="s">
        <v>493</v>
      </c>
      <c r="M187" s="193"/>
      <c r="N187" s="13" t="s">
        <v>1642</v>
      </c>
      <c r="O187" s="194" t="s">
        <v>93</v>
      </c>
      <c r="P187" s="31" t="s">
        <v>94</v>
      </c>
      <c r="Q187" s="196" t="s">
        <v>94</v>
      </c>
      <c r="R187" s="31" t="s">
        <v>94</v>
      </c>
      <c r="S187" s="196" t="s">
        <v>94</v>
      </c>
      <c r="T187" s="31" t="s">
        <v>94</v>
      </c>
      <c r="U187" s="196" t="s">
        <v>94</v>
      </c>
      <c r="V187" s="32" t="s">
        <v>94</v>
      </c>
      <c r="W187" s="189" t="s">
        <v>800</v>
      </c>
      <c r="X187" s="187" t="s">
        <v>1264</v>
      </c>
      <c r="Y187" s="205"/>
      <c r="Z187" s="187"/>
      <c r="AA187" s="206"/>
      <c r="AB187" s="187"/>
      <c r="AC187" s="16"/>
      <c r="AD187" s="197"/>
      <c r="AE187" s="187">
        <v>214</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1473</v>
      </c>
      <c r="G188" s="29" t="s">
        <v>125</v>
      </c>
      <c r="H188" s="190" t="s">
        <v>87</v>
      </c>
      <c r="I188" s="190" t="s">
        <v>1545</v>
      </c>
      <c r="J188" s="191" t="s">
        <v>1233</v>
      </c>
      <c r="K188" s="192" t="s">
        <v>1643</v>
      </c>
      <c r="L188" s="189" t="s">
        <v>210</v>
      </c>
      <c r="M188" s="193"/>
      <c r="N188" s="13" t="s">
        <v>1644</v>
      </c>
      <c r="O188" s="194" t="s">
        <v>93</v>
      </c>
      <c r="P188" s="31" t="s">
        <v>94</v>
      </c>
      <c r="Q188" s="196" t="s">
        <v>94</v>
      </c>
      <c r="R188" s="31" t="s">
        <v>94</v>
      </c>
      <c r="S188" s="196" t="s">
        <v>94</v>
      </c>
      <c r="T188" s="31" t="s">
        <v>94</v>
      </c>
      <c r="U188" s="196" t="s">
        <v>94</v>
      </c>
      <c r="V188" s="32" t="s">
        <v>94</v>
      </c>
      <c r="W188" s="189" t="s">
        <v>800</v>
      </c>
      <c r="X188" s="187" t="s">
        <v>1267</v>
      </c>
      <c r="Y188" s="205"/>
      <c r="Z188" s="187"/>
      <c r="AA188" s="206"/>
      <c r="AB188" s="187"/>
      <c r="AC188" s="16"/>
      <c r="AD188" s="197"/>
      <c r="AE188" s="187">
        <v>213</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1232</v>
      </c>
      <c r="G189" s="29" t="s">
        <v>125</v>
      </c>
      <c r="H189" s="190" t="s">
        <v>87</v>
      </c>
      <c r="I189" s="190" t="s">
        <v>1545</v>
      </c>
      <c r="J189" s="191" t="s">
        <v>1233</v>
      </c>
      <c r="K189" s="192" t="s">
        <v>1645</v>
      </c>
      <c r="L189" s="189" t="s">
        <v>493</v>
      </c>
      <c r="M189" s="193"/>
      <c r="N189" s="13" t="s">
        <v>1646</v>
      </c>
      <c r="O189" s="194" t="s">
        <v>93</v>
      </c>
      <c r="P189" s="31" t="s">
        <v>94</v>
      </c>
      <c r="Q189" s="196" t="s">
        <v>94</v>
      </c>
      <c r="R189" s="31" t="s">
        <v>94</v>
      </c>
      <c r="S189" s="196" t="s">
        <v>94</v>
      </c>
      <c r="T189" s="31" t="s">
        <v>94</v>
      </c>
      <c r="U189" s="196" t="s">
        <v>94</v>
      </c>
      <c r="V189" s="32" t="s">
        <v>94</v>
      </c>
      <c r="W189" s="189" t="s">
        <v>800</v>
      </c>
      <c r="X189" s="187" t="s">
        <v>1270</v>
      </c>
      <c r="Y189" s="205"/>
      <c r="Z189" s="187"/>
      <c r="AA189" s="206"/>
      <c r="AB189" s="187"/>
      <c r="AC189" s="16"/>
      <c r="AD189" s="197"/>
      <c r="AE189" s="187">
        <v>217</v>
      </c>
      <c r="AF189" s="13"/>
      <c r="AG189" s="206" t="s">
        <v>180</v>
      </c>
      <c r="AH189" s="197"/>
      <c r="AI189" s="198"/>
      <c r="AJ189" s="187"/>
      <c r="AK189" s="16"/>
      <c r="AL189" s="16"/>
      <c r="AN189" s="4">
        <v>2</v>
      </c>
      <c r="AO189" s="4" t="s">
        <v>748</v>
      </c>
    </row>
    <row r="190" spans="1:41" s="4" customFormat="1" ht="13.2" outlineLevel="1" x14ac:dyDescent="0.25">
      <c r="A190" s="16" t="s">
        <v>82</v>
      </c>
      <c r="B190" s="186"/>
      <c r="C190" s="187"/>
      <c r="D190" s="28" t="str">
        <f t="shared" si="8"/>
        <v>G</v>
      </c>
      <c r="E190" s="28">
        <v>6</v>
      </c>
      <c r="F190" s="189" t="s">
        <v>1473</v>
      </c>
      <c r="G190" s="29" t="s">
        <v>125</v>
      </c>
      <c r="H190" s="190" t="s">
        <v>87</v>
      </c>
      <c r="I190" s="190" t="s">
        <v>1545</v>
      </c>
      <c r="J190" s="191" t="s">
        <v>1233</v>
      </c>
      <c r="K190" s="192" t="s">
        <v>1647</v>
      </c>
      <c r="L190" s="189" t="s">
        <v>210</v>
      </c>
      <c r="M190" s="193"/>
      <c r="N190" s="13" t="s">
        <v>1648</v>
      </c>
      <c r="O190" s="194" t="s">
        <v>93</v>
      </c>
      <c r="P190" s="31" t="s">
        <v>94</v>
      </c>
      <c r="Q190" s="196" t="s">
        <v>94</v>
      </c>
      <c r="R190" s="31" t="s">
        <v>94</v>
      </c>
      <c r="S190" s="196" t="s">
        <v>94</v>
      </c>
      <c r="T190" s="31" t="s">
        <v>94</v>
      </c>
      <c r="U190" s="196" t="s">
        <v>94</v>
      </c>
      <c r="V190" s="32" t="s">
        <v>94</v>
      </c>
      <c r="W190" s="189" t="s">
        <v>800</v>
      </c>
      <c r="X190" s="187" t="s">
        <v>1273</v>
      </c>
      <c r="Y190" s="205"/>
      <c r="Z190" s="187"/>
      <c r="AA190" s="206"/>
      <c r="AB190" s="187"/>
      <c r="AC190" s="16"/>
      <c r="AD190" s="197"/>
      <c r="AE190" s="187">
        <v>216</v>
      </c>
      <c r="AF190" s="13"/>
      <c r="AG190" s="206" t="s">
        <v>180</v>
      </c>
      <c r="AH190" s="197"/>
      <c r="AI190" s="198"/>
      <c r="AJ190" s="187"/>
      <c r="AK190" s="16"/>
      <c r="AL190" s="16"/>
      <c r="AN190" s="4">
        <v>2</v>
      </c>
      <c r="AO190" s="4" t="s">
        <v>748</v>
      </c>
    </row>
    <row r="191" spans="1:41" s="4" customFormat="1" ht="13.2" outlineLevel="1" x14ac:dyDescent="0.25">
      <c r="A191" s="16" t="s">
        <v>82</v>
      </c>
      <c r="B191" s="186"/>
      <c r="C191" s="187"/>
      <c r="D191" s="28" t="str">
        <f t="shared" si="8"/>
        <v>G</v>
      </c>
      <c r="E191" s="28">
        <v>7</v>
      </c>
      <c r="F191" s="189" t="s">
        <v>1232</v>
      </c>
      <c r="G191" s="29" t="s">
        <v>125</v>
      </c>
      <c r="H191" s="190" t="s">
        <v>87</v>
      </c>
      <c r="I191" s="190" t="s">
        <v>1545</v>
      </c>
      <c r="J191" s="191" t="s">
        <v>1233</v>
      </c>
      <c r="K191" s="192" t="s">
        <v>1649</v>
      </c>
      <c r="L191" s="189" t="s">
        <v>493</v>
      </c>
      <c r="M191" s="193"/>
      <c r="N191" s="13" t="s">
        <v>1650</v>
      </c>
      <c r="O191" s="194" t="s">
        <v>93</v>
      </c>
      <c r="P191" s="31" t="s">
        <v>94</v>
      </c>
      <c r="Q191" s="196" t="s">
        <v>94</v>
      </c>
      <c r="R191" s="31" t="s">
        <v>94</v>
      </c>
      <c r="S191" s="196" t="s">
        <v>94</v>
      </c>
      <c r="T191" s="31" t="s">
        <v>94</v>
      </c>
      <c r="U191" s="196" t="s">
        <v>94</v>
      </c>
      <c r="V191" s="32" t="s">
        <v>94</v>
      </c>
      <c r="W191" s="189" t="s">
        <v>800</v>
      </c>
      <c r="X191" s="187" t="s">
        <v>1237</v>
      </c>
      <c r="Y191" s="205"/>
      <c r="Z191" s="187"/>
      <c r="AA191" s="206"/>
      <c r="AB191" s="187"/>
      <c r="AC191" s="16"/>
      <c r="AD191" s="197"/>
      <c r="AE191" s="187">
        <v>211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1473</v>
      </c>
      <c r="G192" s="29" t="s">
        <v>125</v>
      </c>
      <c r="H192" s="190" t="s">
        <v>87</v>
      </c>
      <c r="I192" s="190" t="s">
        <v>1545</v>
      </c>
      <c r="J192" s="191" t="s">
        <v>1233</v>
      </c>
      <c r="K192" s="192" t="s">
        <v>1651</v>
      </c>
      <c r="L192" s="189" t="s">
        <v>210</v>
      </c>
      <c r="M192" s="193"/>
      <c r="N192" s="13" t="s">
        <v>1652</v>
      </c>
      <c r="O192" s="194" t="s">
        <v>93</v>
      </c>
      <c r="P192" s="31" t="s">
        <v>94</v>
      </c>
      <c r="Q192" s="196" t="s">
        <v>94</v>
      </c>
      <c r="R192" s="31" t="s">
        <v>94</v>
      </c>
      <c r="S192" s="196" t="s">
        <v>94</v>
      </c>
      <c r="T192" s="31" t="s">
        <v>94</v>
      </c>
      <c r="U192" s="196" t="s">
        <v>94</v>
      </c>
      <c r="V192" s="32" t="s">
        <v>94</v>
      </c>
      <c r="W192" s="189" t="s">
        <v>800</v>
      </c>
      <c r="X192" s="187" t="s">
        <v>1235</v>
      </c>
      <c r="Y192" s="205"/>
      <c r="Z192" s="187"/>
      <c r="AA192" s="206"/>
      <c r="AB192" s="187"/>
      <c r="AC192" s="16"/>
      <c r="AD192" s="197"/>
      <c r="AE192" s="187">
        <v>210</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796</v>
      </c>
      <c r="G193" s="29" t="s">
        <v>125</v>
      </c>
      <c r="H193" s="190" t="s">
        <v>87</v>
      </c>
      <c r="I193" s="190" t="s">
        <v>1545</v>
      </c>
      <c r="J193" s="191" t="s">
        <v>1233</v>
      </c>
      <c r="K193" s="192" t="s">
        <v>1426</v>
      </c>
      <c r="L193" s="189" t="s">
        <v>493</v>
      </c>
      <c r="M193" s="193"/>
      <c r="N193" s="13" t="s">
        <v>1427</v>
      </c>
      <c r="O193" s="194" t="s">
        <v>93</v>
      </c>
      <c r="P193" s="31" t="s">
        <v>94</v>
      </c>
      <c r="Q193" s="196" t="s">
        <v>94</v>
      </c>
      <c r="R193" s="31" t="s">
        <v>94</v>
      </c>
      <c r="S193" s="196" t="s">
        <v>94</v>
      </c>
      <c r="T193" s="31" t="s">
        <v>94</v>
      </c>
      <c r="U193" s="196" t="s">
        <v>94</v>
      </c>
      <c r="V193" s="32" t="s">
        <v>94</v>
      </c>
      <c r="W193" s="189" t="s">
        <v>800</v>
      </c>
      <c r="X193" s="187" t="s">
        <v>1292</v>
      </c>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1545</v>
      </c>
      <c r="J201" s="191" t="s">
        <v>1556</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1310</v>
      </c>
      <c r="X201" s="187" t="s">
        <v>759</v>
      </c>
      <c r="Y201" s="205"/>
      <c r="Z201" s="187"/>
      <c r="AA201" s="206"/>
      <c r="AB201" s="187"/>
      <c r="AC201" s="16"/>
      <c r="AD201" s="197">
        <v>25</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1545</v>
      </c>
      <c r="J202" s="191" t="s">
        <v>1556</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1310</v>
      </c>
      <c r="X202" s="187" t="s">
        <v>759</v>
      </c>
      <c r="Y202" s="205"/>
      <c r="Z202" s="187"/>
      <c r="AA202" s="206"/>
      <c r="AB202" s="187"/>
      <c r="AC202" s="16"/>
      <c r="AD202" s="197">
        <v>25</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1545</v>
      </c>
      <c r="J203" s="191" t="s">
        <v>1233</v>
      </c>
      <c r="K203" s="192" t="s">
        <v>1279</v>
      </c>
      <c r="L203" s="189" t="s">
        <v>493</v>
      </c>
      <c r="M203" s="193"/>
      <c r="N203" s="13" t="s">
        <v>1280</v>
      </c>
      <c r="O203" s="194" t="s">
        <v>93</v>
      </c>
      <c r="P203" s="31" t="s">
        <v>94</v>
      </c>
      <c r="Q203" s="196" t="s">
        <v>94</v>
      </c>
      <c r="R203" s="31" t="s">
        <v>94</v>
      </c>
      <c r="S203" s="196" t="s">
        <v>94</v>
      </c>
      <c r="T203" s="31" t="s">
        <v>94</v>
      </c>
      <c r="U203" s="196" t="s">
        <v>94</v>
      </c>
      <c r="V203" s="32" t="s">
        <v>94</v>
      </c>
      <c r="W203" s="189" t="s">
        <v>800</v>
      </c>
      <c r="X203" s="187" t="s">
        <v>818</v>
      </c>
      <c r="Y203" s="205"/>
      <c r="Z203" s="187"/>
      <c r="AA203" s="206"/>
      <c r="AB203" s="187"/>
      <c r="AC203" s="16"/>
      <c r="AD203" s="197"/>
      <c r="AE203" s="187">
        <v>204</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1545</v>
      </c>
      <c r="J204" s="191" t="s">
        <v>1233</v>
      </c>
      <c r="K204" s="192" t="s">
        <v>1281</v>
      </c>
      <c r="L204" s="189" t="s">
        <v>493</v>
      </c>
      <c r="M204" s="193"/>
      <c r="N204" s="13" t="s">
        <v>1282</v>
      </c>
      <c r="O204" s="194" t="s">
        <v>93</v>
      </c>
      <c r="P204" s="31" t="s">
        <v>94</v>
      </c>
      <c r="Q204" s="196" t="s">
        <v>94</v>
      </c>
      <c r="R204" s="31" t="s">
        <v>94</v>
      </c>
      <c r="S204" s="196" t="s">
        <v>94</v>
      </c>
      <c r="T204" s="31" t="s">
        <v>94</v>
      </c>
      <c r="U204" s="196" t="s">
        <v>94</v>
      </c>
      <c r="V204" s="32" t="s">
        <v>94</v>
      </c>
      <c r="W204" s="189" t="s">
        <v>800</v>
      </c>
      <c r="X204" s="187" t="s">
        <v>1289</v>
      </c>
      <c r="Y204" s="205"/>
      <c r="Z204" s="187"/>
      <c r="AA204" s="206"/>
      <c r="AB204" s="187"/>
      <c r="AC204" s="16"/>
      <c r="AD204" s="197"/>
      <c r="AE204" s="187">
        <v>202</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792</v>
      </c>
      <c r="G205" s="29" t="s">
        <v>755</v>
      </c>
      <c r="H205" s="190" t="s">
        <v>87</v>
      </c>
      <c r="I205" s="190" t="s">
        <v>1545</v>
      </c>
      <c r="J205" s="191" t="s">
        <v>1561</v>
      </c>
      <c r="K205" s="192" t="s">
        <v>793</v>
      </c>
      <c r="L205" s="189"/>
      <c r="M205" s="193" t="s">
        <v>499</v>
      </c>
      <c r="N205" s="13" t="s">
        <v>794</v>
      </c>
      <c r="O205" s="194" t="s">
        <v>93</v>
      </c>
      <c r="P205" s="31" t="s">
        <v>94</v>
      </c>
      <c r="Q205" s="196" t="s">
        <v>94</v>
      </c>
      <c r="R205" s="31" t="s">
        <v>94</v>
      </c>
      <c r="S205" s="196" t="s">
        <v>94</v>
      </c>
      <c r="T205" s="31" t="s">
        <v>94</v>
      </c>
      <c r="U205" s="196" t="s">
        <v>94</v>
      </c>
      <c r="V205" s="32" t="s">
        <v>94</v>
      </c>
      <c r="W205" s="189" t="s">
        <v>1231</v>
      </c>
      <c r="X205" s="187" t="s">
        <v>759</v>
      </c>
      <c r="Y205" s="205"/>
      <c r="Z205" s="187"/>
      <c r="AA205" s="206"/>
      <c r="AB205" s="187"/>
      <c r="AC205" s="16"/>
      <c r="AD205" s="197">
        <v>29</v>
      </c>
      <c r="AE205" s="187"/>
      <c r="AF205" s="13"/>
      <c r="AG205" s="206" t="s">
        <v>180</v>
      </c>
      <c r="AH205" s="197"/>
      <c r="AI205" s="198" t="s">
        <v>678</v>
      </c>
      <c r="AJ205" s="187" t="s">
        <v>760</v>
      </c>
      <c r="AK205" s="16"/>
      <c r="AL205" s="16"/>
      <c r="AN205" s="4">
        <v>2</v>
      </c>
      <c r="AO205" s="4" t="s">
        <v>748</v>
      </c>
    </row>
    <row r="206" spans="1:41" s="4" customFormat="1" ht="13.2" outlineLevel="1" x14ac:dyDescent="0.25">
      <c r="A206" s="16" t="s">
        <v>82</v>
      </c>
      <c r="B206" s="186"/>
      <c r="C206" s="187"/>
      <c r="D206" s="28" t="str">
        <f t="shared" si="9"/>
        <v>H</v>
      </c>
      <c r="E206" s="28">
        <v>6</v>
      </c>
      <c r="F206" s="189" t="s">
        <v>792</v>
      </c>
      <c r="G206" s="29" t="s">
        <v>755</v>
      </c>
      <c r="H206" s="190" t="s">
        <v>87</v>
      </c>
      <c r="I206" s="190" t="s">
        <v>1545</v>
      </c>
      <c r="J206" s="191" t="s">
        <v>1561</v>
      </c>
      <c r="K206" s="192" t="s">
        <v>793</v>
      </c>
      <c r="L206" s="189" t="s">
        <v>496</v>
      </c>
      <c r="M206" s="193"/>
      <c r="N206" s="13" t="s">
        <v>794</v>
      </c>
      <c r="O206" s="194" t="s">
        <v>93</v>
      </c>
      <c r="P206" s="31" t="s">
        <v>94</v>
      </c>
      <c r="Q206" s="196" t="s">
        <v>94</v>
      </c>
      <c r="R206" s="31" t="s">
        <v>94</v>
      </c>
      <c r="S206" s="196" t="s">
        <v>94</v>
      </c>
      <c r="T206" s="31" t="s">
        <v>94</v>
      </c>
      <c r="U206" s="196" t="s">
        <v>94</v>
      </c>
      <c r="V206" s="32" t="s">
        <v>94</v>
      </c>
      <c r="W206" s="189" t="s">
        <v>1231</v>
      </c>
      <c r="X206" s="187" t="s">
        <v>759</v>
      </c>
      <c r="Y206" s="205"/>
      <c r="Z206" s="187"/>
      <c r="AA206" s="206"/>
      <c r="AB206" s="187"/>
      <c r="AC206" s="16"/>
      <c r="AD206" s="197">
        <v>29</v>
      </c>
      <c r="AE206" s="187"/>
      <c r="AF206" s="13"/>
      <c r="AG206" s="206" t="s">
        <v>180</v>
      </c>
      <c r="AH206" s="197"/>
      <c r="AI206" s="198" t="s">
        <v>678</v>
      </c>
      <c r="AJ206" s="187" t="s">
        <v>760</v>
      </c>
      <c r="AK206" s="16"/>
      <c r="AL206" s="16"/>
      <c r="AN206" s="4">
        <v>2</v>
      </c>
      <c r="AO206" s="4" t="s">
        <v>748</v>
      </c>
    </row>
    <row r="207" spans="1:41" s="4" customFormat="1" ht="13.2" outlineLevel="1" x14ac:dyDescent="0.25">
      <c r="A207" s="16" t="s">
        <v>82</v>
      </c>
      <c r="B207" s="186"/>
      <c r="C207" s="187"/>
      <c r="D207" s="28" t="str">
        <f t="shared" si="9"/>
        <v>H</v>
      </c>
      <c r="E207" s="28">
        <v>7</v>
      </c>
      <c r="F207" s="189" t="s">
        <v>796</v>
      </c>
      <c r="G207" s="29" t="s">
        <v>125</v>
      </c>
      <c r="H207" s="190" t="s">
        <v>87</v>
      </c>
      <c r="I207" s="190" t="s">
        <v>1545</v>
      </c>
      <c r="J207" s="191" t="s">
        <v>1233</v>
      </c>
      <c r="K207" s="192" t="s">
        <v>1284</v>
      </c>
      <c r="L207" s="189" t="s">
        <v>493</v>
      </c>
      <c r="M207" s="193"/>
      <c r="N207" s="13" t="s">
        <v>1285</v>
      </c>
      <c r="O207" s="194" t="s">
        <v>93</v>
      </c>
      <c r="P207" s="31" t="s">
        <v>94</v>
      </c>
      <c r="Q207" s="196" t="s">
        <v>94</v>
      </c>
      <c r="R207" s="31" t="s">
        <v>94</v>
      </c>
      <c r="S207" s="196" t="s">
        <v>94</v>
      </c>
      <c r="T207" s="31" t="s">
        <v>94</v>
      </c>
      <c r="U207" s="196" t="s">
        <v>94</v>
      </c>
      <c r="V207" s="32" t="s">
        <v>94</v>
      </c>
      <c r="W207" s="189" t="s">
        <v>800</v>
      </c>
      <c r="X207" s="187" t="s">
        <v>1296</v>
      </c>
      <c r="Y207" s="205"/>
      <c r="Z207" s="187"/>
      <c r="AA207" s="206"/>
      <c r="AB207" s="187"/>
      <c r="AC207" s="16"/>
      <c r="AD207" s="197"/>
      <c r="AE207" s="187">
        <v>209</v>
      </c>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796</v>
      </c>
      <c r="G208" s="29" t="s">
        <v>125</v>
      </c>
      <c r="H208" s="190" t="s">
        <v>87</v>
      </c>
      <c r="I208" s="190" t="s">
        <v>1545</v>
      </c>
      <c r="J208" s="191" t="s">
        <v>1233</v>
      </c>
      <c r="K208" s="192" t="s">
        <v>1287</v>
      </c>
      <c r="L208" s="189" t="s">
        <v>493</v>
      </c>
      <c r="M208" s="193"/>
      <c r="N208" s="13" t="s">
        <v>1288</v>
      </c>
      <c r="O208" s="194" t="s">
        <v>93</v>
      </c>
      <c r="P208" s="31" t="s">
        <v>94</v>
      </c>
      <c r="Q208" s="196" t="s">
        <v>94</v>
      </c>
      <c r="R208" s="31" t="s">
        <v>94</v>
      </c>
      <c r="S208" s="196" t="s">
        <v>94</v>
      </c>
      <c r="T208" s="31" t="s">
        <v>94</v>
      </c>
      <c r="U208" s="196" t="s">
        <v>94</v>
      </c>
      <c r="V208" s="32" t="s">
        <v>94</v>
      </c>
      <c r="W208" s="189" t="s">
        <v>800</v>
      </c>
      <c r="X208" s="187" t="s">
        <v>1653</v>
      </c>
      <c r="Y208" s="205"/>
      <c r="Z208" s="187"/>
      <c r="AA208" s="206"/>
      <c r="AB208" s="187"/>
      <c r="AC208" s="16"/>
      <c r="AD208" s="197"/>
      <c r="AE208" s="187">
        <v>203</v>
      </c>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111</v>
      </c>
      <c r="G209" s="29" t="s">
        <v>125</v>
      </c>
      <c r="H209" s="190"/>
      <c r="I209" s="190"/>
      <c r="J209" s="191"/>
      <c r="K209" s="192"/>
      <c r="L209" s="189"/>
      <c r="M209" s="193"/>
      <c r="N209" s="13"/>
      <c r="O209" s="194"/>
      <c r="P209" s="31"/>
      <c r="Q209" s="196"/>
      <c r="R209" s="31"/>
      <c r="S209" s="196"/>
      <c r="T209" s="31"/>
      <c r="U209" s="196"/>
      <c r="V209" s="32"/>
      <c r="W209" s="189"/>
      <c r="X209" s="187"/>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111</v>
      </c>
      <c r="G210" s="29" t="s">
        <v>125</v>
      </c>
      <c r="H210" s="190"/>
      <c r="I210" s="190"/>
      <c r="J210" s="191"/>
      <c r="K210" s="192"/>
      <c r="L210" s="189"/>
      <c r="M210" s="193"/>
      <c r="N210" s="13"/>
      <c r="O210" s="194"/>
      <c r="P210" s="31"/>
      <c r="Q210" s="196"/>
      <c r="R210" s="31"/>
      <c r="S210" s="196"/>
      <c r="T210" s="31"/>
      <c r="U210" s="196"/>
      <c r="V210" s="32"/>
      <c r="W210" s="189"/>
      <c r="X210" s="187"/>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1545</v>
      </c>
      <c r="J217" s="191" t="s">
        <v>1566</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1654</v>
      </c>
      <c r="X217" s="187" t="s">
        <v>759</v>
      </c>
      <c r="Y217" s="205"/>
      <c r="Z217" s="187"/>
      <c r="AA217" s="206"/>
      <c r="AB217" s="187"/>
      <c r="AC217" s="16"/>
      <c r="AD217" s="197">
        <v>24</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1545</v>
      </c>
      <c r="J218" s="191" t="s">
        <v>1566</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1654</v>
      </c>
      <c r="X218" s="187" t="s">
        <v>759</v>
      </c>
      <c r="Y218" s="205"/>
      <c r="Z218" s="187"/>
      <c r="AA218" s="206"/>
      <c r="AB218" s="187"/>
      <c r="AC218" s="16"/>
      <c r="AD218" s="197">
        <v>24</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1545</v>
      </c>
      <c r="J219" s="191" t="s">
        <v>1233</v>
      </c>
      <c r="K219" s="192" t="s">
        <v>1294</v>
      </c>
      <c r="L219" s="189" t="s">
        <v>493</v>
      </c>
      <c r="M219" s="193"/>
      <c r="N219" s="13" t="s">
        <v>1295</v>
      </c>
      <c r="O219" s="194" t="s">
        <v>93</v>
      </c>
      <c r="P219" s="31" t="s">
        <v>94</v>
      </c>
      <c r="Q219" s="196" t="s">
        <v>94</v>
      </c>
      <c r="R219" s="31" t="s">
        <v>94</v>
      </c>
      <c r="S219" s="196" t="s">
        <v>94</v>
      </c>
      <c r="T219" s="31" t="s">
        <v>94</v>
      </c>
      <c r="U219" s="196" t="s">
        <v>94</v>
      </c>
      <c r="V219" s="32" t="s">
        <v>94</v>
      </c>
      <c r="W219" s="189" t="s">
        <v>800</v>
      </c>
      <c r="X219" s="187" t="s">
        <v>1655</v>
      </c>
      <c r="Y219" s="205"/>
      <c r="Z219" s="187"/>
      <c r="AA219" s="206"/>
      <c r="AB219" s="187"/>
      <c r="AC219" s="16"/>
      <c r="AD219" s="197"/>
      <c r="AE219" s="187">
        <v>200</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796</v>
      </c>
      <c r="G220" s="29" t="s">
        <v>125</v>
      </c>
      <c r="H220" s="190" t="s">
        <v>87</v>
      </c>
      <c r="I220" s="190" t="s">
        <v>1545</v>
      </c>
      <c r="J220" s="191" t="s">
        <v>1233</v>
      </c>
      <c r="K220" s="192" t="s">
        <v>1297</v>
      </c>
      <c r="L220" s="189" t="s">
        <v>493</v>
      </c>
      <c r="M220" s="193"/>
      <c r="N220" s="13" t="s">
        <v>1298</v>
      </c>
      <c r="O220" s="194" t="s">
        <v>93</v>
      </c>
      <c r="P220" s="31" t="s">
        <v>94</v>
      </c>
      <c r="Q220" s="196" t="s">
        <v>94</v>
      </c>
      <c r="R220" s="31" t="s">
        <v>94</v>
      </c>
      <c r="S220" s="196" t="s">
        <v>94</v>
      </c>
      <c r="T220" s="31" t="s">
        <v>94</v>
      </c>
      <c r="U220" s="196" t="s">
        <v>94</v>
      </c>
      <c r="V220" s="32" t="s">
        <v>94</v>
      </c>
      <c r="W220" s="189" t="s">
        <v>800</v>
      </c>
      <c r="X220" s="187" t="s">
        <v>766</v>
      </c>
      <c r="Y220" s="205"/>
      <c r="Z220" s="187"/>
      <c r="AA220" s="206"/>
      <c r="AB220" s="187"/>
      <c r="AC220" s="16"/>
      <c r="AD220" s="197"/>
      <c r="AE220" s="187">
        <v>201</v>
      </c>
      <c r="AF220" s="13"/>
      <c r="AG220" s="206" t="s">
        <v>180</v>
      </c>
      <c r="AH220" s="197"/>
      <c r="AI220" s="198"/>
      <c r="AJ220" s="187"/>
      <c r="AK220" s="16"/>
      <c r="AL220" s="16"/>
      <c r="AN220" s="4">
        <v>2</v>
      </c>
      <c r="AO220" s="4" t="s">
        <v>748</v>
      </c>
    </row>
    <row r="221" spans="1:41" s="4" customFormat="1" ht="13.2" outlineLevel="1" x14ac:dyDescent="0.25">
      <c r="A221" s="16" t="s">
        <v>82</v>
      </c>
      <c r="B221" s="186"/>
      <c r="C221" s="187"/>
      <c r="D221" s="28" t="str">
        <f t="shared" si="10"/>
        <v>I</v>
      </c>
      <c r="E221" s="28">
        <v>5</v>
      </c>
      <c r="F221" s="189" t="s">
        <v>111</v>
      </c>
      <c r="G221" s="29" t="s">
        <v>125</v>
      </c>
      <c r="H221" s="190"/>
      <c r="I221" s="190"/>
      <c r="J221" s="191"/>
      <c r="K221" s="192"/>
      <c r="L221" s="189"/>
      <c r="M221" s="193"/>
      <c r="N221" s="13"/>
      <c r="O221" s="194"/>
      <c r="P221" s="31"/>
      <c r="Q221" s="196"/>
      <c r="R221" s="31"/>
      <c r="S221" s="196"/>
      <c r="T221" s="31"/>
      <c r="U221" s="196"/>
      <c r="V221" s="32"/>
      <c r="W221" s="189"/>
      <c r="X221" s="187"/>
      <c r="Y221" s="205"/>
      <c r="Z221" s="187"/>
      <c r="AA221" s="206"/>
      <c r="AB221" s="187"/>
      <c r="AC221" s="16"/>
      <c r="AD221" s="197"/>
      <c r="AE221" s="187"/>
      <c r="AF221" s="13"/>
      <c r="AG221" s="206" t="s">
        <v>180</v>
      </c>
      <c r="AH221" s="197"/>
      <c r="AI221" s="198"/>
      <c r="AJ221" s="187"/>
      <c r="AK221" s="16"/>
      <c r="AL221" s="16"/>
      <c r="AN221" s="4">
        <v>2</v>
      </c>
      <c r="AO221" s="4" t="s">
        <v>748</v>
      </c>
    </row>
    <row r="222" spans="1:41" s="4" customFormat="1" ht="13.2" outlineLevel="1" x14ac:dyDescent="0.25">
      <c r="A222" s="16" t="s">
        <v>82</v>
      </c>
      <c r="B222" s="186"/>
      <c r="C222" s="187"/>
      <c r="D222" s="28" t="str">
        <f t="shared" si="10"/>
        <v>I</v>
      </c>
      <c r="E222" s="28">
        <v>6</v>
      </c>
      <c r="F222" s="189" t="s">
        <v>111</v>
      </c>
      <c r="G222" s="29" t="s">
        <v>125</v>
      </c>
      <c r="H222" s="190"/>
      <c r="I222" s="190"/>
      <c r="J222" s="191"/>
      <c r="K222" s="192"/>
      <c r="L222" s="189"/>
      <c r="M222" s="193"/>
      <c r="N222" s="13"/>
      <c r="O222" s="194"/>
      <c r="P222" s="31"/>
      <c r="Q222" s="196"/>
      <c r="R222" s="31"/>
      <c r="S222" s="196"/>
      <c r="T222" s="31"/>
      <c r="U222" s="196"/>
      <c r="V222" s="32"/>
      <c r="W222" s="189"/>
      <c r="X222" s="187"/>
      <c r="Y222" s="205"/>
      <c r="Z222" s="187"/>
      <c r="AA222" s="206"/>
      <c r="AB222" s="187"/>
      <c r="AC222" s="16"/>
      <c r="AD222" s="197"/>
      <c r="AE222" s="187"/>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111</v>
      </c>
      <c r="G223" s="29" t="s">
        <v>125</v>
      </c>
      <c r="H223" s="190"/>
      <c r="I223" s="190"/>
      <c r="J223" s="191"/>
      <c r="K223" s="192"/>
      <c r="L223" s="189"/>
      <c r="M223" s="193"/>
      <c r="N223" s="13"/>
      <c r="O223" s="194"/>
      <c r="P223" s="31"/>
      <c r="Q223" s="196"/>
      <c r="R223" s="31"/>
      <c r="S223" s="196"/>
      <c r="T223" s="31"/>
      <c r="U223" s="196"/>
      <c r="V223" s="32"/>
      <c r="W223" s="189"/>
      <c r="X223" s="187"/>
      <c r="Y223" s="205"/>
      <c r="Z223" s="187"/>
      <c r="AA223" s="206"/>
      <c r="AB223" s="187"/>
      <c r="AC223" s="16"/>
      <c r="AD223" s="197"/>
      <c r="AE223" s="187"/>
      <c r="AF223" s="13"/>
      <c r="AG223" s="206" t="s">
        <v>180</v>
      </c>
      <c r="AH223" s="197"/>
      <c r="AI223" s="198"/>
      <c r="AJ223" s="187"/>
      <c r="AK223" s="16"/>
      <c r="AL223" s="16"/>
      <c r="AN223" s="4">
        <v>2</v>
      </c>
      <c r="AO223" s="4" t="s">
        <v>748</v>
      </c>
    </row>
    <row r="224" spans="1:41" s="4" customFormat="1" ht="13.2" outlineLevel="1" x14ac:dyDescent="0.25">
      <c r="A224" s="16" t="s">
        <v>82</v>
      </c>
      <c r="B224" s="186"/>
      <c r="C224" s="187"/>
      <c r="D224" s="28" t="str">
        <f t="shared" si="10"/>
        <v>I</v>
      </c>
      <c r="E224" s="28">
        <v>8</v>
      </c>
      <c r="F224" s="189" t="s">
        <v>111</v>
      </c>
      <c r="G224" s="29" t="s">
        <v>125</v>
      </c>
      <c r="H224" s="190"/>
      <c r="I224" s="190"/>
      <c r="J224" s="191"/>
      <c r="K224" s="192"/>
      <c r="L224" s="189"/>
      <c r="M224" s="193"/>
      <c r="N224" s="13"/>
      <c r="O224" s="194"/>
      <c r="P224" s="31"/>
      <c r="Q224" s="196"/>
      <c r="R224" s="31"/>
      <c r="S224" s="196"/>
      <c r="T224" s="31"/>
      <c r="U224" s="196"/>
      <c r="V224" s="32"/>
      <c r="W224" s="189"/>
      <c r="X224" s="187"/>
      <c r="Y224" s="205"/>
      <c r="Z224" s="187"/>
      <c r="AA224" s="206"/>
      <c r="AB224" s="187"/>
      <c r="AC224" s="16"/>
      <c r="AD224" s="197"/>
      <c r="AE224" s="187"/>
      <c r="AF224" s="13"/>
      <c r="AG224" s="206" t="s">
        <v>180</v>
      </c>
      <c r="AH224" s="197"/>
      <c r="AI224" s="198"/>
      <c r="AJ224" s="187"/>
      <c r="AK224" s="16"/>
      <c r="AL224" s="16"/>
      <c r="AN224" s="4">
        <v>2</v>
      </c>
      <c r="AO224" s="4" t="s">
        <v>748</v>
      </c>
    </row>
    <row r="225" spans="1:41" s="4" customFormat="1" ht="13.2" outlineLevel="1" x14ac:dyDescent="0.25">
      <c r="A225" s="16" t="s">
        <v>82</v>
      </c>
      <c r="B225" s="186"/>
      <c r="C225" s="187"/>
      <c r="D225" s="28" t="str">
        <f t="shared" si="10"/>
        <v>I</v>
      </c>
      <c r="E225" s="28">
        <v>9</v>
      </c>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792</v>
      </c>
      <c r="G233" s="29" t="s">
        <v>755</v>
      </c>
      <c r="H233" s="190" t="s">
        <v>87</v>
      </c>
      <c r="I233" s="190" t="s">
        <v>1545</v>
      </c>
      <c r="J233" s="191" t="s">
        <v>1145</v>
      </c>
      <c r="K233" s="192" t="s">
        <v>793</v>
      </c>
      <c r="L233" s="189"/>
      <c r="M233" s="193" t="s">
        <v>499</v>
      </c>
      <c r="N233" s="13" t="s">
        <v>794</v>
      </c>
      <c r="O233" s="194" t="s">
        <v>93</v>
      </c>
      <c r="P233" s="31" t="s">
        <v>94</v>
      </c>
      <c r="Q233" s="196" t="s">
        <v>94</v>
      </c>
      <c r="R233" s="31" t="s">
        <v>94</v>
      </c>
      <c r="S233" s="196" t="s">
        <v>94</v>
      </c>
      <c r="T233" s="31" t="s">
        <v>94</v>
      </c>
      <c r="U233" s="196" t="s">
        <v>94</v>
      </c>
      <c r="V233" s="32" t="s">
        <v>94</v>
      </c>
      <c r="W233" s="189" t="s">
        <v>795</v>
      </c>
      <c r="X233" s="187" t="s">
        <v>759</v>
      </c>
      <c r="Y233" s="205"/>
      <c r="Z233" s="187"/>
      <c r="AA233" s="206"/>
      <c r="AB233" s="187"/>
      <c r="AC233" s="16"/>
      <c r="AD233" s="197">
        <v>27</v>
      </c>
      <c r="AE233" s="187"/>
      <c r="AF233" s="13"/>
      <c r="AG233" s="206" t="s">
        <v>180</v>
      </c>
      <c r="AH233" s="197"/>
      <c r="AI233" s="198" t="s">
        <v>678</v>
      </c>
      <c r="AJ233" s="187" t="s">
        <v>760</v>
      </c>
      <c r="AK233" s="16"/>
      <c r="AL233" s="16"/>
      <c r="AN233" s="4">
        <v>2</v>
      </c>
      <c r="AO233" s="4" t="s">
        <v>748</v>
      </c>
    </row>
    <row r="234" spans="1:41" s="4" customFormat="1" ht="13.2" outlineLevel="1" x14ac:dyDescent="0.25">
      <c r="A234" s="16" t="s">
        <v>82</v>
      </c>
      <c r="B234" s="186"/>
      <c r="C234" s="187"/>
      <c r="D234" s="28" t="str">
        <f>D233</f>
        <v>J</v>
      </c>
      <c r="E234" s="28">
        <v>2</v>
      </c>
      <c r="F234" s="189" t="s">
        <v>792</v>
      </c>
      <c r="G234" s="29" t="s">
        <v>755</v>
      </c>
      <c r="H234" s="190" t="s">
        <v>87</v>
      </c>
      <c r="I234" s="190" t="s">
        <v>1545</v>
      </c>
      <c r="J234" s="191" t="s">
        <v>1145</v>
      </c>
      <c r="K234" s="192" t="s">
        <v>793</v>
      </c>
      <c r="L234" s="189" t="s">
        <v>496</v>
      </c>
      <c r="M234" s="193"/>
      <c r="N234" s="13" t="s">
        <v>794</v>
      </c>
      <c r="O234" s="194" t="s">
        <v>93</v>
      </c>
      <c r="P234" s="31" t="s">
        <v>94</v>
      </c>
      <c r="Q234" s="196" t="s">
        <v>94</v>
      </c>
      <c r="R234" s="31" t="s">
        <v>94</v>
      </c>
      <c r="S234" s="196" t="s">
        <v>94</v>
      </c>
      <c r="T234" s="31" t="s">
        <v>94</v>
      </c>
      <c r="U234" s="196" t="s">
        <v>94</v>
      </c>
      <c r="V234" s="32" t="s">
        <v>94</v>
      </c>
      <c r="W234" s="189" t="s">
        <v>795</v>
      </c>
      <c r="X234" s="187" t="s">
        <v>759</v>
      </c>
      <c r="Y234" s="205"/>
      <c r="Z234" s="187"/>
      <c r="AA234" s="206"/>
      <c r="AB234" s="187"/>
      <c r="AC234" s="16"/>
      <c r="AD234" s="197">
        <v>27</v>
      </c>
      <c r="AE234" s="187"/>
      <c r="AF234" s="13"/>
      <c r="AG234" s="206" t="s">
        <v>180</v>
      </c>
      <c r="AH234" s="197"/>
      <c r="AI234" s="198" t="s">
        <v>678</v>
      </c>
      <c r="AJ234" s="187" t="s">
        <v>760</v>
      </c>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796</v>
      </c>
      <c r="G235" s="29" t="s">
        <v>125</v>
      </c>
      <c r="H235" s="190" t="s">
        <v>87</v>
      </c>
      <c r="I235" s="190" t="s">
        <v>1545</v>
      </c>
      <c r="J235" s="191" t="s">
        <v>1233</v>
      </c>
      <c r="K235" s="192" t="s">
        <v>1305</v>
      </c>
      <c r="L235" s="189" t="s">
        <v>493</v>
      </c>
      <c r="M235" s="193"/>
      <c r="N235" s="13" t="s">
        <v>1306</v>
      </c>
      <c r="O235" s="194" t="s">
        <v>93</v>
      </c>
      <c r="P235" s="31" t="s">
        <v>94</v>
      </c>
      <c r="Q235" s="196" t="s">
        <v>94</v>
      </c>
      <c r="R235" s="31" t="s">
        <v>94</v>
      </c>
      <c r="S235" s="196" t="s">
        <v>94</v>
      </c>
      <c r="T235" s="31" t="s">
        <v>94</v>
      </c>
      <c r="U235" s="196" t="s">
        <v>94</v>
      </c>
      <c r="V235" s="32" t="s">
        <v>94</v>
      </c>
      <c r="W235" s="189" t="s">
        <v>800</v>
      </c>
      <c r="X235" s="187" t="s">
        <v>769</v>
      </c>
      <c r="Y235" s="205"/>
      <c r="Z235" s="187"/>
      <c r="AA235" s="206"/>
      <c r="AB235" s="187"/>
      <c r="AC235" s="16"/>
      <c r="AD235" s="197"/>
      <c r="AE235" s="187">
        <v>206</v>
      </c>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792</v>
      </c>
      <c r="G236" s="29" t="s">
        <v>755</v>
      </c>
      <c r="H236" s="190" t="s">
        <v>87</v>
      </c>
      <c r="I236" s="190" t="s">
        <v>1545</v>
      </c>
      <c r="J236" s="191" t="s">
        <v>1148</v>
      </c>
      <c r="K236" s="192" t="s">
        <v>793</v>
      </c>
      <c r="L236" s="189"/>
      <c r="M236" s="193" t="s">
        <v>499</v>
      </c>
      <c r="N236" s="13" t="s">
        <v>794</v>
      </c>
      <c r="O236" s="194" t="s">
        <v>93</v>
      </c>
      <c r="P236" s="31" t="s">
        <v>94</v>
      </c>
      <c r="Q236" s="196" t="s">
        <v>94</v>
      </c>
      <c r="R236" s="31" t="s">
        <v>94</v>
      </c>
      <c r="S236" s="196" t="s">
        <v>94</v>
      </c>
      <c r="T236" s="31" t="s">
        <v>94</v>
      </c>
      <c r="U236" s="196" t="s">
        <v>94</v>
      </c>
      <c r="V236" s="32" t="s">
        <v>94</v>
      </c>
      <c r="W236" s="189" t="s">
        <v>803</v>
      </c>
      <c r="X236" s="187" t="s">
        <v>759</v>
      </c>
      <c r="Y236" s="205"/>
      <c r="Z236" s="187"/>
      <c r="AA236" s="206"/>
      <c r="AB236" s="187"/>
      <c r="AC236" s="16"/>
      <c r="AD236" s="197">
        <v>28</v>
      </c>
      <c r="AE236" s="187"/>
      <c r="AF236" s="13"/>
      <c r="AG236" s="206" t="s">
        <v>180</v>
      </c>
      <c r="AH236" s="197"/>
      <c r="AI236" s="198" t="s">
        <v>678</v>
      </c>
      <c r="AJ236" s="187" t="s">
        <v>760</v>
      </c>
      <c r="AK236" s="16"/>
      <c r="AL236" s="16"/>
      <c r="AN236" s="4">
        <v>2</v>
      </c>
      <c r="AO236" s="4" t="s">
        <v>748</v>
      </c>
    </row>
    <row r="237" spans="1:41" s="4" customFormat="1" ht="13.2" outlineLevel="1" x14ac:dyDescent="0.25">
      <c r="A237" s="16" t="s">
        <v>82</v>
      </c>
      <c r="B237" s="186"/>
      <c r="C237" s="187"/>
      <c r="D237" s="28" t="str">
        <f t="shared" si="11"/>
        <v>J</v>
      </c>
      <c r="E237" s="28">
        <v>5</v>
      </c>
      <c r="F237" s="189" t="s">
        <v>792</v>
      </c>
      <c r="G237" s="29" t="s">
        <v>755</v>
      </c>
      <c r="H237" s="190" t="s">
        <v>87</v>
      </c>
      <c r="I237" s="190" t="s">
        <v>1545</v>
      </c>
      <c r="J237" s="191" t="s">
        <v>1148</v>
      </c>
      <c r="K237" s="192" t="s">
        <v>793</v>
      </c>
      <c r="L237" s="189" t="s">
        <v>496</v>
      </c>
      <c r="M237" s="193"/>
      <c r="N237" s="13" t="s">
        <v>794</v>
      </c>
      <c r="O237" s="194" t="s">
        <v>93</v>
      </c>
      <c r="P237" s="31" t="s">
        <v>94</v>
      </c>
      <c r="Q237" s="196" t="s">
        <v>94</v>
      </c>
      <c r="R237" s="31" t="s">
        <v>94</v>
      </c>
      <c r="S237" s="196" t="s">
        <v>94</v>
      </c>
      <c r="T237" s="31" t="s">
        <v>94</v>
      </c>
      <c r="U237" s="196" t="s">
        <v>94</v>
      </c>
      <c r="V237" s="32" t="s">
        <v>94</v>
      </c>
      <c r="W237" s="189" t="s">
        <v>803</v>
      </c>
      <c r="X237" s="187" t="s">
        <v>759</v>
      </c>
      <c r="Y237" s="205"/>
      <c r="Z237" s="187"/>
      <c r="AA237" s="206"/>
      <c r="AB237" s="187"/>
      <c r="AC237" s="16"/>
      <c r="AD237" s="197">
        <v>28</v>
      </c>
      <c r="AE237" s="187"/>
      <c r="AF237" s="13"/>
      <c r="AG237" s="206" t="s">
        <v>180</v>
      </c>
      <c r="AH237" s="197"/>
      <c r="AI237" s="198" t="s">
        <v>678</v>
      </c>
      <c r="AJ237" s="187" t="s">
        <v>760</v>
      </c>
      <c r="AK237" s="16"/>
      <c r="AL237" s="16"/>
      <c r="AN237" s="4">
        <v>2</v>
      </c>
      <c r="AO237" s="4" t="s">
        <v>748</v>
      </c>
    </row>
    <row r="238" spans="1:41" s="4" customFormat="1" ht="13.2" outlineLevel="1" x14ac:dyDescent="0.25">
      <c r="A238" s="16" t="s">
        <v>82</v>
      </c>
      <c r="B238" s="186"/>
      <c r="C238" s="187"/>
      <c r="D238" s="28" t="str">
        <f t="shared" si="11"/>
        <v>J</v>
      </c>
      <c r="E238" s="28">
        <v>6</v>
      </c>
      <c r="F238" s="189" t="s">
        <v>796</v>
      </c>
      <c r="G238" s="29" t="s">
        <v>125</v>
      </c>
      <c r="H238" s="190" t="s">
        <v>87</v>
      </c>
      <c r="I238" s="190" t="s">
        <v>1545</v>
      </c>
      <c r="J238" s="191" t="s">
        <v>1233</v>
      </c>
      <c r="K238" s="192" t="s">
        <v>1308</v>
      </c>
      <c r="L238" s="189" t="s">
        <v>493</v>
      </c>
      <c r="M238" s="193"/>
      <c r="N238" s="13" t="s">
        <v>1309</v>
      </c>
      <c r="O238" s="194" t="s">
        <v>93</v>
      </c>
      <c r="P238" s="31" t="s">
        <v>94</v>
      </c>
      <c r="Q238" s="196" t="s">
        <v>94</v>
      </c>
      <c r="R238" s="31" t="s">
        <v>94</v>
      </c>
      <c r="S238" s="196" t="s">
        <v>94</v>
      </c>
      <c r="T238" s="31" t="s">
        <v>94</v>
      </c>
      <c r="U238" s="196" t="s">
        <v>94</v>
      </c>
      <c r="V238" s="32" t="s">
        <v>94</v>
      </c>
      <c r="W238" s="189" t="s">
        <v>800</v>
      </c>
      <c r="X238" s="187" t="s">
        <v>785</v>
      </c>
      <c r="Y238" s="205"/>
      <c r="Z238" s="187"/>
      <c r="AA238" s="206"/>
      <c r="AB238" s="187"/>
      <c r="AC238" s="16"/>
      <c r="AD238" s="197"/>
      <c r="AE238" s="187">
        <v>207</v>
      </c>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792</v>
      </c>
      <c r="G239" s="29" t="s">
        <v>755</v>
      </c>
      <c r="H239" s="190" t="s">
        <v>87</v>
      </c>
      <c r="I239" s="190" t="s">
        <v>1545</v>
      </c>
      <c r="J239" s="191" t="s">
        <v>1151</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812</v>
      </c>
      <c r="X239" s="187" t="s">
        <v>759</v>
      </c>
      <c r="Y239" s="205"/>
      <c r="Z239" s="187"/>
      <c r="AA239" s="206"/>
      <c r="AB239" s="187"/>
      <c r="AC239" s="16"/>
      <c r="AD239" s="197">
        <v>26</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 t="shared" si="11"/>
        <v>J</v>
      </c>
      <c r="E240" s="28">
        <v>8</v>
      </c>
      <c r="F240" s="189" t="s">
        <v>792</v>
      </c>
      <c r="G240" s="29" t="s">
        <v>755</v>
      </c>
      <c r="H240" s="190" t="s">
        <v>87</v>
      </c>
      <c r="I240" s="190" t="s">
        <v>1545</v>
      </c>
      <c r="J240" s="191" t="s">
        <v>1151</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812</v>
      </c>
      <c r="X240" s="187" t="s">
        <v>759</v>
      </c>
      <c r="Y240" s="205"/>
      <c r="Z240" s="187"/>
      <c r="AA240" s="206"/>
      <c r="AB240" s="187"/>
      <c r="AC240" s="16"/>
      <c r="AD240" s="197">
        <v>26</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si="11"/>
        <v>J</v>
      </c>
      <c r="E241" s="28">
        <v>9</v>
      </c>
      <c r="F241" s="189" t="s">
        <v>796</v>
      </c>
      <c r="G241" s="29" t="s">
        <v>125</v>
      </c>
      <c r="H241" s="190" t="s">
        <v>87</v>
      </c>
      <c r="I241" s="190" t="s">
        <v>1545</v>
      </c>
      <c r="J241" s="191" t="s">
        <v>1233</v>
      </c>
      <c r="K241" s="192" t="s">
        <v>1311</v>
      </c>
      <c r="L241" s="189" t="s">
        <v>493</v>
      </c>
      <c r="M241" s="193"/>
      <c r="N241" s="13" t="s">
        <v>1312</v>
      </c>
      <c r="O241" s="194" t="s">
        <v>93</v>
      </c>
      <c r="P241" s="31" t="s">
        <v>94</v>
      </c>
      <c r="Q241" s="196" t="s">
        <v>94</v>
      </c>
      <c r="R241" s="31" t="s">
        <v>94</v>
      </c>
      <c r="S241" s="196" t="s">
        <v>94</v>
      </c>
      <c r="T241" s="31" t="s">
        <v>94</v>
      </c>
      <c r="U241" s="196" t="s">
        <v>94</v>
      </c>
      <c r="V241" s="32" t="s">
        <v>94</v>
      </c>
      <c r="W241" s="189" t="s">
        <v>800</v>
      </c>
      <c r="X241" s="187" t="s">
        <v>790</v>
      </c>
      <c r="Y241" s="205"/>
      <c r="Z241" s="187"/>
      <c r="AA241" s="206"/>
      <c r="AB241" s="187"/>
      <c r="AC241" s="16"/>
      <c r="AD241" s="197"/>
      <c r="AE241" s="187">
        <v>205</v>
      </c>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796</v>
      </c>
      <c r="G242" s="29" t="s">
        <v>125</v>
      </c>
      <c r="H242" s="190" t="s">
        <v>87</v>
      </c>
      <c r="I242" s="190" t="s">
        <v>1545</v>
      </c>
      <c r="J242" s="191" t="s">
        <v>1233</v>
      </c>
      <c r="K242" s="192" t="s">
        <v>1302</v>
      </c>
      <c r="L242" s="189" t="s">
        <v>493</v>
      </c>
      <c r="M242" s="193"/>
      <c r="N242" s="13" t="s">
        <v>1303</v>
      </c>
      <c r="O242" s="194" t="s">
        <v>93</v>
      </c>
      <c r="P242" s="31" t="s">
        <v>94</v>
      </c>
      <c r="Q242" s="196" t="s">
        <v>94</v>
      </c>
      <c r="R242" s="31" t="s">
        <v>94</v>
      </c>
      <c r="S242" s="196" t="s">
        <v>94</v>
      </c>
      <c r="T242" s="31" t="s">
        <v>94</v>
      </c>
      <c r="U242" s="196" t="s">
        <v>94</v>
      </c>
      <c r="V242" s="32" t="s">
        <v>94</v>
      </c>
      <c r="W242" s="189" t="s">
        <v>800</v>
      </c>
      <c r="X242" s="187" t="s">
        <v>815</v>
      </c>
      <c r="Y242" s="205"/>
      <c r="Z242" s="187"/>
      <c r="AA242" s="206"/>
      <c r="AB242" s="187"/>
      <c r="AC242" s="16"/>
      <c r="AD242" s="197"/>
      <c r="AE242" s="187">
        <v>208</v>
      </c>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1545</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1201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1545</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1201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1545</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1201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1545</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1201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1545</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1201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1545</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1201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1545</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1201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1545</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1201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846</v>
      </c>
      <c r="E268" s="29"/>
      <c r="F268" s="189" t="s">
        <v>847</v>
      </c>
      <c r="G268" s="29" t="s">
        <v>139</v>
      </c>
      <c r="H268" s="190" t="s">
        <v>87</v>
      </c>
      <c r="I268" s="190" t="s">
        <v>1545</v>
      </c>
      <c r="J268" s="191" t="s">
        <v>848</v>
      </c>
      <c r="K268" s="13" t="s">
        <v>849</v>
      </c>
      <c r="L268" s="219" t="s">
        <v>147</v>
      </c>
      <c r="M268" s="220" t="s">
        <v>850</v>
      </c>
      <c r="N268" s="13" t="s">
        <v>851</v>
      </c>
      <c r="O268" s="195" t="s">
        <v>93</v>
      </c>
      <c r="P268" s="31" t="s">
        <v>94</v>
      </c>
      <c r="Q268" s="196" t="s">
        <v>94</v>
      </c>
      <c r="R268" s="31" t="s">
        <v>94</v>
      </c>
      <c r="S268" s="196" t="s">
        <v>94</v>
      </c>
      <c r="T268" s="31" t="s">
        <v>94</v>
      </c>
      <c r="U268" s="196" t="s">
        <v>94</v>
      </c>
      <c r="V268" s="32" t="s">
        <v>94</v>
      </c>
      <c r="W268" s="192" t="s">
        <v>852</v>
      </c>
      <c r="X268" s="187" t="s">
        <v>853</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854</v>
      </c>
      <c r="E269" s="29"/>
      <c r="F269" s="189" t="s">
        <v>855</v>
      </c>
      <c r="G269" s="29" t="s">
        <v>145</v>
      </c>
      <c r="H269" s="190" t="s">
        <v>87</v>
      </c>
      <c r="I269" s="190" t="s">
        <v>1545</v>
      </c>
      <c r="J269" s="191" t="s">
        <v>848</v>
      </c>
      <c r="K269" s="13" t="s">
        <v>856</v>
      </c>
      <c r="L269" s="219" t="s">
        <v>147</v>
      </c>
      <c r="M269" s="220" t="s">
        <v>857</v>
      </c>
      <c r="N269" s="13" t="s">
        <v>858</v>
      </c>
      <c r="O269" s="195" t="s">
        <v>93</v>
      </c>
      <c r="P269" s="31" t="s">
        <v>94</v>
      </c>
      <c r="Q269" s="196" t="s">
        <v>94</v>
      </c>
      <c r="R269" s="31" t="s">
        <v>94</v>
      </c>
      <c r="S269" s="196" t="s">
        <v>94</v>
      </c>
      <c r="T269" s="31" t="s">
        <v>94</v>
      </c>
      <c r="U269" s="196" t="s">
        <v>94</v>
      </c>
      <c r="V269" s="32" t="s">
        <v>94</v>
      </c>
      <c r="W269" s="192" t="s">
        <v>852</v>
      </c>
      <c r="X269" s="187" t="s">
        <v>859</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860</v>
      </c>
      <c r="E270" s="29"/>
      <c r="F270" s="189" t="s">
        <v>861</v>
      </c>
      <c r="G270" s="29" t="s">
        <v>862</v>
      </c>
      <c r="H270" s="190" t="s">
        <v>87</v>
      </c>
      <c r="I270" s="190" t="s">
        <v>1545</v>
      </c>
      <c r="J270" s="191" t="s">
        <v>848</v>
      </c>
      <c r="K270" s="13" t="s">
        <v>863</v>
      </c>
      <c r="L270" s="219" t="s">
        <v>147</v>
      </c>
      <c r="M270" s="220" t="s">
        <v>864</v>
      </c>
      <c r="N270" s="13" t="s">
        <v>865</v>
      </c>
      <c r="O270" s="195" t="s">
        <v>93</v>
      </c>
      <c r="P270" s="31" t="s">
        <v>94</v>
      </c>
      <c r="Q270" s="196" t="s">
        <v>94</v>
      </c>
      <c r="R270" s="31" t="s">
        <v>94</v>
      </c>
      <c r="S270" s="196" t="s">
        <v>94</v>
      </c>
      <c r="T270" s="31" t="s">
        <v>94</v>
      </c>
      <c r="U270" s="196" t="s">
        <v>94</v>
      </c>
      <c r="V270" s="32" t="s">
        <v>94</v>
      </c>
      <c r="W270" s="192" t="s">
        <v>852</v>
      </c>
      <c r="X270" s="187" t="s">
        <v>866</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867</v>
      </c>
      <c r="E271" s="29"/>
      <c r="F271" s="189" t="s">
        <v>868</v>
      </c>
      <c r="G271" s="29" t="s">
        <v>82</v>
      </c>
      <c r="H271" s="190" t="s">
        <v>87</v>
      </c>
      <c r="I271" s="190" t="s">
        <v>1545</v>
      </c>
      <c r="J271" s="191" t="s">
        <v>1344</v>
      </c>
      <c r="K271" s="13" t="s">
        <v>870</v>
      </c>
      <c r="L271" s="219" t="s">
        <v>147</v>
      </c>
      <c r="M271" s="220" t="s">
        <v>871</v>
      </c>
      <c r="N271" s="13" t="s">
        <v>872</v>
      </c>
      <c r="O271" s="195" t="s">
        <v>93</v>
      </c>
      <c r="P271" s="31" t="s">
        <v>94</v>
      </c>
      <c r="Q271" s="196" t="s">
        <v>94</v>
      </c>
      <c r="R271" s="31" t="s">
        <v>94</v>
      </c>
      <c r="S271" s="196" t="s">
        <v>94</v>
      </c>
      <c r="T271" s="31" t="s">
        <v>94</v>
      </c>
      <c r="U271" s="196" t="s">
        <v>94</v>
      </c>
      <c r="V271" s="32" t="s">
        <v>94</v>
      </c>
      <c r="W271" s="192" t="s">
        <v>873</v>
      </c>
      <c r="X271" s="187" t="s">
        <v>874</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875</v>
      </c>
      <c r="E272" s="29"/>
      <c r="F272" s="189" t="s">
        <v>868</v>
      </c>
      <c r="G272" s="29" t="s">
        <v>82</v>
      </c>
      <c r="H272" s="190" t="s">
        <v>87</v>
      </c>
      <c r="I272" s="190" t="s">
        <v>1545</v>
      </c>
      <c r="J272" s="191" t="s">
        <v>1344</v>
      </c>
      <c r="K272" s="13" t="s">
        <v>876</v>
      </c>
      <c r="L272" s="219" t="s">
        <v>147</v>
      </c>
      <c r="M272" s="220" t="s">
        <v>871</v>
      </c>
      <c r="N272" s="13" t="s">
        <v>877</v>
      </c>
      <c r="O272" s="195" t="s">
        <v>93</v>
      </c>
      <c r="P272" s="31" t="s">
        <v>94</v>
      </c>
      <c r="Q272" s="196" t="s">
        <v>94</v>
      </c>
      <c r="R272" s="31" t="s">
        <v>94</v>
      </c>
      <c r="S272" s="196" t="s">
        <v>94</v>
      </c>
      <c r="T272" s="31" t="s">
        <v>94</v>
      </c>
      <c r="U272" s="196" t="s">
        <v>94</v>
      </c>
      <c r="V272" s="32" t="s">
        <v>94</v>
      </c>
      <c r="W272" s="192" t="s">
        <v>873</v>
      </c>
      <c r="X272" s="187" t="s">
        <v>878</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879</v>
      </c>
      <c r="E273" s="29"/>
      <c r="F273" s="189" t="s">
        <v>880</v>
      </c>
      <c r="G273" s="29" t="s">
        <v>139</v>
      </c>
      <c r="H273" s="190" t="s">
        <v>87</v>
      </c>
      <c r="I273" s="190" t="s">
        <v>1545</v>
      </c>
      <c r="J273" s="191" t="s">
        <v>1344</v>
      </c>
      <c r="K273" s="13" t="s">
        <v>881</v>
      </c>
      <c r="L273" s="219" t="s">
        <v>147</v>
      </c>
      <c r="M273" s="220" t="s">
        <v>871</v>
      </c>
      <c r="N273" s="13" t="s">
        <v>882</v>
      </c>
      <c r="O273" s="195" t="s">
        <v>93</v>
      </c>
      <c r="P273" s="31" t="s">
        <v>94</v>
      </c>
      <c r="Q273" s="196" t="s">
        <v>94</v>
      </c>
      <c r="R273" s="31" t="s">
        <v>94</v>
      </c>
      <c r="S273" s="196" t="s">
        <v>94</v>
      </c>
      <c r="T273" s="31" t="s">
        <v>94</v>
      </c>
      <c r="U273" s="196" t="s">
        <v>94</v>
      </c>
      <c r="V273" s="32" t="s">
        <v>94</v>
      </c>
      <c r="W273" s="192" t="s">
        <v>873</v>
      </c>
      <c r="X273" s="187" t="s">
        <v>883</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884</v>
      </c>
      <c r="E274" s="29"/>
      <c r="F274" s="189" t="s">
        <v>855</v>
      </c>
      <c r="G274" s="29" t="s">
        <v>145</v>
      </c>
      <c r="H274" s="190" t="s">
        <v>87</v>
      </c>
      <c r="I274" s="190" t="s">
        <v>1545</v>
      </c>
      <c r="J274" s="191" t="s">
        <v>848</v>
      </c>
      <c r="K274" s="13" t="s">
        <v>885</v>
      </c>
      <c r="L274" s="219" t="s">
        <v>147</v>
      </c>
      <c r="M274" s="220" t="s">
        <v>857</v>
      </c>
      <c r="N274" s="13" t="s">
        <v>885</v>
      </c>
      <c r="O274" s="195" t="s">
        <v>93</v>
      </c>
      <c r="P274" s="31" t="s">
        <v>94</v>
      </c>
      <c r="Q274" s="196" t="s">
        <v>94</v>
      </c>
      <c r="R274" s="31" t="s">
        <v>94</v>
      </c>
      <c r="S274" s="196" t="s">
        <v>94</v>
      </c>
      <c r="T274" s="31" t="s">
        <v>94</v>
      </c>
      <c r="U274" s="196" t="s">
        <v>94</v>
      </c>
      <c r="V274" s="32" t="s">
        <v>94</v>
      </c>
      <c r="W274" s="192" t="s">
        <v>887</v>
      </c>
      <c r="X274" s="187" t="s">
        <v>888</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889</v>
      </c>
      <c r="E275" s="29"/>
      <c r="F275" s="189" t="s">
        <v>890</v>
      </c>
      <c r="G275" s="29" t="s">
        <v>145</v>
      </c>
      <c r="H275" s="190" t="s">
        <v>87</v>
      </c>
      <c r="I275" s="190" t="s">
        <v>1545</v>
      </c>
      <c r="J275" s="191" t="s">
        <v>1344</v>
      </c>
      <c r="K275" s="13" t="s">
        <v>146</v>
      </c>
      <c r="L275" s="219" t="s">
        <v>147</v>
      </c>
      <c r="M275" s="220" t="s">
        <v>148</v>
      </c>
      <c r="N275" s="13" t="s">
        <v>146</v>
      </c>
      <c r="O275" s="195" t="s">
        <v>93</v>
      </c>
      <c r="P275" s="31" t="s">
        <v>94</v>
      </c>
      <c r="Q275" s="196" t="s">
        <v>94</v>
      </c>
      <c r="R275" s="31" t="s">
        <v>94</v>
      </c>
      <c r="S275" s="196" t="s">
        <v>94</v>
      </c>
      <c r="T275" s="31" t="s">
        <v>94</v>
      </c>
      <c r="U275" s="196" t="s">
        <v>94</v>
      </c>
      <c r="V275" s="32" t="s">
        <v>94</v>
      </c>
      <c r="W275" s="192" t="s">
        <v>873</v>
      </c>
      <c r="X275" s="187" t="s">
        <v>143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891</v>
      </c>
      <c r="E276" s="29"/>
      <c r="F276" s="189" t="s">
        <v>890</v>
      </c>
      <c r="G276" s="29" t="s">
        <v>145</v>
      </c>
      <c r="H276" s="190" t="s">
        <v>87</v>
      </c>
      <c r="I276" s="190" t="s">
        <v>1545</v>
      </c>
      <c r="J276" s="191" t="s">
        <v>1344</v>
      </c>
      <c r="K276" s="13" t="s">
        <v>150</v>
      </c>
      <c r="L276" s="219" t="s">
        <v>147</v>
      </c>
      <c r="M276" s="220" t="s">
        <v>148</v>
      </c>
      <c r="N276" s="13" t="s">
        <v>150</v>
      </c>
      <c r="O276" s="195" t="s">
        <v>93</v>
      </c>
      <c r="P276" s="31" t="s">
        <v>94</v>
      </c>
      <c r="Q276" s="196" t="s">
        <v>94</v>
      </c>
      <c r="R276" s="31" t="s">
        <v>94</v>
      </c>
      <c r="S276" s="196" t="s">
        <v>94</v>
      </c>
      <c r="T276" s="31" t="s">
        <v>94</v>
      </c>
      <c r="U276" s="196" t="s">
        <v>94</v>
      </c>
      <c r="V276" s="32" t="s">
        <v>94</v>
      </c>
      <c r="W276" s="192" t="s">
        <v>873</v>
      </c>
      <c r="X276" s="187" t="s">
        <v>149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892</v>
      </c>
      <c r="E277" s="29"/>
      <c r="F277" s="189" t="s">
        <v>890</v>
      </c>
      <c r="G277" s="29" t="s">
        <v>145</v>
      </c>
      <c r="H277" s="190" t="s">
        <v>87</v>
      </c>
      <c r="I277" s="190" t="s">
        <v>1545</v>
      </c>
      <c r="J277" s="191" t="s">
        <v>1344</v>
      </c>
      <c r="K277" s="13" t="s">
        <v>152</v>
      </c>
      <c r="L277" s="219" t="s">
        <v>147</v>
      </c>
      <c r="M277" s="220" t="s">
        <v>148</v>
      </c>
      <c r="N277" s="13" t="s">
        <v>152</v>
      </c>
      <c r="O277" s="195" t="s">
        <v>93</v>
      </c>
      <c r="P277" s="31" t="s">
        <v>94</v>
      </c>
      <c r="Q277" s="196" t="s">
        <v>94</v>
      </c>
      <c r="R277" s="31" t="s">
        <v>94</v>
      </c>
      <c r="S277" s="196" t="s">
        <v>94</v>
      </c>
      <c r="T277" s="31" t="s">
        <v>94</v>
      </c>
      <c r="U277" s="196" t="s">
        <v>94</v>
      </c>
      <c r="V277" s="32" t="s">
        <v>94</v>
      </c>
      <c r="W277" s="192" t="s">
        <v>873</v>
      </c>
      <c r="X277" s="187" t="s">
        <v>151</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893</v>
      </c>
      <c r="E278" s="29"/>
      <c r="F278" s="189" t="s">
        <v>855</v>
      </c>
      <c r="G278" s="29" t="s">
        <v>145</v>
      </c>
      <c r="H278" s="190" t="s">
        <v>87</v>
      </c>
      <c r="I278" s="190" t="s">
        <v>1545</v>
      </c>
      <c r="J278" s="191" t="s">
        <v>848</v>
      </c>
      <c r="K278" s="13" t="s">
        <v>894</v>
      </c>
      <c r="L278" s="219" t="s">
        <v>147</v>
      </c>
      <c r="M278" s="220" t="s">
        <v>857</v>
      </c>
      <c r="N278" s="13" t="s">
        <v>895</v>
      </c>
      <c r="O278" s="195" t="s">
        <v>93</v>
      </c>
      <c r="P278" s="31" t="s">
        <v>94</v>
      </c>
      <c r="Q278" s="196" t="s">
        <v>94</v>
      </c>
      <c r="R278" s="31" t="s">
        <v>94</v>
      </c>
      <c r="S278" s="196" t="s">
        <v>94</v>
      </c>
      <c r="T278" s="31" t="s">
        <v>94</v>
      </c>
      <c r="U278" s="196" t="s">
        <v>94</v>
      </c>
      <c r="V278" s="32" t="s">
        <v>94</v>
      </c>
      <c r="W278" s="192" t="s">
        <v>896</v>
      </c>
      <c r="X278" s="187" t="s">
        <v>897</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898</v>
      </c>
      <c r="E279" s="29"/>
      <c r="F279" s="189" t="s">
        <v>138</v>
      </c>
      <c r="G279" s="29" t="s">
        <v>139</v>
      </c>
      <c r="H279" s="190" t="s">
        <v>87</v>
      </c>
      <c r="I279" s="190" t="s">
        <v>1545</v>
      </c>
      <c r="J279" s="191" t="s">
        <v>1344</v>
      </c>
      <c r="K279" s="13" t="s">
        <v>140</v>
      </c>
      <c r="L279" s="219" t="s">
        <v>141</v>
      </c>
      <c r="M279" s="220" t="s">
        <v>142</v>
      </c>
      <c r="N279" s="13" t="s">
        <v>140</v>
      </c>
      <c r="O279" s="195" t="s">
        <v>93</v>
      </c>
      <c r="P279" s="31" t="s">
        <v>94</v>
      </c>
      <c r="Q279" s="196" t="s">
        <v>94</v>
      </c>
      <c r="R279" s="31" t="s">
        <v>94</v>
      </c>
      <c r="S279" s="196" t="s">
        <v>94</v>
      </c>
      <c r="T279" s="31" t="s">
        <v>94</v>
      </c>
      <c r="U279" s="196" t="s">
        <v>94</v>
      </c>
      <c r="V279" s="32" t="s">
        <v>94</v>
      </c>
      <c r="W279" s="192" t="s">
        <v>873</v>
      </c>
      <c r="X279" s="187" t="s">
        <v>137</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899</v>
      </c>
      <c r="E280" s="29"/>
      <c r="F280" s="189" t="s">
        <v>1656</v>
      </c>
      <c r="G280" s="29" t="s">
        <v>901</v>
      </c>
      <c r="H280" s="190" t="s">
        <v>87</v>
      </c>
      <c r="I280" s="190" t="s">
        <v>1545</v>
      </c>
      <c r="J280" s="191" t="s">
        <v>1344</v>
      </c>
      <c r="K280" s="13" t="s">
        <v>902</v>
      </c>
      <c r="L280" s="219" t="s">
        <v>903</v>
      </c>
      <c r="M280" s="220" t="s">
        <v>904</v>
      </c>
      <c r="N280" s="13" t="s">
        <v>902</v>
      </c>
      <c r="O280" s="195" t="s">
        <v>93</v>
      </c>
      <c r="P280" s="31" t="s">
        <v>94</v>
      </c>
      <c r="Q280" s="196" t="s">
        <v>94</v>
      </c>
      <c r="R280" s="31" t="s">
        <v>94</v>
      </c>
      <c r="S280" s="196" t="s">
        <v>94</v>
      </c>
      <c r="T280" s="31" t="s">
        <v>94</v>
      </c>
      <c r="U280" s="196" t="s">
        <v>94</v>
      </c>
      <c r="V280" s="32" t="s">
        <v>94</v>
      </c>
      <c r="W280" s="192" t="s">
        <v>905</v>
      </c>
      <c r="X280" s="187" t="s">
        <v>906</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907</v>
      </c>
      <c r="E281" s="29"/>
      <c r="F281" s="189" t="s">
        <v>1657</v>
      </c>
      <c r="G281" s="29" t="s">
        <v>909</v>
      </c>
      <c r="H281" s="190" t="s">
        <v>87</v>
      </c>
      <c r="I281" s="190" t="s">
        <v>1545</v>
      </c>
      <c r="J281" s="191" t="s">
        <v>1344</v>
      </c>
      <c r="K281" s="13" t="s">
        <v>910</v>
      </c>
      <c r="L281" s="219" t="s">
        <v>903</v>
      </c>
      <c r="M281" s="220" t="s">
        <v>904</v>
      </c>
      <c r="N281" s="13" t="s">
        <v>910</v>
      </c>
      <c r="O281" s="195" t="s">
        <v>93</v>
      </c>
      <c r="P281" s="31" t="s">
        <v>94</v>
      </c>
      <c r="Q281" s="196" t="s">
        <v>94</v>
      </c>
      <c r="R281" s="31" t="s">
        <v>94</v>
      </c>
      <c r="S281" s="196" t="s">
        <v>94</v>
      </c>
      <c r="T281" s="31" t="s">
        <v>94</v>
      </c>
      <c r="U281" s="196" t="s">
        <v>94</v>
      </c>
      <c r="V281" s="32" t="s">
        <v>94</v>
      </c>
      <c r="W281" s="192" t="s">
        <v>905</v>
      </c>
      <c r="X281" s="187" t="s">
        <v>911</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912</v>
      </c>
      <c r="E282" s="29"/>
      <c r="F282" s="189" t="s">
        <v>855</v>
      </c>
      <c r="G282" s="29" t="s">
        <v>145</v>
      </c>
      <c r="H282" s="190" t="s">
        <v>87</v>
      </c>
      <c r="I282" s="190" t="s">
        <v>1545</v>
      </c>
      <c r="J282" s="191" t="s">
        <v>848</v>
      </c>
      <c r="K282" s="13" t="s">
        <v>913</v>
      </c>
      <c r="L282" s="219" t="s">
        <v>147</v>
      </c>
      <c r="M282" s="220" t="s">
        <v>857</v>
      </c>
      <c r="N282" s="13" t="s">
        <v>914</v>
      </c>
      <c r="O282" s="195" t="s">
        <v>93</v>
      </c>
      <c r="P282" s="31" t="s">
        <v>94</v>
      </c>
      <c r="Q282" s="196" t="s">
        <v>94</v>
      </c>
      <c r="R282" s="31" t="s">
        <v>94</v>
      </c>
      <c r="S282" s="196" t="s">
        <v>94</v>
      </c>
      <c r="T282" s="31" t="s">
        <v>94</v>
      </c>
      <c r="U282" s="196" t="s">
        <v>94</v>
      </c>
      <c r="V282" s="32" t="s">
        <v>94</v>
      </c>
      <c r="W282" s="192" t="s">
        <v>915</v>
      </c>
      <c r="X282" s="187" t="s">
        <v>916</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917</v>
      </c>
      <c r="E283" s="29"/>
      <c r="F283" s="189" t="s">
        <v>918</v>
      </c>
      <c r="G283" s="29"/>
      <c r="H283" s="190" t="s">
        <v>87</v>
      </c>
      <c r="I283" s="190" t="s">
        <v>1545</v>
      </c>
      <c r="J283" s="191" t="s">
        <v>1344</v>
      </c>
      <c r="K283" s="13" t="s">
        <v>919</v>
      </c>
      <c r="L283" s="219" t="s">
        <v>920</v>
      </c>
      <c r="M283" s="220" t="s">
        <v>921</v>
      </c>
      <c r="N283" s="13" t="s">
        <v>919</v>
      </c>
      <c r="O283" s="195" t="s">
        <v>93</v>
      </c>
      <c r="P283" s="31" t="s">
        <v>94</v>
      </c>
      <c r="Q283" s="196" t="s">
        <v>94</v>
      </c>
      <c r="R283" s="31" t="s">
        <v>94</v>
      </c>
      <c r="S283" s="196" t="s">
        <v>94</v>
      </c>
      <c r="T283" s="31" t="s">
        <v>94</v>
      </c>
      <c r="U283" s="196" t="s">
        <v>94</v>
      </c>
      <c r="V283" s="32" t="s">
        <v>94</v>
      </c>
      <c r="W283" s="192" t="s">
        <v>905</v>
      </c>
      <c r="X283" s="187" t="s">
        <v>922</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173</v>
      </c>
    </row>
    <row r="287" spans="1:41" s="4" customFormat="1" ht="13.8" outlineLevel="1" thickBot="1" x14ac:dyDescent="0.3">
      <c r="A287" s="160" t="s">
        <v>29</v>
      </c>
      <c r="B287" s="161" t="s">
        <v>30</v>
      </c>
      <c r="C287" s="162"/>
      <c r="D287" s="161" t="s">
        <v>174</v>
      </c>
      <c r="E287" s="161"/>
      <c r="F287" s="163" t="s">
        <v>32</v>
      </c>
      <c r="G287" s="164"/>
      <c r="H287" s="164"/>
      <c r="I287" s="164"/>
      <c r="J287" s="165"/>
      <c r="K287" s="166" t="s">
        <v>33</v>
      </c>
      <c r="L287" s="163" t="s">
        <v>34</v>
      </c>
      <c r="M287" s="164"/>
      <c r="N287" s="167" t="s">
        <v>33</v>
      </c>
      <c r="O287" s="168" t="s">
        <v>35</v>
      </c>
      <c r="P287" s="161"/>
      <c r="Q287" s="161"/>
      <c r="R287" s="161"/>
      <c r="S287" s="161"/>
      <c r="T287" s="161"/>
      <c r="U287" s="162"/>
      <c r="V287" s="161"/>
      <c r="W287" s="163" t="s">
        <v>36</v>
      </c>
      <c r="X287" s="169"/>
      <c r="Y287" s="168" t="s">
        <v>37</v>
      </c>
      <c r="Z287" s="162"/>
      <c r="AA287" s="168" t="s">
        <v>38</v>
      </c>
      <c r="AB287" s="162"/>
      <c r="AC287" s="167" t="s">
        <v>39</v>
      </c>
      <c r="AD287" s="168" t="s">
        <v>40</v>
      </c>
      <c r="AE287" s="162"/>
      <c r="AF287" s="163" t="s">
        <v>41</v>
      </c>
      <c r="AG287" s="164"/>
      <c r="AH287" s="168" t="s">
        <v>42</v>
      </c>
      <c r="AI287" s="168"/>
      <c r="AJ287" s="168"/>
      <c r="AK287" s="170" t="s">
        <v>43</v>
      </c>
      <c r="AL287" s="167"/>
    </row>
    <row r="288" spans="1:41" s="4" customFormat="1" ht="212.25" customHeight="1" outlineLevel="1" x14ac:dyDescent="0.25">
      <c r="A288" s="171" t="s">
        <v>44</v>
      </c>
      <c r="B288" s="172" t="s">
        <v>45</v>
      </c>
      <c r="C288" s="171" t="s">
        <v>46</v>
      </c>
      <c r="D288" s="172" t="s">
        <v>167</v>
      </c>
      <c r="E288" s="225" t="s">
        <v>175</v>
      </c>
      <c r="F288" s="175" t="s">
        <v>49</v>
      </c>
      <c r="G288" s="176" t="s">
        <v>50</v>
      </c>
      <c r="H288" s="174" t="s">
        <v>51</v>
      </c>
      <c r="I288" s="174" t="s">
        <v>52</v>
      </c>
      <c r="J288" s="177" t="s">
        <v>53</v>
      </c>
      <c r="K288" s="173" t="s">
        <v>54</v>
      </c>
      <c r="L288" s="175" t="s">
        <v>55</v>
      </c>
      <c r="M288" s="178" t="s">
        <v>56</v>
      </c>
      <c r="N288" s="179" t="s">
        <v>57</v>
      </c>
      <c r="O288" s="175" t="s">
        <v>58</v>
      </c>
      <c r="P288" s="174" t="s">
        <v>59</v>
      </c>
      <c r="Q288" s="174" t="s">
        <v>60</v>
      </c>
      <c r="R288" s="174" t="s">
        <v>61</v>
      </c>
      <c r="S288" s="174" t="s">
        <v>62</v>
      </c>
      <c r="T288" s="174" t="s">
        <v>63</v>
      </c>
      <c r="U288" s="174" t="s">
        <v>64</v>
      </c>
      <c r="V288" s="177" t="s">
        <v>65</v>
      </c>
      <c r="W288" s="180" t="s">
        <v>66</v>
      </c>
      <c r="X288" s="181" t="s">
        <v>67</v>
      </c>
      <c r="Y288" s="182" t="s">
        <v>68</v>
      </c>
      <c r="Z288" s="177" t="s">
        <v>69</v>
      </c>
      <c r="AA288" s="182" t="s">
        <v>70</v>
      </c>
      <c r="AB288" s="177" t="s">
        <v>71</v>
      </c>
      <c r="AC288" s="182" t="s">
        <v>72</v>
      </c>
      <c r="AD288" s="182" t="s">
        <v>73</v>
      </c>
      <c r="AE288" s="171" t="s">
        <v>74</v>
      </c>
      <c r="AF288" s="175" t="s">
        <v>75</v>
      </c>
      <c r="AG288" s="174" t="s">
        <v>76</v>
      </c>
      <c r="AH288" s="175" t="s">
        <v>77</v>
      </c>
      <c r="AI288" s="183" t="s">
        <v>78</v>
      </c>
      <c r="AJ288" s="177" t="s">
        <v>79</v>
      </c>
      <c r="AK288" s="184" t="s">
        <v>80</v>
      </c>
      <c r="AL288" s="185" t="s">
        <v>81</v>
      </c>
    </row>
    <row r="289" spans="1:41" s="4" customFormat="1" ht="13.2" outlineLevel="1" x14ac:dyDescent="0.25">
      <c r="A289" s="16" t="s">
        <v>82</v>
      </c>
      <c r="B289" s="186"/>
      <c r="C289" s="187"/>
      <c r="D289" s="21">
        <v>1</v>
      </c>
      <c r="E289" s="21"/>
      <c r="F289" s="189" t="s">
        <v>209</v>
      </c>
      <c r="G289" s="29" t="s">
        <v>86</v>
      </c>
      <c r="H289" s="190" t="s">
        <v>87</v>
      </c>
      <c r="I289" s="190" t="s">
        <v>1545</v>
      </c>
      <c r="J289" s="191" t="s">
        <v>923</v>
      </c>
      <c r="K289" s="192" t="s">
        <v>924</v>
      </c>
      <c r="L289" s="189" t="s">
        <v>210</v>
      </c>
      <c r="M289" s="193" t="s">
        <v>204</v>
      </c>
      <c r="N289" s="13" t="s">
        <v>925</v>
      </c>
      <c r="O289" s="194" t="s">
        <v>93</v>
      </c>
      <c r="P289" s="31" t="s">
        <v>94</v>
      </c>
      <c r="Q289" s="195" t="s">
        <v>94</v>
      </c>
      <c r="R289" s="31" t="s">
        <v>94</v>
      </c>
      <c r="S289" s="195" t="s">
        <v>94</v>
      </c>
      <c r="T289" s="31" t="s">
        <v>94</v>
      </c>
      <c r="U289" s="196" t="s">
        <v>94</v>
      </c>
      <c r="V289" s="32" t="s">
        <v>94</v>
      </c>
      <c r="W289" s="189" t="s">
        <v>852</v>
      </c>
      <c r="X289" s="187" t="s">
        <v>926</v>
      </c>
      <c r="Y289" s="197"/>
      <c r="Z289" s="187"/>
      <c r="AA289" s="186" t="s">
        <v>95</v>
      </c>
      <c r="AB289" s="187"/>
      <c r="AC289" s="16"/>
      <c r="AD289" s="197"/>
      <c r="AE289" s="187"/>
      <c r="AF289" s="189"/>
      <c r="AG289" s="29"/>
      <c r="AH289" s="197"/>
      <c r="AI289" s="198" t="s">
        <v>927</v>
      </c>
      <c r="AJ289" s="187" t="s">
        <v>928</v>
      </c>
      <c r="AK289" s="16"/>
      <c r="AL289" s="16"/>
      <c r="AN289" s="4">
        <v>1</v>
      </c>
      <c r="AO289" s="4" t="s">
        <v>176</v>
      </c>
    </row>
    <row r="290" spans="1:41" s="4" customFormat="1" ht="13.2" outlineLevel="1" x14ac:dyDescent="0.25">
      <c r="A290" s="16" t="s">
        <v>82</v>
      </c>
      <c r="B290" s="186"/>
      <c r="C290" s="187"/>
      <c r="D290" s="30">
        <f t="shared" ref="D290:D353" si="12">D289+1</f>
        <v>2</v>
      </c>
      <c r="E290" s="21"/>
      <c r="F290" s="189" t="s">
        <v>929</v>
      </c>
      <c r="G290" s="29" t="s">
        <v>86</v>
      </c>
      <c r="H290" s="190" t="s">
        <v>87</v>
      </c>
      <c r="I290" s="190" t="s">
        <v>1545</v>
      </c>
      <c r="J290" s="191" t="s">
        <v>923</v>
      </c>
      <c r="K290" s="192" t="s">
        <v>930</v>
      </c>
      <c r="L290" s="189" t="s">
        <v>777</v>
      </c>
      <c r="M290" s="193" t="s">
        <v>778</v>
      </c>
      <c r="N290" s="13" t="s">
        <v>931</v>
      </c>
      <c r="O290" s="194" t="s">
        <v>93</v>
      </c>
      <c r="P290" s="31" t="s">
        <v>94</v>
      </c>
      <c r="Q290" s="196" t="s">
        <v>94</v>
      </c>
      <c r="R290" s="31" t="s">
        <v>94</v>
      </c>
      <c r="S290" s="196" t="s">
        <v>94</v>
      </c>
      <c r="T290" s="31" t="s">
        <v>94</v>
      </c>
      <c r="U290" s="196" t="s">
        <v>94</v>
      </c>
      <c r="V290" s="32" t="s">
        <v>94</v>
      </c>
      <c r="W290" s="189" t="s">
        <v>852</v>
      </c>
      <c r="X290" s="187" t="s">
        <v>932</v>
      </c>
      <c r="Y290" s="197"/>
      <c r="Z290" s="187"/>
      <c r="AA290" s="186" t="s">
        <v>95</v>
      </c>
      <c r="AB290" s="187"/>
      <c r="AC290" s="16"/>
      <c r="AD290" s="197">
        <v>117</v>
      </c>
      <c r="AE290" s="187"/>
      <c r="AF290" s="189"/>
      <c r="AG290" s="29"/>
      <c r="AH290" s="197"/>
      <c r="AI290" s="198" t="s">
        <v>927</v>
      </c>
      <c r="AJ290" s="187" t="s">
        <v>933</v>
      </c>
      <c r="AK290" s="16"/>
      <c r="AL290" s="16"/>
      <c r="AN290" s="4">
        <v>1</v>
      </c>
      <c r="AO290" s="4" t="s">
        <v>176</v>
      </c>
    </row>
    <row r="291" spans="1:41" s="4" customFormat="1" ht="13.2" outlineLevel="1" x14ac:dyDescent="0.25">
      <c r="A291" s="16" t="s">
        <v>82</v>
      </c>
      <c r="B291" s="186"/>
      <c r="C291" s="187"/>
      <c r="D291" s="30">
        <f t="shared" si="12"/>
        <v>3</v>
      </c>
      <c r="E291" s="21"/>
      <c r="F291" s="189" t="s">
        <v>209</v>
      </c>
      <c r="G291" s="29" t="s">
        <v>86</v>
      </c>
      <c r="H291" s="190" t="s">
        <v>87</v>
      </c>
      <c r="I291" s="190" t="s">
        <v>1545</v>
      </c>
      <c r="J291" s="191" t="s">
        <v>923</v>
      </c>
      <c r="K291" s="192" t="s">
        <v>934</v>
      </c>
      <c r="L291" s="189" t="s">
        <v>210</v>
      </c>
      <c r="M291" s="193" t="s">
        <v>204</v>
      </c>
      <c r="N291" s="13" t="s">
        <v>935</v>
      </c>
      <c r="O291" s="194" t="s">
        <v>93</v>
      </c>
      <c r="P291" s="31" t="s">
        <v>94</v>
      </c>
      <c r="Q291" s="196" t="s">
        <v>94</v>
      </c>
      <c r="R291" s="31" t="s">
        <v>94</v>
      </c>
      <c r="S291" s="196" t="s">
        <v>94</v>
      </c>
      <c r="T291" s="31" t="s">
        <v>94</v>
      </c>
      <c r="U291" s="196" t="s">
        <v>94</v>
      </c>
      <c r="V291" s="32" t="s">
        <v>94</v>
      </c>
      <c r="W291" s="189" t="s">
        <v>852</v>
      </c>
      <c r="X291" s="187" t="s">
        <v>936</v>
      </c>
      <c r="Y291" s="197"/>
      <c r="Z291" s="187" t="s">
        <v>1658</v>
      </c>
      <c r="AA291" s="186" t="s">
        <v>95</v>
      </c>
      <c r="AB291" s="187"/>
      <c r="AC291" s="16"/>
      <c r="AD291" s="197"/>
      <c r="AE291" s="187"/>
      <c r="AF291" s="189"/>
      <c r="AG291" s="29"/>
      <c r="AH291" s="197"/>
      <c r="AI291" s="198" t="s">
        <v>927</v>
      </c>
      <c r="AJ291" s="187" t="s">
        <v>938</v>
      </c>
      <c r="AK291" s="16"/>
      <c r="AL291" s="16"/>
      <c r="AN291" s="4">
        <v>1</v>
      </c>
      <c r="AO291" s="4" t="s">
        <v>176</v>
      </c>
    </row>
    <row r="292" spans="1:41" s="4" customFormat="1" ht="13.2" outlineLevel="1" x14ac:dyDescent="0.25">
      <c r="A292" s="16" t="s">
        <v>82</v>
      </c>
      <c r="B292" s="186"/>
      <c r="C292" s="187"/>
      <c r="D292" s="30">
        <f t="shared" si="12"/>
        <v>4</v>
      </c>
      <c r="E292" s="21"/>
      <c r="F292" s="189" t="s">
        <v>209</v>
      </c>
      <c r="G292" s="29" t="s">
        <v>86</v>
      </c>
      <c r="H292" s="190" t="s">
        <v>87</v>
      </c>
      <c r="I292" s="190" t="s">
        <v>1545</v>
      </c>
      <c r="J292" s="191" t="s">
        <v>923</v>
      </c>
      <c r="K292" s="192" t="s">
        <v>939</v>
      </c>
      <c r="L292" s="189" t="s">
        <v>210</v>
      </c>
      <c r="M292" s="193" t="s">
        <v>204</v>
      </c>
      <c r="N292" s="13" t="s">
        <v>939</v>
      </c>
      <c r="O292" s="194" t="s">
        <v>93</v>
      </c>
      <c r="P292" s="31" t="s">
        <v>94</v>
      </c>
      <c r="Q292" s="196" t="s">
        <v>94</v>
      </c>
      <c r="R292" s="31" t="s">
        <v>94</v>
      </c>
      <c r="S292" s="196" t="s">
        <v>94</v>
      </c>
      <c r="T292" s="31" t="s">
        <v>94</v>
      </c>
      <c r="U292" s="196" t="s">
        <v>94</v>
      </c>
      <c r="V292" s="32" t="s">
        <v>94</v>
      </c>
      <c r="W292" s="189" t="s">
        <v>852</v>
      </c>
      <c r="X292" s="187" t="s">
        <v>940</v>
      </c>
      <c r="Y292" s="197"/>
      <c r="Z292" s="187" t="s">
        <v>1659</v>
      </c>
      <c r="AA292" s="186" t="s">
        <v>95</v>
      </c>
      <c r="AB292" s="187"/>
      <c r="AC292" s="16"/>
      <c r="AD292" s="197"/>
      <c r="AE292" s="187"/>
      <c r="AF292" s="189"/>
      <c r="AG292" s="29"/>
      <c r="AH292" s="197"/>
      <c r="AI292" s="198" t="s">
        <v>927</v>
      </c>
      <c r="AJ292" s="187" t="s">
        <v>942</v>
      </c>
      <c r="AK292" s="16"/>
      <c r="AL292" s="16"/>
      <c r="AN292" s="4">
        <v>1</v>
      </c>
      <c r="AO292" s="4" t="s">
        <v>176</v>
      </c>
    </row>
    <row r="293" spans="1:41" s="4" customFormat="1" ht="13.2" outlineLevel="1" x14ac:dyDescent="0.25">
      <c r="A293" s="16" t="s">
        <v>82</v>
      </c>
      <c r="B293" s="186"/>
      <c r="C293" s="187"/>
      <c r="D293" s="30">
        <f t="shared" si="12"/>
        <v>5</v>
      </c>
      <c r="E293" s="21"/>
      <c r="F293" s="189" t="s">
        <v>948</v>
      </c>
      <c r="G293" s="29" t="s">
        <v>86</v>
      </c>
      <c r="H293" s="190" t="s">
        <v>87</v>
      </c>
      <c r="I293" s="190" t="s">
        <v>1545</v>
      </c>
      <c r="J293" s="191" t="s">
        <v>1349</v>
      </c>
      <c r="K293" s="192" t="s">
        <v>1350</v>
      </c>
      <c r="L293" s="189" t="s">
        <v>950</v>
      </c>
      <c r="M293" s="193" t="s">
        <v>951</v>
      </c>
      <c r="N293" s="13" t="s">
        <v>1351</v>
      </c>
      <c r="O293" s="194" t="s">
        <v>93</v>
      </c>
      <c r="P293" s="31" t="s">
        <v>94</v>
      </c>
      <c r="Q293" s="196" t="s">
        <v>94</v>
      </c>
      <c r="R293" s="31" t="s">
        <v>94</v>
      </c>
      <c r="S293" s="196" t="s">
        <v>94</v>
      </c>
      <c r="T293" s="31" t="s">
        <v>94</v>
      </c>
      <c r="U293" s="196" t="s">
        <v>94</v>
      </c>
      <c r="V293" s="32" t="s">
        <v>94</v>
      </c>
      <c r="W293" s="189" t="s">
        <v>1660</v>
      </c>
      <c r="X293" s="187" t="s">
        <v>954</v>
      </c>
      <c r="Y293" s="197"/>
      <c r="Z293" s="187"/>
      <c r="AA293" s="186" t="s">
        <v>95</v>
      </c>
      <c r="AB293" s="187"/>
      <c r="AC293" s="16"/>
      <c r="AD293" s="197"/>
      <c r="AE293" s="187"/>
      <c r="AF293" s="189"/>
      <c r="AG293" s="29"/>
      <c r="AH293" s="197"/>
      <c r="AI293" s="198" t="s">
        <v>640</v>
      </c>
      <c r="AJ293" s="187" t="s">
        <v>955</v>
      </c>
      <c r="AK293" s="16"/>
      <c r="AL293" s="16"/>
      <c r="AN293" s="4">
        <v>1</v>
      </c>
      <c r="AO293" s="4" t="s">
        <v>176</v>
      </c>
    </row>
    <row r="294" spans="1:41" s="4" customFormat="1" ht="13.2" outlineLevel="1" x14ac:dyDescent="0.25">
      <c r="A294" s="16" t="s">
        <v>82</v>
      </c>
      <c r="B294" s="186"/>
      <c r="C294" s="187"/>
      <c r="D294" s="30">
        <f t="shared" si="12"/>
        <v>6</v>
      </c>
      <c r="E294" s="21"/>
      <c r="F294" s="189" t="s">
        <v>209</v>
      </c>
      <c r="G294" s="29" t="s">
        <v>86</v>
      </c>
      <c r="H294" s="190" t="s">
        <v>87</v>
      </c>
      <c r="I294" s="190" t="s">
        <v>1545</v>
      </c>
      <c r="J294" s="191" t="s">
        <v>1349</v>
      </c>
      <c r="K294" s="192" t="s">
        <v>924</v>
      </c>
      <c r="L294" s="189" t="s">
        <v>210</v>
      </c>
      <c r="M294" s="193" t="s">
        <v>204</v>
      </c>
      <c r="N294" s="13" t="s">
        <v>924</v>
      </c>
      <c r="O294" s="194" t="s">
        <v>93</v>
      </c>
      <c r="P294" s="31" t="s">
        <v>94</v>
      </c>
      <c r="Q294" s="196" t="s">
        <v>94</v>
      </c>
      <c r="R294" s="31" t="s">
        <v>94</v>
      </c>
      <c r="S294" s="196" t="s">
        <v>94</v>
      </c>
      <c r="T294" s="31" t="s">
        <v>94</v>
      </c>
      <c r="U294" s="196" t="s">
        <v>94</v>
      </c>
      <c r="V294" s="32" t="s">
        <v>94</v>
      </c>
      <c r="W294" s="189" t="s">
        <v>1623</v>
      </c>
      <c r="X294" s="187" t="s">
        <v>944</v>
      </c>
      <c r="Y294" s="197"/>
      <c r="Z294" s="187"/>
      <c r="AA294" s="186" t="s">
        <v>95</v>
      </c>
      <c r="AB294" s="187"/>
      <c r="AC294" s="16"/>
      <c r="AD294" s="197"/>
      <c r="AE294" s="187" t="s">
        <v>1661</v>
      </c>
      <c r="AF294" s="189"/>
      <c r="AG294" s="29"/>
      <c r="AH294" s="197"/>
      <c r="AI294" s="198" t="s">
        <v>640</v>
      </c>
      <c r="AJ294" s="187" t="s">
        <v>947</v>
      </c>
      <c r="AK294" s="16"/>
      <c r="AL294" s="16"/>
      <c r="AN294" s="4">
        <v>1</v>
      </c>
      <c r="AO294" s="4" t="s">
        <v>176</v>
      </c>
    </row>
    <row r="295" spans="1:41" s="4" customFormat="1" ht="13.2" outlineLevel="1" x14ac:dyDescent="0.25">
      <c r="A295" s="16" t="s">
        <v>82</v>
      </c>
      <c r="B295" s="186"/>
      <c r="C295" s="187"/>
      <c r="D295" s="30">
        <f t="shared" si="12"/>
        <v>7</v>
      </c>
      <c r="E295" s="21"/>
      <c r="F295" s="189" t="s">
        <v>948</v>
      </c>
      <c r="G295" s="29" t="s">
        <v>86</v>
      </c>
      <c r="H295" s="190" t="s">
        <v>87</v>
      </c>
      <c r="I295" s="190" t="s">
        <v>1545</v>
      </c>
      <c r="J295" s="191" t="s">
        <v>1662</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953</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8</v>
      </c>
      <c r="E296" s="21"/>
      <c r="F296" s="189" t="s">
        <v>948</v>
      </c>
      <c r="G296" s="29" t="s">
        <v>86</v>
      </c>
      <c r="H296" s="190" t="s">
        <v>87</v>
      </c>
      <c r="I296" s="190" t="s">
        <v>1545</v>
      </c>
      <c r="J296" s="191" t="s">
        <v>958</v>
      </c>
      <c r="K296" s="192" t="s">
        <v>949</v>
      </c>
      <c r="L296" s="189" t="s">
        <v>950</v>
      </c>
      <c r="M296" s="193" t="s">
        <v>951</v>
      </c>
      <c r="N296" s="13" t="s">
        <v>949</v>
      </c>
      <c r="O296" s="194" t="s">
        <v>93</v>
      </c>
      <c r="P296" s="31" t="s">
        <v>94</v>
      </c>
      <c r="Q296" s="196" t="s">
        <v>94</v>
      </c>
      <c r="R296" s="31" t="s">
        <v>94</v>
      </c>
      <c r="S296" s="196" t="s">
        <v>94</v>
      </c>
      <c r="T296" s="31" t="s">
        <v>94</v>
      </c>
      <c r="U296" s="196" t="s">
        <v>94</v>
      </c>
      <c r="V296" s="32" t="s">
        <v>94</v>
      </c>
      <c r="W296" s="189" t="s">
        <v>1360</v>
      </c>
      <c r="X296" s="187" t="s">
        <v>954</v>
      </c>
      <c r="Y296" s="197"/>
      <c r="Z296" s="187"/>
      <c r="AA296" s="186" t="s">
        <v>95</v>
      </c>
      <c r="AB296" s="187"/>
      <c r="AC296" s="16"/>
      <c r="AD296" s="197"/>
      <c r="AE296" s="187"/>
      <c r="AF296" s="189"/>
      <c r="AG296" s="29"/>
      <c r="AH296" s="197"/>
      <c r="AI296" s="198" t="s">
        <v>678</v>
      </c>
      <c r="AJ296" s="187" t="s">
        <v>955</v>
      </c>
      <c r="AK296" s="16"/>
      <c r="AL296" s="16"/>
      <c r="AN296" s="4">
        <v>1</v>
      </c>
      <c r="AO296" s="4" t="s">
        <v>176</v>
      </c>
    </row>
    <row r="297" spans="1:41" s="4" customFormat="1" ht="13.2" outlineLevel="1" x14ac:dyDescent="0.25">
      <c r="A297" s="16" t="s">
        <v>82</v>
      </c>
      <c r="B297" s="186"/>
      <c r="C297" s="187"/>
      <c r="D297" s="30">
        <f t="shared" si="12"/>
        <v>9</v>
      </c>
      <c r="E297" s="21"/>
      <c r="F297" s="189" t="s">
        <v>948</v>
      </c>
      <c r="G297" s="29" t="s">
        <v>86</v>
      </c>
      <c r="H297" s="190" t="s">
        <v>87</v>
      </c>
      <c r="I297" s="190" t="s">
        <v>1545</v>
      </c>
      <c r="J297" s="191" t="s">
        <v>1663</v>
      </c>
      <c r="K297" s="192" t="s">
        <v>949</v>
      </c>
      <c r="L297" s="189" t="s">
        <v>950</v>
      </c>
      <c r="M297" s="193" t="s">
        <v>951</v>
      </c>
      <c r="N297" s="13" t="s">
        <v>949</v>
      </c>
      <c r="O297" s="194" t="s">
        <v>93</v>
      </c>
      <c r="P297" s="31" t="s">
        <v>94</v>
      </c>
      <c r="Q297" s="196" t="s">
        <v>94</v>
      </c>
      <c r="R297" s="31" t="s">
        <v>94</v>
      </c>
      <c r="S297" s="196" t="s">
        <v>94</v>
      </c>
      <c r="T297" s="31" t="s">
        <v>94</v>
      </c>
      <c r="U297" s="196" t="s">
        <v>94</v>
      </c>
      <c r="V297" s="32" t="s">
        <v>94</v>
      </c>
      <c r="W297" s="189" t="s">
        <v>1664</v>
      </c>
      <c r="X297" s="187" t="s">
        <v>954</v>
      </c>
      <c r="Y297" s="197"/>
      <c r="Z297" s="187"/>
      <c r="AA297" s="186" t="s">
        <v>95</v>
      </c>
      <c r="AB297" s="187"/>
      <c r="AC297" s="16"/>
      <c r="AD297" s="197"/>
      <c r="AE297" s="187"/>
      <c r="AF297" s="189"/>
      <c r="AG297" s="29"/>
      <c r="AH297" s="197"/>
      <c r="AI297" s="198" t="s">
        <v>678</v>
      </c>
      <c r="AJ297" s="187" t="s">
        <v>955</v>
      </c>
      <c r="AK297" s="16"/>
      <c r="AL297" s="16"/>
      <c r="AN297" s="4">
        <v>1</v>
      </c>
      <c r="AO297" s="4" t="s">
        <v>176</v>
      </c>
    </row>
    <row r="298" spans="1:41" s="4" customFormat="1" ht="13.2" outlineLevel="1" x14ac:dyDescent="0.25">
      <c r="A298" s="16" t="s">
        <v>82</v>
      </c>
      <c r="B298" s="186"/>
      <c r="C298" s="187"/>
      <c r="D298" s="30">
        <f t="shared" si="12"/>
        <v>10</v>
      </c>
      <c r="E298" s="21"/>
      <c r="F298" s="189" t="s">
        <v>948</v>
      </c>
      <c r="G298" s="29" t="s">
        <v>86</v>
      </c>
      <c r="H298" s="190" t="s">
        <v>87</v>
      </c>
      <c r="I298" s="190" t="s">
        <v>1545</v>
      </c>
      <c r="J298" s="191" t="s">
        <v>1665</v>
      </c>
      <c r="K298" s="192" t="s">
        <v>949</v>
      </c>
      <c r="L298" s="189" t="s">
        <v>950</v>
      </c>
      <c r="M298" s="193" t="s">
        <v>951</v>
      </c>
      <c r="N298" s="13" t="s">
        <v>949</v>
      </c>
      <c r="O298" s="194" t="s">
        <v>93</v>
      </c>
      <c r="P298" s="31" t="s">
        <v>94</v>
      </c>
      <c r="Q298" s="196" t="s">
        <v>94</v>
      </c>
      <c r="R298" s="31" t="s">
        <v>94</v>
      </c>
      <c r="S298" s="196" t="s">
        <v>94</v>
      </c>
      <c r="T298" s="31" t="s">
        <v>94</v>
      </c>
      <c r="U298" s="196" t="s">
        <v>94</v>
      </c>
      <c r="V298" s="32" t="s">
        <v>94</v>
      </c>
      <c r="W298" s="189" t="s">
        <v>1357</v>
      </c>
      <c r="X298" s="187" t="s">
        <v>954</v>
      </c>
      <c r="Y298" s="197"/>
      <c r="Z298" s="187"/>
      <c r="AA298" s="186" t="s">
        <v>95</v>
      </c>
      <c r="AB298" s="187"/>
      <c r="AC298" s="16"/>
      <c r="AD298" s="197"/>
      <c r="AE298" s="187"/>
      <c r="AF298" s="189"/>
      <c r="AG298" s="29"/>
      <c r="AH298" s="197"/>
      <c r="AI298" s="198" t="s">
        <v>678</v>
      </c>
      <c r="AJ298" s="187" t="s">
        <v>955</v>
      </c>
      <c r="AK298" s="16"/>
      <c r="AL298" s="16"/>
      <c r="AN298" s="4">
        <v>1</v>
      </c>
      <c r="AO298" s="4" t="s">
        <v>176</v>
      </c>
    </row>
    <row r="299" spans="1:41" s="4" customFormat="1" ht="13.2" outlineLevel="1" x14ac:dyDescent="0.25">
      <c r="A299" s="16" t="s">
        <v>82</v>
      </c>
      <c r="B299" s="186"/>
      <c r="C299" s="187"/>
      <c r="D299" s="30">
        <f t="shared" si="12"/>
        <v>11</v>
      </c>
      <c r="E299" s="21"/>
      <c r="F299" s="189" t="s">
        <v>948</v>
      </c>
      <c r="G299" s="29" t="s">
        <v>86</v>
      </c>
      <c r="H299" s="190" t="s">
        <v>87</v>
      </c>
      <c r="I299" s="190" t="s">
        <v>1545</v>
      </c>
      <c r="J299" s="191" t="s">
        <v>1356</v>
      </c>
      <c r="K299" s="192" t="s">
        <v>949</v>
      </c>
      <c r="L299" s="189" t="s">
        <v>950</v>
      </c>
      <c r="M299" s="193" t="s">
        <v>951</v>
      </c>
      <c r="N299" s="13" t="s">
        <v>949</v>
      </c>
      <c r="O299" s="194" t="s">
        <v>93</v>
      </c>
      <c r="P299" s="31" t="s">
        <v>94</v>
      </c>
      <c r="Q299" s="196" t="s">
        <v>94</v>
      </c>
      <c r="R299" s="31" t="s">
        <v>94</v>
      </c>
      <c r="S299" s="196" t="s">
        <v>94</v>
      </c>
      <c r="T299" s="31" t="s">
        <v>94</v>
      </c>
      <c r="U299" s="196" t="s">
        <v>94</v>
      </c>
      <c r="V299" s="32" t="s">
        <v>94</v>
      </c>
      <c r="W299" s="189" t="s">
        <v>961</v>
      </c>
      <c r="X299" s="187" t="s">
        <v>954</v>
      </c>
      <c r="Y299" s="197"/>
      <c r="Z299" s="187"/>
      <c r="AA299" s="186" t="s">
        <v>95</v>
      </c>
      <c r="AB299" s="187"/>
      <c r="AC299" s="16"/>
      <c r="AD299" s="197"/>
      <c r="AE299" s="187"/>
      <c r="AF299" s="189"/>
      <c r="AG299" s="29"/>
      <c r="AH299" s="197"/>
      <c r="AI299" s="198" t="s">
        <v>678</v>
      </c>
      <c r="AJ299" s="187" t="s">
        <v>955</v>
      </c>
      <c r="AK299" s="16"/>
      <c r="AL299" s="16"/>
      <c r="AN299" s="4">
        <v>1</v>
      </c>
      <c r="AO299" s="4" t="s">
        <v>176</v>
      </c>
    </row>
    <row r="300" spans="1:41" s="4" customFormat="1" ht="13.2" outlineLevel="1" x14ac:dyDescent="0.25">
      <c r="A300" s="16" t="s">
        <v>82</v>
      </c>
      <c r="B300" s="186"/>
      <c r="C300" s="187"/>
      <c r="D300" s="30">
        <f t="shared" si="12"/>
        <v>12</v>
      </c>
      <c r="E300" s="21"/>
      <c r="F300" s="189" t="s">
        <v>948</v>
      </c>
      <c r="G300" s="29" t="s">
        <v>86</v>
      </c>
      <c r="H300" s="190" t="s">
        <v>87</v>
      </c>
      <c r="I300" s="190" t="s">
        <v>1545</v>
      </c>
      <c r="J300" s="191" t="s">
        <v>1358</v>
      </c>
      <c r="K300" s="192" t="s">
        <v>949</v>
      </c>
      <c r="L300" s="189" t="s">
        <v>950</v>
      </c>
      <c r="M300" s="193" t="s">
        <v>951</v>
      </c>
      <c r="N300" s="13" t="s">
        <v>949</v>
      </c>
      <c r="O300" s="194" t="s">
        <v>93</v>
      </c>
      <c r="P300" s="31" t="s">
        <v>94</v>
      </c>
      <c r="Q300" s="196" t="s">
        <v>94</v>
      </c>
      <c r="R300" s="31" t="s">
        <v>94</v>
      </c>
      <c r="S300" s="196" t="s">
        <v>94</v>
      </c>
      <c r="T300" s="31" t="s">
        <v>94</v>
      </c>
      <c r="U300" s="196" t="s">
        <v>94</v>
      </c>
      <c r="V300" s="32" t="s">
        <v>94</v>
      </c>
      <c r="W300" s="189" t="s">
        <v>957</v>
      </c>
      <c r="X300" s="187" t="s">
        <v>954</v>
      </c>
      <c r="Y300" s="197"/>
      <c r="Z300" s="187"/>
      <c r="AA300" s="186" t="s">
        <v>95</v>
      </c>
      <c r="AB300" s="187"/>
      <c r="AC300" s="16"/>
      <c r="AD300" s="197"/>
      <c r="AE300" s="187"/>
      <c r="AF300" s="189"/>
      <c r="AG300" s="29"/>
      <c r="AH300" s="197"/>
      <c r="AI300" s="198" t="s">
        <v>678</v>
      </c>
      <c r="AJ300" s="187" t="s">
        <v>955</v>
      </c>
      <c r="AK300" s="16"/>
      <c r="AL300" s="16"/>
      <c r="AN300" s="4">
        <v>1</v>
      </c>
      <c r="AO300" s="4" t="s">
        <v>176</v>
      </c>
    </row>
    <row r="301" spans="1:41" s="4" customFormat="1" ht="13.2" outlineLevel="1" x14ac:dyDescent="0.25">
      <c r="A301" s="16" t="s">
        <v>82</v>
      </c>
      <c r="B301" s="186"/>
      <c r="C301" s="187"/>
      <c r="D301" s="30">
        <f t="shared" si="12"/>
        <v>13</v>
      </c>
      <c r="E301" s="21"/>
      <c r="F301" s="189" t="s">
        <v>948</v>
      </c>
      <c r="G301" s="29" t="s">
        <v>86</v>
      </c>
      <c r="H301" s="190" t="s">
        <v>87</v>
      </c>
      <c r="I301" s="190" t="s">
        <v>1545</v>
      </c>
      <c r="J301" s="191" t="s">
        <v>1359</v>
      </c>
      <c r="K301" s="192" t="s">
        <v>949</v>
      </c>
      <c r="L301" s="189" t="s">
        <v>950</v>
      </c>
      <c r="M301" s="193" t="s">
        <v>951</v>
      </c>
      <c r="N301" s="13" t="s">
        <v>949</v>
      </c>
      <c r="O301" s="194" t="s">
        <v>93</v>
      </c>
      <c r="P301" s="31" t="s">
        <v>94</v>
      </c>
      <c r="Q301" s="196" t="s">
        <v>94</v>
      </c>
      <c r="R301" s="31" t="s">
        <v>94</v>
      </c>
      <c r="S301" s="196" t="s">
        <v>94</v>
      </c>
      <c r="T301" s="31" t="s">
        <v>94</v>
      </c>
      <c r="U301" s="196" t="s">
        <v>94</v>
      </c>
      <c r="V301" s="32" t="s">
        <v>94</v>
      </c>
      <c r="W301" s="189" t="s">
        <v>959</v>
      </c>
      <c r="X301" s="187" t="s">
        <v>954</v>
      </c>
      <c r="Y301" s="197"/>
      <c r="Z301" s="187"/>
      <c r="AA301" s="186" t="s">
        <v>95</v>
      </c>
      <c r="AB301" s="187"/>
      <c r="AC301" s="16"/>
      <c r="AD301" s="197"/>
      <c r="AE301" s="187"/>
      <c r="AF301" s="189"/>
      <c r="AG301" s="29"/>
      <c r="AH301" s="197"/>
      <c r="AI301" s="198" t="s">
        <v>678</v>
      </c>
      <c r="AJ301" s="187" t="s">
        <v>955</v>
      </c>
      <c r="AK301" s="16"/>
      <c r="AL301" s="16"/>
      <c r="AN301" s="4">
        <v>1</v>
      </c>
      <c r="AO301" s="4" t="s">
        <v>176</v>
      </c>
    </row>
    <row r="302" spans="1:41" s="4" customFormat="1" ht="13.2" outlineLevel="1" x14ac:dyDescent="0.25">
      <c r="A302" s="16" t="s">
        <v>82</v>
      </c>
      <c r="B302" s="186"/>
      <c r="C302" s="187"/>
      <c r="D302" s="30">
        <f t="shared" si="12"/>
        <v>14</v>
      </c>
      <c r="E302" s="21"/>
      <c r="F302" s="189" t="s">
        <v>948</v>
      </c>
      <c r="G302" s="29" t="s">
        <v>86</v>
      </c>
      <c r="H302" s="190" t="s">
        <v>87</v>
      </c>
      <c r="I302" s="190" t="s">
        <v>1545</v>
      </c>
      <c r="J302" s="191" t="s">
        <v>1666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1667</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2"/>
        <v>15</v>
      </c>
      <c r="E303" s="21"/>
      <c r="F303" s="189" t="s">
        <v>209</v>
      </c>
      <c r="G303" s="29" t="s">
        <v>86</v>
      </c>
      <c r="H303" s="190" t="s">
        <v>87</v>
      </c>
      <c r="I303" s="190" t="s">
        <v>1545</v>
      </c>
      <c r="J303" s="191" t="s">
        <v>923</v>
      </c>
      <c r="K303" s="192" t="s">
        <v>962</v>
      </c>
      <c r="L303" s="189" t="s">
        <v>210</v>
      </c>
      <c r="M303" s="193" t="s">
        <v>204</v>
      </c>
      <c r="N303" s="13" t="s">
        <v>963</v>
      </c>
      <c r="O303" s="194" t="s">
        <v>93</v>
      </c>
      <c r="P303" s="31" t="s">
        <v>94</v>
      </c>
      <c r="Q303" s="196" t="s">
        <v>94</v>
      </c>
      <c r="R303" s="31" t="s">
        <v>94</v>
      </c>
      <c r="S303" s="196" t="s">
        <v>94</v>
      </c>
      <c r="T303" s="31" t="s">
        <v>94</v>
      </c>
      <c r="U303" s="196" t="s">
        <v>94</v>
      </c>
      <c r="V303" s="32" t="s">
        <v>94</v>
      </c>
      <c r="W303" s="189" t="s">
        <v>852</v>
      </c>
      <c r="X303" s="187" t="s">
        <v>964</v>
      </c>
      <c r="Y303" s="197"/>
      <c r="Z303" s="187" t="s">
        <v>1658</v>
      </c>
      <c r="AA303" s="186" t="s">
        <v>95</v>
      </c>
      <c r="AB303" s="187"/>
      <c r="AC303" s="16"/>
      <c r="AD303" s="197"/>
      <c r="AE303" s="187"/>
      <c r="AF303" s="189"/>
      <c r="AG303" s="29"/>
      <c r="AH303" s="197"/>
      <c r="AI303" s="198" t="s">
        <v>927</v>
      </c>
      <c r="AJ303" s="187" t="s">
        <v>965</v>
      </c>
      <c r="AK303" s="16"/>
      <c r="AL303" s="16"/>
      <c r="AN303" s="4">
        <v>1</v>
      </c>
      <c r="AO303" s="4" t="s">
        <v>176</v>
      </c>
    </row>
    <row r="304" spans="1:41" s="4" customFormat="1" ht="13.2" outlineLevel="1" x14ac:dyDescent="0.25">
      <c r="A304" s="16" t="s">
        <v>82</v>
      </c>
      <c r="B304" s="186"/>
      <c r="C304" s="187"/>
      <c r="D304" s="30">
        <f t="shared" si="12"/>
        <v>16</v>
      </c>
      <c r="E304" s="21"/>
      <c r="F304" s="189" t="s">
        <v>209</v>
      </c>
      <c r="G304" s="29" t="s">
        <v>86</v>
      </c>
      <c r="H304" s="190" t="s">
        <v>87</v>
      </c>
      <c r="I304" s="190" t="s">
        <v>1545</v>
      </c>
      <c r="J304" s="191" t="s">
        <v>923</v>
      </c>
      <c r="K304" s="192" t="s">
        <v>966</v>
      </c>
      <c r="L304" s="189" t="s">
        <v>210</v>
      </c>
      <c r="M304" s="193" t="s">
        <v>204</v>
      </c>
      <c r="N304" s="13" t="s">
        <v>967</v>
      </c>
      <c r="O304" s="194" t="s">
        <v>93</v>
      </c>
      <c r="P304" s="31" t="s">
        <v>94</v>
      </c>
      <c r="Q304" s="196" t="s">
        <v>94</v>
      </c>
      <c r="R304" s="31" t="s">
        <v>94</v>
      </c>
      <c r="S304" s="196" t="s">
        <v>94</v>
      </c>
      <c r="T304" s="31" t="s">
        <v>94</v>
      </c>
      <c r="U304" s="196" t="s">
        <v>94</v>
      </c>
      <c r="V304" s="32" t="s">
        <v>94</v>
      </c>
      <c r="W304" s="189" t="s">
        <v>852</v>
      </c>
      <c r="X304" s="187" t="s">
        <v>968</v>
      </c>
      <c r="Y304" s="197"/>
      <c r="Z304" s="187" t="s">
        <v>1658</v>
      </c>
      <c r="AA304" s="186" t="s">
        <v>95</v>
      </c>
      <c r="AB304" s="187"/>
      <c r="AC304" s="16"/>
      <c r="AD304" s="197"/>
      <c r="AE304" s="187"/>
      <c r="AF304" s="189"/>
      <c r="AG304" s="29"/>
      <c r="AH304" s="197"/>
      <c r="AI304" s="198" t="s">
        <v>927</v>
      </c>
      <c r="AJ304" s="187" t="s">
        <v>969</v>
      </c>
      <c r="AK304" s="16"/>
      <c r="AL304" s="16"/>
      <c r="AN304" s="4">
        <v>1</v>
      </c>
      <c r="AO304" s="4" t="s">
        <v>176</v>
      </c>
    </row>
    <row r="305" spans="1:41" s="4" customFormat="1" ht="13.2" outlineLevel="1" x14ac:dyDescent="0.25">
      <c r="A305" s="16" t="s">
        <v>82</v>
      </c>
      <c r="B305" s="186"/>
      <c r="C305" s="187"/>
      <c r="D305" s="30">
        <f t="shared" si="12"/>
        <v>17</v>
      </c>
      <c r="E305" s="21"/>
      <c r="F305" s="189" t="s">
        <v>209</v>
      </c>
      <c r="G305" s="29" t="s">
        <v>86</v>
      </c>
      <c r="H305" s="190" t="s">
        <v>87</v>
      </c>
      <c r="I305" s="190" t="s">
        <v>1545</v>
      </c>
      <c r="J305" s="191" t="s">
        <v>923</v>
      </c>
      <c r="K305" s="192" t="s">
        <v>970</v>
      </c>
      <c r="L305" s="189" t="s">
        <v>210</v>
      </c>
      <c r="M305" s="193" t="s">
        <v>204</v>
      </c>
      <c r="N305" s="13" t="s">
        <v>971</v>
      </c>
      <c r="O305" s="194" t="s">
        <v>93</v>
      </c>
      <c r="P305" s="31" t="s">
        <v>94</v>
      </c>
      <c r="Q305" s="196" t="s">
        <v>94</v>
      </c>
      <c r="R305" s="31" t="s">
        <v>94</v>
      </c>
      <c r="S305" s="196" t="s">
        <v>94</v>
      </c>
      <c r="T305" s="31" t="s">
        <v>94</v>
      </c>
      <c r="U305" s="196" t="s">
        <v>94</v>
      </c>
      <c r="V305" s="32" t="s">
        <v>94</v>
      </c>
      <c r="W305" s="189" t="s">
        <v>852</v>
      </c>
      <c r="X305" s="187" t="s">
        <v>972</v>
      </c>
      <c r="Y305" s="197"/>
      <c r="Z305" s="187" t="s">
        <v>1658</v>
      </c>
      <c r="AA305" s="186" t="s">
        <v>95</v>
      </c>
      <c r="AB305" s="187"/>
      <c r="AC305" s="16"/>
      <c r="AD305" s="197"/>
      <c r="AE305" s="187"/>
      <c r="AF305" s="189"/>
      <c r="AG305" s="29"/>
      <c r="AH305" s="197"/>
      <c r="AI305" s="198" t="s">
        <v>927</v>
      </c>
      <c r="AJ305" s="187" t="s">
        <v>974</v>
      </c>
      <c r="AK305" s="16"/>
      <c r="AL305" s="16"/>
      <c r="AN305" s="4">
        <v>1</v>
      </c>
      <c r="AO305" s="4" t="s">
        <v>176</v>
      </c>
    </row>
    <row r="306" spans="1:41" s="4" customFormat="1" ht="13.2" outlineLevel="1" x14ac:dyDescent="0.25">
      <c r="A306" s="16" t="s">
        <v>82</v>
      </c>
      <c r="B306" s="186"/>
      <c r="C306" s="187"/>
      <c r="D306" s="30">
        <f t="shared" si="12"/>
        <v>18</v>
      </c>
      <c r="E306" s="21"/>
      <c r="F306" s="189" t="s">
        <v>209</v>
      </c>
      <c r="G306" s="29" t="s">
        <v>86</v>
      </c>
      <c r="H306" s="190" t="s">
        <v>87</v>
      </c>
      <c r="I306" s="190" t="s">
        <v>1545</v>
      </c>
      <c r="J306" s="191" t="s">
        <v>923</v>
      </c>
      <c r="K306" s="192" t="s">
        <v>975</v>
      </c>
      <c r="L306" s="189" t="s">
        <v>210</v>
      </c>
      <c r="M306" s="193" t="s">
        <v>204</v>
      </c>
      <c r="N306" s="13" t="s">
        <v>976</v>
      </c>
      <c r="O306" s="194" t="s">
        <v>93</v>
      </c>
      <c r="P306" s="31" t="s">
        <v>94</v>
      </c>
      <c r="Q306" s="196" t="s">
        <v>94</v>
      </c>
      <c r="R306" s="31" t="s">
        <v>94</v>
      </c>
      <c r="S306" s="196" t="s">
        <v>94</v>
      </c>
      <c r="T306" s="31" t="s">
        <v>94</v>
      </c>
      <c r="U306" s="196" t="s">
        <v>94</v>
      </c>
      <c r="V306" s="32" t="s">
        <v>94</v>
      </c>
      <c r="W306" s="189" t="s">
        <v>852</v>
      </c>
      <c r="X306" s="187" t="s">
        <v>977</v>
      </c>
      <c r="Y306" s="197"/>
      <c r="Z306" s="187" t="s">
        <v>1658</v>
      </c>
      <c r="AA306" s="186" t="s">
        <v>95</v>
      </c>
      <c r="AB306" s="187"/>
      <c r="AC306" s="16"/>
      <c r="AD306" s="197"/>
      <c r="AE306" s="187"/>
      <c r="AF306" s="189"/>
      <c r="AG306" s="29"/>
      <c r="AH306" s="197"/>
      <c r="AI306" s="198" t="s">
        <v>927</v>
      </c>
      <c r="AJ306" s="187" t="s">
        <v>978</v>
      </c>
      <c r="AK306" s="16"/>
      <c r="AL306" s="16"/>
      <c r="AN306" s="4">
        <v>1</v>
      </c>
      <c r="AO306" s="4" t="s">
        <v>176</v>
      </c>
    </row>
    <row r="307" spans="1:41" s="4" customFormat="1" ht="13.2" outlineLevel="1" x14ac:dyDescent="0.25">
      <c r="A307" s="16" t="s">
        <v>82</v>
      </c>
      <c r="B307" s="186"/>
      <c r="C307" s="187"/>
      <c r="D307" s="30">
        <f t="shared" si="12"/>
        <v>19</v>
      </c>
      <c r="E307" s="21"/>
      <c r="F307" s="189" t="s">
        <v>948</v>
      </c>
      <c r="G307" s="29" t="s">
        <v>86</v>
      </c>
      <c r="H307" s="190" t="s">
        <v>87</v>
      </c>
      <c r="I307" s="190" t="s">
        <v>1545</v>
      </c>
      <c r="J307" s="191" t="s">
        <v>672</v>
      </c>
      <c r="K307" s="192" t="s">
        <v>979</v>
      </c>
      <c r="L307" s="189" t="s">
        <v>950</v>
      </c>
      <c r="M307" s="193" t="s">
        <v>951</v>
      </c>
      <c r="N307" s="13" t="s">
        <v>980</v>
      </c>
      <c r="O307" s="194" t="s">
        <v>93</v>
      </c>
      <c r="P307" s="31" t="s">
        <v>94</v>
      </c>
      <c r="Q307" s="196" t="s">
        <v>94</v>
      </c>
      <c r="R307" s="31" t="s">
        <v>94</v>
      </c>
      <c r="S307" s="196" t="s">
        <v>94</v>
      </c>
      <c r="T307" s="31" t="s">
        <v>94</v>
      </c>
      <c r="U307" s="196" t="s">
        <v>94</v>
      </c>
      <c r="V307" s="32" t="s">
        <v>94</v>
      </c>
      <c r="W307" s="189" t="s">
        <v>758</v>
      </c>
      <c r="X307" s="187" t="s">
        <v>981</v>
      </c>
      <c r="Y307" s="197"/>
      <c r="Z307" s="187" t="s">
        <v>1668</v>
      </c>
      <c r="AA307" s="186" t="s">
        <v>95</v>
      </c>
      <c r="AB307" s="187"/>
      <c r="AC307" s="16"/>
      <c r="AD307" s="197"/>
      <c r="AE307" s="187">
        <v>195</v>
      </c>
      <c r="AF307" s="189"/>
      <c r="AG307" s="29"/>
      <c r="AH307" s="197"/>
      <c r="AI307" s="198" t="s">
        <v>678</v>
      </c>
      <c r="AJ307" s="187"/>
      <c r="AK307" s="16"/>
      <c r="AL307" s="16"/>
      <c r="AN307" s="4">
        <v>1</v>
      </c>
      <c r="AO307" s="4" t="s">
        <v>176</v>
      </c>
    </row>
    <row r="308" spans="1:41" s="4" customFormat="1" ht="13.2" outlineLevel="1" x14ac:dyDescent="0.25">
      <c r="A308" s="16" t="s">
        <v>82</v>
      </c>
      <c r="B308" s="186"/>
      <c r="C308" s="187"/>
      <c r="D308" s="30">
        <f t="shared" si="12"/>
        <v>20</v>
      </c>
      <c r="E308" s="21"/>
      <c r="F308" s="189" t="s">
        <v>948</v>
      </c>
      <c r="G308" s="29" t="s">
        <v>86</v>
      </c>
      <c r="H308" s="190" t="s">
        <v>87</v>
      </c>
      <c r="I308" s="190" t="s">
        <v>1545</v>
      </c>
      <c r="J308" s="191" t="s">
        <v>1550</v>
      </c>
      <c r="K308" s="192" t="s">
        <v>979</v>
      </c>
      <c r="L308" s="189" t="s">
        <v>950</v>
      </c>
      <c r="M308" s="193" t="s">
        <v>951</v>
      </c>
      <c r="N308" s="13" t="s">
        <v>980</v>
      </c>
      <c r="O308" s="194" t="s">
        <v>93</v>
      </c>
      <c r="P308" s="31" t="s">
        <v>94</v>
      </c>
      <c r="Q308" s="196" t="s">
        <v>94</v>
      </c>
      <c r="R308" s="31" t="s">
        <v>94</v>
      </c>
      <c r="S308" s="196" t="s">
        <v>94</v>
      </c>
      <c r="T308" s="31" t="s">
        <v>94</v>
      </c>
      <c r="U308" s="196" t="s">
        <v>94</v>
      </c>
      <c r="V308" s="32" t="s">
        <v>94</v>
      </c>
      <c r="W308" s="189" t="s">
        <v>985</v>
      </c>
      <c r="X308" s="187" t="s">
        <v>981</v>
      </c>
      <c r="Y308" s="197"/>
      <c r="Z308" s="187" t="s">
        <v>1669</v>
      </c>
      <c r="AA308" s="186" t="s">
        <v>95</v>
      </c>
      <c r="AB308" s="187"/>
      <c r="AC308" s="16"/>
      <c r="AD308" s="197"/>
      <c r="AE308" s="187">
        <v>196</v>
      </c>
      <c r="AF308" s="189"/>
      <c r="AG308" s="29"/>
      <c r="AH308" s="197"/>
      <c r="AI308" s="198" t="s">
        <v>678</v>
      </c>
      <c r="AJ308" s="187"/>
      <c r="AK308" s="16"/>
      <c r="AL308" s="16"/>
      <c r="AN308" s="4">
        <v>1</v>
      </c>
      <c r="AO308" s="4" t="s">
        <v>176</v>
      </c>
    </row>
    <row r="309" spans="1:41" s="4" customFormat="1" ht="13.2" outlineLevel="1" x14ac:dyDescent="0.25">
      <c r="A309" s="16" t="s">
        <v>82</v>
      </c>
      <c r="B309" s="186"/>
      <c r="C309" s="187"/>
      <c r="D309" s="30">
        <f t="shared" si="12"/>
        <v>21</v>
      </c>
      <c r="E309" s="21"/>
      <c r="F309" s="189" t="s">
        <v>948</v>
      </c>
      <c r="G309" s="29" t="s">
        <v>86</v>
      </c>
      <c r="H309" s="190" t="s">
        <v>87</v>
      </c>
      <c r="I309" s="190" t="s">
        <v>1545</v>
      </c>
      <c r="J309" s="191" t="s">
        <v>688</v>
      </c>
      <c r="K309" s="192" t="s">
        <v>979</v>
      </c>
      <c r="L309" s="189" t="s">
        <v>950</v>
      </c>
      <c r="M309" s="193" t="s">
        <v>951</v>
      </c>
      <c r="N309" s="13" t="s">
        <v>980</v>
      </c>
      <c r="O309" s="194" t="s">
        <v>93</v>
      </c>
      <c r="P309" s="31" t="s">
        <v>94</v>
      </c>
      <c r="Q309" s="196" t="s">
        <v>94</v>
      </c>
      <c r="R309" s="31" t="s">
        <v>94</v>
      </c>
      <c r="S309" s="196" t="s">
        <v>94</v>
      </c>
      <c r="T309" s="31" t="s">
        <v>94</v>
      </c>
      <c r="U309" s="196" t="s">
        <v>94</v>
      </c>
      <c r="V309" s="32" t="s">
        <v>94</v>
      </c>
      <c r="W309" s="189" t="s">
        <v>1307</v>
      </c>
      <c r="X309" s="187" t="s">
        <v>981</v>
      </c>
      <c r="Y309" s="197"/>
      <c r="Z309" s="187" t="s">
        <v>1670</v>
      </c>
      <c r="AA309" s="186" t="s">
        <v>95</v>
      </c>
      <c r="AB309" s="187"/>
      <c r="AC309" s="16"/>
      <c r="AD309" s="197"/>
      <c r="AE309" s="187">
        <v>197</v>
      </c>
      <c r="AF309" s="189"/>
      <c r="AG309" s="29"/>
      <c r="AH309" s="197"/>
      <c r="AI309" s="198" t="s">
        <v>678</v>
      </c>
      <c r="AJ309" s="187"/>
      <c r="AK309" s="16"/>
      <c r="AL309" s="16"/>
      <c r="AN309" s="4">
        <v>1</v>
      </c>
      <c r="AO309" s="4" t="s">
        <v>176</v>
      </c>
    </row>
    <row r="310" spans="1:41" s="4" customFormat="1" ht="13.2" outlineLevel="1" x14ac:dyDescent="0.25">
      <c r="A310" s="16" t="s">
        <v>82</v>
      </c>
      <c r="B310" s="186"/>
      <c r="C310" s="187"/>
      <c r="D310" s="30">
        <f t="shared" si="12"/>
        <v>22</v>
      </c>
      <c r="E310" s="21"/>
      <c r="F310" s="189" t="s">
        <v>948</v>
      </c>
      <c r="G310" s="29" t="s">
        <v>86</v>
      </c>
      <c r="H310" s="190" t="s">
        <v>87</v>
      </c>
      <c r="I310" s="190" t="s">
        <v>1545</v>
      </c>
      <c r="J310" s="191" t="s">
        <v>1441</v>
      </c>
      <c r="K310" s="192" t="s">
        <v>979</v>
      </c>
      <c r="L310" s="189" t="s">
        <v>950</v>
      </c>
      <c r="M310" s="193" t="s">
        <v>951</v>
      </c>
      <c r="N310" s="13" t="s">
        <v>980</v>
      </c>
      <c r="O310" s="194" t="s">
        <v>93</v>
      </c>
      <c r="P310" s="31" t="s">
        <v>94</v>
      </c>
      <c r="Q310" s="196" t="s">
        <v>94</v>
      </c>
      <c r="R310" s="31" t="s">
        <v>94</v>
      </c>
      <c r="S310" s="196" t="s">
        <v>94</v>
      </c>
      <c r="T310" s="31" t="s">
        <v>94</v>
      </c>
      <c r="U310" s="196" t="s">
        <v>94</v>
      </c>
      <c r="V310" s="32" t="s">
        <v>94</v>
      </c>
      <c r="W310" s="189" t="s">
        <v>1362</v>
      </c>
      <c r="X310" s="187" t="s">
        <v>981</v>
      </c>
      <c r="Y310" s="197"/>
      <c r="Z310" s="187" t="s">
        <v>1671</v>
      </c>
      <c r="AA310" s="186" t="s">
        <v>95</v>
      </c>
      <c r="AB310" s="187"/>
      <c r="AC310" s="16"/>
      <c r="AD310" s="197"/>
      <c r="AE310" s="187">
        <v>198</v>
      </c>
      <c r="AF310" s="189"/>
      <c r="AG310" s="29"/>
      <c r="AH310" s="197"/>
      <c r="AI310" s="198" t="s">
        <v>678</v>
      </c>
      <c r="AJ310" s="187"/>
      <c r="AK310" s="16"/>
      <c r="AL310" s="16"/>
      <c r="AN310" s="4">
        <v>1</v>
      </c>
      <c r="AO310" s="4" t="s">
        <v>176</v>
      </c>
    </row>
    <row r="311" spans="1:41" s="4" customFormat="1" ht="13.2" outlineLevel="1" x14ac:dyDescent="0.25">
      <c r="A311" s="16" t="s">
        <v>82</v>
      </c>
      <c r="B311" s="186"/>
      <c r="C311" s="187"/>
      <c r="D311" s="30">
        <f t="shared" si="12"/>
        <v>23</v>
      </c>
      <c r="E311" s="21"/>
      <c r="F311" s="189" t="s">
        <v>948</v>
      </c>
      <c r="G311" s="29" t="s">
        <v>86</v>
      </c>
      <c r="H311" s="190" t="s">
        <v>87</v>
      </c>
      <c r="I311" s="190" t="s">
        <v>1545</v>
      </c>
      <c r="J311" s="191" t="s">
        <v>1442</v>
      </c>
      <c r="K311" s="192" t="s">
        <v>979</v>
      </c>
      <c r="L311" s="189" t="s">
        <v>950</v>
      </c>
      <c r="M311" s="193" t="s">
        <v>951</v>
      </c>
      <c r="N311" s="13" t="s">
        <v>980</v>
      </c>
      <c r="O311" s="194" t="s">
        <v>93</v>
      </c>
      <c r="P311" s="31" t="s">
        <v>94</v>
      </c>
      <c r="Q311" s="196" t="s">
        <v>94</v>
      </c>
      <c r="R311" s="31" t="s">
        <v>94</v>
      </c>
      <c r="S311" s="196" t="s">
        <v>94</v>
      </c>
      <c r="T311" s="31" t="s">
        <v>94</v>
      </c>
      <c r="U311" s="196" t="s">
        <v>94</v>
      </c>
      <c r="V311" s="32" t="s">
        <v>94</v>
      </c>
      <c r="W311" s="189" t="s">
        <v>1672</v>
      </c>
      <c r="X311" s="187" t="s">
        <v>981</v>
      </c>
      <c r="Y311" s="197"/>
      <c r="Z311" s="187" t="s">
        <v>1673</v>
      </c>
      <c r="AA311" s="186" t="s">
        <v>95</v>
      </c>
      <c r="AB311" s="187"/>
      <c r="AC311" s="16"/>
      <c r="AD311" s="197"/>
      <c r="AE311" s="187">
        <v>199</v>
      </c>
      <c r="AF311" s="189"/>
      <c r="AG311" s="29"/>
      <c r="AH311" s="197"/>
      <c r="AI311" s="198" t="s">
        <v>678</v>
      </c>
      <c r="AJ311" s="187"/>
      <c r="AK311" s="16"/>
      <c r="AL311" s="16"/>
      <c r="AN311" s="4">
        <v>1</v>
      </c>
      <c r="AO311" s="4" t="s">
        <v>176</v>
      </c>
    </row>
    <row r="312" spans="1:41" s="4" customFormat="1" ht="13.2" outlineLevel="1" x14ac:dyDescent="0.25">
      <c r="A312" s="16" t="s">
        <v>82</v>
      </c>
      <c r="B312" s="186"/>
      <c r="C312" s="187"/>
      <c r="D312" s="30">
        <f t="shared" si="12"/>
        <v>24</v>
      </c>
      <c r="E312" s="21"/>
      <c r="F312" s="189" t="s">
        <v>495</v>
      </c>
      <c r="G312" s="29" t="s">
        <v>86</v>
      </c>
      <c r="H312" s="190" t="s">
        <v>87</v>
      </c>
      <c r="I312" s="190" t="s">
        <v>1545</v>
      </c>
      <c r="J312" s="191" t="s">
        <v>1368</v>
      </c>
      <c r="K312" s="192" t="s">
        <v>673</v>
      </c>
      <c r="L312" s="189" t="s">
        <v>496</v>
      </c>
      <c r="M312" s="193" t="s">
        <v>204</v>
      </c>
      <c r="N312" s="13" t="s">
        <v>1369</v>
      </c>
      <c r="O312" s="194" t="s">
        <v>93</v>
      </c>
      <c r="P312" s="31" t="s">
        <v>94</v>
      </c>
      <c r="Q312" s="196" t="s">
        <v>94</v>
      </c>
      <c r="R312" s="31" t="s">
        <v>94</v>
      </c>
      <c r="S312" s="196" t="s">
        <v>94</v>
      </c>
      <c r="T312" s="31" t="s">
        <v>94</v>
      </c>
      <c r="U312" s="196" t="s">
        <v>94</v>
      </c>
      <c r="V312" s="32" t="s">
        <v>94</v>
      </c>
      <c r="W312" s="189" t="s">
        <v>995</v>
      </c>
      <c r="X312" s="187" t="s">
        <v>999</v>
      </c>
      <c r="Y312" s="197"/>
      <c r="Z312" s="187" t="s">
        <v>1674</v>
      </c>
      <c r="AA312" s="186" t="s">
        <v>95</v>
      </c>
      <c r="AB312" s="187"/>
      <c r="AC312" s="16"/>
      <c r="AD312" s="197"/>
      <c r="AE312" s="187"/>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25</v>
      </c>
      <c r="E313" s="21"/>
      <c r="F313" s="189" t="s">
        <v>498</v>
      </c>
      <c r="G313" s="29" t="s">
        <v>86</v>
      </c>
      <c r="H313" s="190" t="s">
        <v>87</v>
      </c>
      <c r="I313" s="190" t="s">
        <v>1545</v>
      </c>
      <c r="J313" s="191" t="s">
        <v>1368</v>
      </c>
      <c r="K313" s="192" t="s">
        <v>673</v>
      </c>
      <c r="L313" s="189" t="s">
        <v>499</v>
      </c>
      <c r="M313" s="193" t="s">
        <v>91</v>
      </c>
      <c r="N313" s="13" t="s">
        <v>1372</v>
      </c>
      <c r="O313" s="194" t="s">
        <v>93</v>
      </c>
      <c r="P313" s="31" t="s">
        <v>94</v>
      </c>
      <c r="Q313" s="196" t="s">
        <v>94</v>
      </c>
      <c r="R313" s="31" t="s">
        <v>94</v>
      </c>
      <c r="S313" s="196" t="s">
        <v>94</v>
      </c>
      <c r="T313" s="31" t="s">
        <v>94</v>
      </c>
      <c r="U313" s="196" t="s">
        <v>94</v>
      </c>
      <c r="V313" s="32" t="s">
        <v>94</v>
      </c>
      <c r="W313" s="189" t="s">
        <v>995</v>
      </c>
      <c r="X313" s="187" t="s">
        <v>981</v>
      </c>
      <c r="Y313" s="197"/>
      <c r="Z313" s="187" t="s">
        <v>1674</v>
      </c>
      <c r="AA313" s="186" t="s">
        <v>95</v>
      </c>
      <c r="AB313" s="187"/>
      <c r="AC313" s="16"/>
      <c r="AD313" s="197"/>
      <c r="AE313" s="187"/>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26</v>
      </c>
      <c r="E314" s="21"/>
      <c r="F314" s="189" t="s">
        <v>948</v>
      </c>
      <c r="G314" s="29" t="s">
        <v>86</v>
      </c>
      <c r="H314" s="190" t="s">
        <v>87</v>
      </c>
      <c r="I314" s="190" t="s">
        <v>1545</v>
      </c>
      <c r="J314" s="191" t="s">
        <v>1566</v>
      </c>
      <c r="K314" s="192" t="s">
        <v>979</v>
      </c>
      <c r="L314" s="189" t="s">
        <v>950</v>
      </c>
      <c r="M314" s="193" t="s">
        <v>951</v>
      </c>
      <c r="N314" s="13" t="s">
        <v>980</v>
      </c>
      <c r="O314" s="194" t="s">
        <v>93</v>
      </c>
      <c r="P314" s="31" t="s">
        <v>94</v>
      </c>
      <c r="Q314" s="196" t="s">
        <v>94</v>
      </c>
      <c r="R314" s="31" t="s">
        <v>94</v>
      </c>
      <c r="S314" s="196" t="s">
        <v>94</v>
      </c>
      <c r="T314" s="31" t="s">
        <v>94</v>
      </c>
      <c r="U314" s="196" t="s">
        <v>94</v>
      </c>
      <c r="V314" s="32" t="s">
        <v>94</v>
      </c>
      <c r="W314" s="189" t="s">
        <v>1654</v>
      </c>
      <c r="X314" s="187" t="s">
        <v>981</v>
      </c>
      <c r="Y314" s="197"/>
      <c r="Z314" s="187" t="s">
        <v>1675</v>
      </c>
      <c r="AA314" s="186" t="s">
        <v>95</v>
      </c>
      <c r="AB314" s="187"/>
      <c r="AC314" s="16"/>
      <c r="AD314" s="197"/>
      <c r="AE314" s="187">
        <v>200</v>
      </c>
      <c r="AF314" s="189"/>
      <c r="AG314" s="29"/>
      <c r="AH314" s="197"/>
      <c r="AI314" s="198" t="s">
        <v>678</v>
      </c>
      <c r="AJ314" s="187"/>
      <c r="AK314" s="16"/>
      <c r="AL314" s="16"/>
      <c r="AN314" s="4">
        <v>1</v>
      </c>
      <c r="AO314" s="4" t="s">
        <v>176</v>
      </c>
    </row>
    <row r="315" spans="1:41" s="4" customFormat="1" ht="13.2" outlineLevel="1" x14ac:dyDescent="0.25">
      <c r="A315" s="16" t="s">
        <v>82</v>
      </c>
      <c r="B315" s="186"/>
      <c r="C315" s="187"/>
      <c r="D315" s="30">
        <f t="shared" si="12"/>
        <v>27</v>
      </c>
      <c r="E315" s="21"/>
      <c r="F315" s="189" t="s">
        <v>948</v>
      </c>
      <c r="G315" s="29" t="s">
        <v>86</v>
      </c>
      <c r="H315" s="190" t="s">
        <v>87</v>
      </c>
      <c r="I315" s="190" t="s">
        <v>1545</v>
      </c>
      <c r="J315" s="191" t="s">
        <v>1569</v>
      </c>
      <c r="K315" s="192" t="s">
        <v>979</v>
      </c>
      <c r="L315" s="189" t="s">
        <v>950</v>
      </c>
      <c r="M315" s="193" t="s">
        <v>951</v>
      </c>
      <c r="N315" s="13" t="s">
        <v>980</v>
      </c>
      <c r="O315" s="194" t="s">
        <v>93</v>
      </c>
      <c r="P315" s="31" t="s">
        <v>94</v>
      </c>
      <c r="Q315" s="196" t="s">
        <v>94</v>
      </c>
      <c r="R315" s="31" t="s">
        <v>94</v>
      </c>
      <c r="S315" s="196" t="s">
        <v>94</v>
      </c>
      <c r="T315" s="31" t="s">
        <v>94</v>
      </c>
      <c r="U315" s="196" t="s">
        <v>94</v>
      </c>
      <c r="V315" s="32" t="s">
        <v>94</v>
      </c>
      <c r="W315" s="189" t="s">
        <v>991</v>
      </c>
      <c r="X315" s="187" t="s">
        <v>981</v>
      </c>
      <c r="Y315" s="197"/>
      <c r="Z315" s="187" t="s">
        <v>1676</v>
      </c>
      <c r="AA315" s="186" t="s">
        <v>95</v>
      </c>
      <c r="AB315" s="187"/>
      <c r="AC315" s="16"/>
      <c r="AD315" s="197"/>
      <c r="AE315" s="187">
        <v>201</v>
      </c>
      <c r="AF315" s="189"/>
      <c r="AG315" s="29"/>
      <c r="AH315" s="197"/>
      <c r="AI315" s="198" t="s">
        <v>678</v>
      </c>
      <c r="AJ315" s="187"/>
      <c r="AK315" s="16"/>
      <c r="AL315" s="16"/>
      <c r="AN315" s="4">
        <v>1</v>
      </c>
      <c r="AO315" s="4" t="s">
        <v>176</v>
      </c>
    </row>
    <row r="316" spans="1:41" s="4" customFormat="1" ht="13.2" outlineLevel="1" x14ac:dyDescent="0.25">
      <c r="A316" s="16" t="s">
        <v>82</v>
      </c>
      <c r="B316" s="186"/>
      <c r="C316" s="187"/>
      <c r="D316" s="30">
        <f t="shared" si="12"/>
        <v>28</v>
      </c>
      <c r="E316" s="21"/>
      <c r="F316" s="189" t="s">
        <v>948</v>
      </c>
      <c r="G316" s="29" t="s">
        <v>86</v>
      </c>
      <c r="H316" s="190" t="s">
        <v>87</v>
      </c>
      <c r="I316" s="190" t="s">
        <v>1545</v>
      </c>
      <c r="J316" s="191" t="s">
        <v>1558</v>
      </c>
      <c r="K316" s="192" t="s">
        <v>979</v>
      </c>
      <c r="L316" s="189" t="s">
        <v>950</v>
      </c>
      <c r="M316" s="193" t="s">
        <v>951</v>
      </c>
      <c r="N316" s="13" t="s">
        <v>980</v>
      </c>
      <c r="O316" s="194" t="s">
        <v>93</v>
      </c>
      <c r="P316" s="31" t="s">
        <v>94</v>
      </c>
      <c r="Q316" s="196" t="s">
        <v>94</v>
      </c>
      <c r="R316" s="31" t="s">
        <v>94</v>
      </c>
      <c r="S316" s="196" t="s">
        <v>94</v>
      </c>
      <c r="T316" s="31" t="s">
        <v>94</v>
      </c>
      <c r="U316" s="196" t="s">
        <v>94</v>
      </c>
      <c r="V316" s="32" t="s">
        <v>94</v>
      </c>
      <c r="W316" s="189" t="s">
        <v>1677</v>
      </c>
      <c r="X316" s="187" t="s">
        <v>981</v>
      </c>
      <c r="Y316" s="197"/>
      <c r="Z316" s="187" t="s">
        <v>1678</v>
      </c>
      <c r="AA316" s="186" t="s">
        <v>95</v>
      </c>
      <c r="AB316" s="187"/>
      <c r="AC316" s="16"/>
      <c r="AD316" s="197"/>
      <c r="AE316" s="187">
        <v>202</v>
      </c>
      <c r="AF316" s="189"/>
      <c r="AG316" s="29"/>
      <c r="AH316" s="197"/>
      <c r="AI316" s="198" t="s">
        <v>678</v>
      </c>
      <c r="AJ316" s="187"/>
      <c r="AK316" s="16"/>
      <c r="AL316" s="16"/>
      <c r="AN316" s="4">
        <v>1</v>
      </c>
      <c r="AO316" s="4" t="s">
        <v>176</v>
      </c>
    </row>
    <row r="317" spans="1:41" s="4" customFormat="1" ht="13.2" outlineLevel="1" x14ac:dyDescent="0.25">
      <c r="A317" s="16" t="s">
        <v>82</v>
      </c>
      <c r="B317" s="186"/>
      <c r="C317" s="187"/>
      <c r="D317" s="30">
        <f t="shared" si="12"/>
        <v>29</v>
      </c>
      <c r="E317" s="21"/>
      <c r="F317" s="189" t="s">
        <v>948</v>
      </c>
      <c r="G317" s="29" t="s">
        <v>86</v>
      </c>
      <c r="H317" s="190" t="s">
        <v>87</v>
      </c>
      <c r="I317" s="190" t="s">
        <v>1545</v>
      </c>
      <c r="J317" s="191" t="s">
        <v>1563</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983</v>
      </c>
      <c r="X317" s="187" t="s">
        <v>981</v>
      </c>
      <c r="Y317" s="197"/>
      <c r="Z317" s="187" t="s">
        <v>1679</v>
      </c>
      <c r="AA317" s="186" t="s">
        <v>95</v>
      </c>
      <c r="AB317" s="187"/>
      <c r="AC317" s="16"/>
      <c r="AD317" s="197"/>
      <c r="AE317" s="187">
        <v>203</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2"/>
        <v>30</v>
      </c>
      <c r="E318" s="21"/>
      <c r="F318" s="189" t="s">
        <v>948</v>
      </c>
      <c r="G318" s="29" t="s">
        <v>86</v>
      </c>
      <c r="H318" s="190" t="s">
        <v>87</v>
      </c>
      <c r="I318" s="190" t="s">
        <v>1545</v>
      </c>
      <c r="J318" s="191" t="s">
        <v>1556</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1310</v>
      </c>
      <c r="X318" s="187" t="s">
        <v>981</v>
      </c>
      <c r="Y318" s="197"/>
      <c r="Z318" s="187" t="s">
        <v>1680</v>
      </c>
      <c r="AA318" s="186" t="s">
        <v>95</v>
      </c>
      <c r="AB318" s="187"/>
      <c r="AC318" s="16"/>
      <c r="AD318" s="197"/>
      <c r="AE318" s="187">
        <v>204</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2"/>
        <v>31</v>
      </c>
      <c r="E319" s="21"/>
      <c r="F319" s="189" t="s">
        <v>948</v>
      </c>
      <c r="G319" s="29" t="s">
        <v>86</v>
      </c>
      <c r="H319" s="190" t="s">
        <v>87</v>
      </c>
      <c r="I319" s="190" t="s">
        <v>1545</v>
      </c>
      <c r="J319" s="191" t="s">
        <v>1151</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1681</v>
      </c>
      <c r="AA319" s="186" t="s">
        <v>95</v>
      </c>
      <c r="AB319" s="187"/>
      <c r="AC319" s="16"/>
      <c r="AD319" s="197"/>
      <c r="AE319" s="187">
        <v>205</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2"/>
        <v>32</v>
      </c>
      <c r="E320" s="21"/>
      <c r="F320" s="189" t="s">
        <v>948</v>
      </c>
      <c r="G320" s="29" t="s">
        <v>86</v>
      </c>
      <c r="H320" s="190" t="s">
        <v>87</v>
      </c>
      <c r="I320" s="190" t="s">
        <v>1545</v>
      </c>
      <c r="J320" s="191" t="s">
        <v>1145</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1682</v>
      </c>
      <c r="AA320" s="186" t="s">
        <v>95</v>
      </c>
      <c r="AB320" s="187"/>
      <c r="AC320" s="16"/>
      <c r="AD320" s="197"/>
      <c r="AE320" s="187">
        <v>206</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2"/>
        <v>33</v>
      </c>
      <c r="E321" s="21"/>
      <c r="F321" s="189" t="s">
        <v>948</v>
      </c>
      <c r="G321" s="29" t="s">
        <v>86</v>
      </c>
      <c r="H321" s="190" t="s">
        <v>87</v>
      </c>
      <c r="I321" s="190" t="s">
        <v>1545</v>
      </c>
      <c r="J321" s="191" t="s">
        <v>1148</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1683</v>
      </c>
      <c r="AA321" s="186" t="s">
        <v>95</v>
      </c>
      <c r="AB321" s="187"/>
      <c r="AC321" s="16"/>
      <c r="AD321" s="197"/>
      <c r="AE321" s="187">
        <v>207</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2"/>
        <v>34</v>
      </c>
      <c r="E322" s="21"/>
      <c r="F322" s="189" t="s">
        <v>948</v>
      </c>
      <c r="G322" s="29" t="s">
        <v>86</v>
      </c>
      <c r="H322" s="190" t="s">
        <v>87</v>
      </c>
      <c r="I322" s="190" t="s">
        <v>1545</v>
      </c>
      <c r="J322" s="191" t="s">
        <v>1684</v>
      </c>
      <c r="K322" s="192" t="s">
        <v>979</v>
      </c>
      <c r="L322" s="189" t="s">
        <v>950</v>
      </c>
      <c r="M322" s="193" t="s">
        <v>951</v>
      </c>
      <c r="N322" s="13" t="s">
        <v>980</v>
      </c>
      <c r="O322" s="194" t="s">
        <v>93</v>
      </c>
      <c r="P322" s="31" t="s">
        <v>94</v>
      </c>
      <c r="Q322" s="196" t="s">
        <v>94</v>
      </c>
      <c r="R322" s="31" t="s">
        <v>94</v>
      </c>
      <c r="S322" s="196" t="s">
        <v>94</v>
      </c>
      <c r="T322" s="31" t="s">
        <v>94</v>
      </c>
      <c r="U322" s="196" t="s">
        <v>94</v>
      </c>
      <c r="V322" s="32" t="s">
        <v>94</v>
      </c>
      <c r="W322" s="189" t="s">
        <v>988</v>
      </c>
      <c r="X322" s="187" t="s">
        <v>981</v>
      </c>
      <c r="Y322" s="197"/>
      <c r="Z322" s="187" t="s">
        <v>1685</v>
      </c>
      <c r="AA322" s="186" t="s">
        <v>95</v>
      </c>
      <c r="AB322" s="187"/>
      <c r="AC322" s="16"/>
      <c r="AD322" s="197"/>
      <c r="AE322" s="187">
        <v>208</v>
      </c>
      <c r="AF322" s="189"/>
      <c r="AG322" s="29"/>
      <c r="AH322" s="197"/>
      <c r="AI322" s="198" t="s">
        <v>678</v>
      </c>
      <c r="AJ322" s="187"/>
      <c r="AK322" s="16"/>
      <c r="AL322" s="16"/>
      <c r="AN322" s="4">
        <v>1</v>
      </c>
      <c r="AO322" s="4" t="s">
        <v>176</v>
      </c>
    </row>
    <row r="323" spans="1:41" s="4" customFormat="1" ht="13.2" outlineLevel="1" x14ac:dyDescent="0.25">
      <c r="A323" s="16" t="s">
        <v>82</v>
      </c>
      <c r="B323" s="186"/>
      <c r="C323" s="187"/>
      <c r="D323" s="30">
        <f t="shared" si="12"/>
        <v>35</v>
      </c>
      <c r="E323" s="21"/>
      <c r="F323" s="189" t="s">
        <v>948</v>
      </c>
      <c r="G323" s="29" t="s">
        <v>86</v>
      </c>
      <c r="H323" s="190" t="s">
        <v>87</v>
      </c>
      <c r="I323" s="190" t="s">
        <v>1545</v>
      </c>
      <c r="J323" s="191" t="s">
        <v>1561</v>
      </c>
      <c r="K323" s="192" t="s">
        <v>979</v>
      </c>
      <c r="L323" s="189" t="s">
        <v>950</v>
      </c>
      <c r="M323" s="193" t="s">
        <v>951</v>
      </c>
      <c r="N323" s="13" t="s">
        <v>980</v>
      </c>
      <c r="O323" s="194" t="s">
        <v>93</v>
      </c>
      <c r="P323" s="31" t="s">
        <v>94</v>
      </c>
      <c r="Q323" s="196" t="s">
        <v>94</v>
      </c>
      <c r="R323" s="31" t="s">
        <v>94</v>
      </c>
      <c r="S323" s="196" t="s">
        <v>94</v>
      </c>
      <c r="T323" s="31" t="s">
        <v>94</v>
      </c>
      <c r="U323" s="196" t="s">
        <v>94</v>
      </c>
      <c r="V323" s="32" t="s">
        <v>94</v>
      </c>
      <c r="W323" s="189" t="s">
        <v>1231</v>
      </c>
      <c r="X323" s="187" t="s">
        <v>981</v>
      </c>
      <c r="Y323" s="197"/>
      <c r="Z323" s="187" t="s">
        <v>1686</v>
      </c>
      <c r="AA323" s="186" t="s">
        <v>95</v>
      </c>
      <c r="AB323" s="187"/>
      <c r="AC323" s="16"/>
      <c r="AD323" s="197"/>
      <c r="AE323" s="187">
        <v>209</v>
      </c>
      <c r="AF323" s="189"/>
      <c r="AG323" s="29"/>
      <c r="AH323" s="197"/>
      <c r="AI323" s="198" t="s">
        <v>678</v>
      </c>
      <c r="AJ323" s="187"/>
      <c r="AK323" s="16"/>
      <c r="AL323" s="16"/>
      <c r="AN323" s="4">
        <v>1</v>
      </c>
      <c r="AO323" s="4" t="s">
        <v>176</v>
      </c>
    </row>
    <row r="324" spans="1:41" s="4" customFormat="1" ht="13.2" outlineLevel="1" x14ac:dyDescent="0.25">
      <c r="A324" s="16" t="s">
        <v>82</v>
      </c>
      <c r="B324" s="186"/>
      <c r="C324" s="187"/>
      <c r="D324" s="30">
        <f t="shared" si="12"/>
        <v>36</v>
      </c>
      <c r="E324" s="21"/>
      <c r="F324" s="189" t="s">
        <v>1213</v>
      </c>
      <c r="G324" s="29" t="s">
        <v>86</v>
      </c>
      <c r="H324" s="190" t="s">
        <v>87</v>
      </c>
      <c r="I324" s="190" t="s">
        <v>1545</v>
      </c>
      <c r="J324" s="191" t="s">
        <v>1687</v>
      </c>
      <c r="K324" s="192" t="s">
        <v>1688</v>
      </c>
      <c r="L324" s="189" t="s">
        <v>287</v>
      </c>
      <c r="M324" s="193" t="s">
        <v>204</v>
      </c>
      <c r="N324" s="13" t="s">
        <v>1688</v>
      </c>
      <c r="O324" s="194" t="s">
        <v>93</v>
      </c>
      <c r="P324" s="31" t="s">
        <v>94</v>
      </c>
      <c r="Q324" s="196" t="s">
        <v>94</v>
      </c>
      <c r="R324" s="31" t="s">
        <v>94</v>
      </c>
      <c r="S324" s="196" t="s">
        <v>94</v>
      </c>
      <c r="T324" s="31" t="s">
        <v>94</v>
      </c>
      <c r="U324" s="196" t="s">
        <v>94</v>
      </c>
      <c r="V324" s="32" t="s">
        <v>94</v>
      </c>
      <c r="W324" s="189" t="s">
        <v>1028</v>
      </c>
      <c r="X324" s="187" t="s">
        <v>1004</v>
      </c>
      <c r="Y324" s="197"/>
      <c r="Z324" s="187" t="s">
        <v>1689</v>
      </c>
      <c r="AA324" s="186" t="s">
        <v>95</v>
      </c>
      <c r="AB324" s="187"/>
      <c r="AC324" s="16"/>
      <c r="AD324" s="197"/>
      <c r="AE324" s="187">
        <v>210</v>
      </c>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37</v>
      </c>
      <c r="E325" s="21"/>
      <c r="F325" s="189" t="s">
        <v>1376</v>
      </c>
      <c r="G325" s="29" t="s">
        <v>86</v>
      </c>
      <c r="H325" s="190" t="s">
        <v>87</v>
      </c>
      <c r="I325" s="190" t="s">
        <v>1545</v>
      </c>
      <c r="J325" s="191" t="s">
        <v>1687</v>
      </c>
      <c r="K325" s="192" t="s">
        <v>1690</v>
      </c>
      <c r="L325" s="189" t="s">
        <v>286</v>
      </c>
      <c r="M325" s="193" t="s">
        <v>204</v>
      </c>
      <c r="N325" s="13" t="s">
        <v>1690</v>
      </c>
      <c r="O325" s="194" t="s">
        <v>93</v>
      </c>
      <c r="P325" s="31" t="s">
        <v>94</v>
      </c>
      <c r="Q325" s="196" t="s">
        <v>94</v>
      </c>
      <c r="R325" s="31" t="s">
        <v>94</v>
      </c>
      <c r="S325" s="196" t="s">
        <v>94</v>
      </c>
      <c r="T325" s="31" t="s">
        <v>94</v>
      </c>
      <c r="U325" s="196" t="s">
        <v>94</v>
      </c>
      <c r="V325" s="32" t="s">
        <v>94</v>
      </c>
      <c r="W325" s="189" t="s">
        <v>1028</v>
      </c>
      <c r="X325" s="187" t="s">
        <v>1008</v>
      </c>
      <c r="Y325" s="197"/>
      <c r="Z325" s="187" t="s">
        <v>1689</v>
      </c>
      <c r="AA325" s="186" t="s">
        <v>95</v>
      </c>
      <c r="AB325" s="187"/>
      <c r="AC325" s="16"/>
      <c r="AD325" s="197"/>
      <c r="AE325" s="187">
        <v>211</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38</v>
      </c>
      <c r="E326" s="21"/>
      <c r="F326" s="189" t="s">
        <v>1376</v>
      </c>
      <c r="G326" s="29" t="s">
        <v>86</v>
      </c>
      <c r="H326" s="190" t="s">
        <v>87</v>
      </c>
      <c r="I326" s="190" t="s">
        <v>1545</v>
      </c>
      <c r="J326" s="191" t="s">
        <v>1687</v>
      </c>
      <c r="K326" s="192" t="s">
        <v>1691</v>
      </c>
      <c r="L326" s="189" t="s">
        <v>286</v>
      </c>
      <c r="M326" s="193" t="s">
        <v>204</v>
      </c>
      <c r="N326" s="13" t="s">
        <v>1691</v>
      </c>
      <c r="O326" s="194" t="s">
        <v>93</v>
      </c>
      <c r="P326" s="31" t="s">
        <v>94</v>
      </c>
      <c r="Q326" s="196" t="s">
        <v>94</v>
      </c>
      <c r="R326" s="31" t="s">
        <v>94</v>
      </c>
      <c r="S326" s="196" t="s">
        <v>94</v>
      </c>
      <c r="T326" s="31" t="s">
        <v>94</v>
      </c>
      <c r="U326" s="196" t="s">
        <v>94</v>
      </c>
      <c r="V326" s="32" t="s">
        <v>94</v>
      </c>
      <c r="W326" s="189" t="s">
        <v>1028</v>
      </c>
      <c r="X326" s="187" t="s">
        <v>999</v>
      </c>
      <c r="Y326" s="197"/>
      <c r="Z326" s="187" t="s">
        <v>1692</v>
      </c>
      <c r="AA326" s="186" t="s">
        <v>95</v>
      </c>
      <c r="AB326" s="187"/>
      <c r="AC326" s="16"/>
      <c r="AD326" s="197"/>
      <c r="AE326" s="187">
        <v>212</v>
      </c>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39</v>
      </c>
      <c r="E327" s="21"/>
      <c r="F327" s="189" t="s">
        <v>1213</v>
      </c>
      <c r="G327" s="29" t="s">
        <v>86</v>
      </c>
      <c r="H327" s="190" t="s">
        <v>87</v>
      </c>
      <c r="I327" s="190" t="s">
        <v>1545</v>
      </c>
      <c r="J327" s="191" t="s">
        <v>1687</v>
      </c>
      <c r="K327" s="192" t="s">
        <v>1693</v>
      </c>
      <c r="L327" s="189" t="s">
        <v>287</v>
      </c>
      <c r="M327" s="193" t="s">
        <v>204</v>
      </c>
      <c r="N327" s="13" t="s">
        <v>1693</v>
      </c>
      <c r="O327" s="194" t="s">
        <v>93</v>
      </c>
      <c r="P327" s="31" t="s">
        <v>94</v>
      </c>
      <c r="Q327" s="196" t="s">
        <v>94</v>
      </c>
      <c r="R327" s="31" t="s">
        <v>94</v>
      </c>
      <c r="S327" s="196" t="s">
        <v>94</v>
      </c>
      <c r="T327" s="31" t="s">
        <v>94</v>
      </c>
      <c r="U327" s="196" t="s">
        <v>94</v>
      </c>
      <c r="V327" s="32" t="s">
        <v>94</v>
      </c>
      <c r="W327" s="189" t="s">
        <v>1028</v>
      </c>
      <c r="X327" s="187" t="s">
        <v>1018</v>
      </c>
      <c r="Y327" s="197"/>
      <c r="Z327" s="187" t="s">
        <v>1689</v>
      </c>
      <c r="AA327" s="186" t="s">
        <v>95</v>
      </c>
      <c r="AB327" s="187"/>
      <c r="AC327" s="16"/>
      <c r="AD327" s="197"/>
      <c r="AE327" s="187">
        <v>213</v>
      </c>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40</v>
      </c>
      <c r="E328" s="21"/>
      <c r="F328" s="189" t="s">
        <v>1376</v>
      </c>
      <c r="G328" s="29" t="s">
        <v>86</v>
      </c>
      <c r="H328" s="190" t="s">
        <v>87</v>
      </c>
      <c r="I328" s="190" t="s">
        <v>1545</v>
      </c>
      <c r="J328" s="191" t="s">
        <v>1687</v>
      </c>
      <c r="K328" s="192" t="s">
        <v>1694</v>
      </c>
      <c r="L328" s="189" t="s">
        <v>286</v>
      </c>
      <c r="M328" s="193" t="s">
        <v>204</v>
      </c>
      <c r="N328" s="13" t="s">
        <v>1694</v>
      </c>
      <c r="O328" s="194" t="s">
        <v>93</v>
      </c>
      <c r="P328" s="31" t="s">
        <v>94</v>
      </c>
      <c r="Q328" s="196" t="s">
        <v>94</v>
      </c>
      <c r="R328" s="31" t="s">
        <v>94</v>
      </c>
      <c r="S328" s="196" t="s">
        <v>94</v>
      </c>
      <c r="T328" s="31" t="s">
        <v>94</v>
      </c>
      <c r="U328" s="196" t="s">
        <v>94</v>
      </c>
      <c r="V328" s="32" t="s">
        <v>94</v>
      </c>
      <c r="W328" s="189" t="s">
        <v>1028</v>
      </c>
      <c r="X328" s="187" t="s">
        <v>1015</v>
      </c>
      <c r="Y328" s="197"/>
      <c r="Z328" s="187" t="s">
        <v>1689</v>
      </c>
      <c r="AA328" s="186" t="s">
        <v>95</v>
      </c>
      <c r="AB328" s="187"/>
      <c r="AC328" s="16"/>
      <c r="AD328" s="197"/>
      <c r="AE328" s="187">
        <v>214</v>
      </c>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41</v>
      </c>
      <c r="E329" s="21"/>
      <c r="F329" s="189" t="s">
        <v>1376</v>
      </c>
      <c r="G329" s="29" t="s">
        <v>86</v>
      </c>
      <c r="H329" s="190" t="s">
        <v>87</v>
      </c>
      <c r="I329" s="190" t="s">
        <v>1545</v>
      </c>
      <c r="J329" s="191" t="s">
        <v>1687</v>
      </c>
      <c r="K329" s="192" t="s">
        <v>1695</v>
      </c>
      <c r="L329" s="189" t="s">
        <v>286</v>
      </c>
      <c r="M329" s="193" t="s">
        <v>204</v>
      </c>
      <c r="N329" s="13" t="s">
        <v>1695</v>
      </c>
      <c r="O329" s="194" t="s">
        <v>93</v>
      </c>
      <c r="P329" s="31" t="s">
        <v>94</v>
      </c>
      <c r="Q329" s="196" t="s">
        <v>94</v>
      </c>
      <c r="R329" s="31" t="s">
        <v>94</v>
      </c>
      <c r="S329" s="196" t="s">
        <v>94</v>
      </c>
      <c r="T329" s="31" t="s">
        <v>94</v>
      </c>
      <c r="U329" s="196" t="s">
        <v>94</v>
      </c>
      <c r="V329" s="32" t="s">
        <v>94</v>
      </c>
      <c r="W329" s="189" t="s">
        <v>1028</v>
      </c>
      <c r="X329" s="187" t="s">
        <v>981</v>
      </c>
      <c r="Y329" s="197"/>
      <c r="Z329" s="187" t="s">
        <v>1696</v>
      </c>
      <c r="AA329" s="186" t="s">
        <v>95</v>
      </c>
      <c r="AB329" s="187"/>
      <c r="AC329" s="16"/>
      <c r="AD329" s="197"/>
      <c r="AE329" s="187">
        <v>215</v>
      </c>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42</v>
      </c>
      <c r="E330" s="21"/>
      <c r="F330" s="189" t="s">
        <v>1213</v>
      </c>
      <c r="G330" s="29" t="s">
        <v>86</v>
      </c>
      <c r="H330" s="190" t="s">
        <v>87</v>
      </c>
      <c r="I330" s="190" t="s">
        <v>1545</v>
      </c>
      <c r="J330" s="191" t="s">
        <v>1687</v>
      </c>
      <c r="K330" s="192" t="s">
        <v>1697</v>
      </c>
      <c r="L330" s="189" t="s">
        <v>287</v>
      </c>
      <c r="M330" s="193" t="s">
        <v>204</v>
      </c>
      <c r="N330" s="13" t="s">
        <v>1697</v>
      </c>
      <c r="O330" s="194" t="s">
        <v>93</v>
      </c>
      <c r="P330" s="31" t="s">
        <v>94</v>
      </c>
      <c r="Q330" s="196" t="s">
        <v>94</v>
      </c>
      <c r="R330" s="31" t="s">
        <v>94</v>
      </c>
      <c r="S330" s="196" t="s">
        <v>94</v>
      </c>
      <c r="T330" s="31" t="s">
        <v>94</v>
      </c>
      <c r="U330" s="196" t="s">
        <v>94</v>
      </c>
      <c r="V330" s="32" t="s">
        <v>94</v>
      </c>
      <c r="W330" s="189" t="s">
        <v>1028</v>
      </c>
      <c r="X330" s="187" t="s">
        <v>1012</v>
      </c>
      <c r="Y330" s="197"/>
      <c r="Z330" s="187" t="s">
        <v>1689</v>
      </c>
      <c r="AA330" s="186" t="s">
        <v>95</v>
      </c>
      <c r="AB330" s="187"/>
      <c r="AC330" s="16"/>
      <c r="AD330" s="197"/>
      <c r="AE330" s="187">
        <v>216</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43</v>
      </c>
      <c r="E331" s="21"/>
      <c r="F331" s="189" t="s">
        <v>1376</v>
      </c>
      <c r="G331" s="29" t="s">
        <v>86</v>
      </c>
      <c r="H331" s="190" t="s">
        <v>87</v>
      </c>
      <c r="I331" s="190" t="s">
        <v>1545</v>
      </c>
      <c r="J331" s="191" t="s">
        <v>1687</v>
      </c>
      <c r="K331" s="192" t="s">
        <v>1698</v>
      </c>
      <c r="L331" s="189" t="s">
        <v>286</v>
      </c>
      <c r="M331" s="193" t="s">
        <v>204</v>
      </c>
      <c r="N331" s="13" t="s">
        <v>1698</v>
      </c>
      <c r="O331" s="194" t="s">
        <v>93</v>
      </c>
      <c r="P331" s="31" t="s">
        <v>94</v>
      </c>
      <c r="Q331" s="196" t="s">
        <v>94</v>
      </c>
      <c r="R331" s="31" t="s">
        <v>94</v>
      </c>
      <c r="S331" s="196" t="s">
        <v>94</v>
      </c>
      <c r="T331" s="31" t="s">
        <v>94</v>
      </c>
      <c r="U331" s="196" t="s">
        <v>94</v>
      </c>
      <c r="V331" s="32" t="s">
        <v>94</v>
      </c>
      <c r="W331" s="189" t="s">
        <v>1028</v>
      </c>
      <c r="X331" s="187" t="s">
        <v>1389</v>
      </c>
      <c r="Y331" s="197"/>
      <c r="Z331" s="187" t="s">
        <v>1689</v>
      </c>
      <c r="AA331" s="186" t="s">
        <v>95</v>
      </c>
      <c r="AB331" s="187"/>
      <c r="AC331" s="16"/>
      <c r="AD331" s="197"/>
      <c r="AE331" s="187">
        <v>217</v>
      </c>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44</v>
      </c>
      <c r="E332" s="21"/>
      <c r="F332" s="189" t="s">
        <v>85</v>
      </c>
      <c r="G332" s="29" t="s">
        <v>86</v>
      </c>
      <c r="H332" s="190" t="s">
        <v>87</v>
      </c>
      <c r="I332" s="190" t="s">
        <v>1545</v>
      </c>
      <c r="J332" s="191" t="s">
        <v>1687</v>
      </c>
      <c r="K332" s="192" t="s">
        <v>1699</v>
      </c>
      <c r="L332" s="189" t="s">
        <v>90</v>
      </c>
      <c r="M332" s="193" t="s">
        <v>91</v>
      </c>
      <c r="N332" s="13" t="s">
        <v>1700</v>
      </c>
      <c r="O332" s="194" t="s">
        <v>93</v>
      </c>
      <c r="P332" s="31" t="s">
        <v>94</v>
      </c>
      <c r="Q332" s="196" t="s">
        <v>94</v>
      </c>
      <c r="R332" s="31" t="s">
        <v>94</v>
      </c>
      <c r="S332" s="196" t="s">
        <v>94</v>
      </c>
      <c r="T332" s="31" t="s">
        <v>94</v>
      </c>
      <c r="U332" s="196" t="s">
        <v>94</v>
      </c>
      <c r="V332" s="32" t="s">
        <v>94</v>
      </c>
      <c r="W332" s="189" t="s">
        <v>1028</v>
      </c>
      <c r="X332" s="187" t="s">
        <v>1416</v>
      </c>
      <c r="Y332" s="197"/>
      <c r="Z332" s="187" t="s">
        <v>1701</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45</v>
      </c>
      <c r="E333" s="21"/>
      <c r="F333" s="189" t="s">
        <v>1213</v>
      </c>
      <c r="G333" s="29" t="s">
        <v>86</v>
      </c>
      <c r="H333" s="190" t="s">
        <v>87</v>
      </c>
      <c r="I333" s="190" t="s">
        <v>1545</v>
      </c>
      <c r="J333" s="191" t="s">
        <v>1239</v>
      </c>
      <c r="K333" s="192" t="s">
        <v>1244</v>
      </c>
      <c r="L333" s="189" t="s">
        <v>287</v>
      </c>
      <c r="M333" s="193" t="s">
        <v>204</v>
      </c>
      <c r="N333" s="13" t="s">
        <v>1246</v>
      </c>
      <c r="O333" s="194" t="s">
        <v>93</v>
      </c>
      <c r="P333" s="31" t="s">
        <v>94</v>
      </c>
      <c r="Q333" s="196" t="s">
        <v>94</v>
      </c>
      <c r="R333" s="31" t="s">
        <v>94</v>
      </c>
      <c r="S333" s="196" t="s">
        <v>94</v>
      </c>
      <c r="T333" s="31" t="s">
        <v>94</v>
      </c>
      <c r="U333" s="196" t="s">
        <v>94</v>
      </c>
      <c r="V333" s="32" t="s">
        <v>94</v>
      </c>
      <c r="W333" s="189" t="s">
        <v>1124</v>
      </c>
      <c r="X333" s="187" t="s">
        <v>981</v>
      </c>
      <c r="Y333" s="197"/>
      <c r="Z333" s="187" t="s">
        <v>1628</v>
      </c>
      <c r="AA333" s="186" t="s">
        <v>95</v>
      </c>
      <c r="AB333" s="187"/>
      <c r="AC333" s="16"/>
      <c r="AD333" s="197"/>
      <c r="AE333" s="187">
        <v>218</v>
      </c>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46</v>
      </c>
      <c r="E334" s="21"/>
      <c r="F334" s="189" t="s">
        <v>1376</v>
      </c>
      <c r="G334" s="29" t="s">
        <v>86</v>
      </c>
      <c r="H334" s="190" t="s">
        <v>87</v>
      </c>
      <c r="I334" s="190" t="s">
        <v>1545</v>
      </c>
      <c r="J334" s="191" t="s">
        <v>1239</v>
      </c>
      <c r="K334" s="192" t="s">
        <v>1244</v>
      </c>
      <c r="L334" s="189" t="s">
        <v>286</v>
      </c>
      <c r="M334" s="193" t="s">
        <v>204</v>
      </c>
      <c r="N334" s="13" t="s">
        <v>1245</v>
      </c>
      <c r="O334" s="194" t="s">
        <v>93</v>
      </c>
      <c r="P334" s="31" t="s">
        <v>94</v>
      </c>
      <c r="Q334" s="196" t="s">
        <v>94</v>
      </c>
      <c r="R334" s="31" t="s">
        <v>94</v>
      </c>
      <c r="S334" s="196" t="s">
        <v>94</v>
      </c>
      <c r="T334" s="31" t="s">
        <v>94</v>
      </c>
      <c r="U334" s="196" t="s">
        <v>94</v>
      </c>
      <c r="V334" s="32" t="s">
        <v>94</v>
      </c>
      <c r="W334" s="189" t="s">
        <v>1124</v>
      </c>
      <c r="X334" s="187" t="s">
        <v>999</v>
      </c>
      <c r="Y334" s="197"/>
      <c r="Z334" s="187" t="s">
        <v>1628</v>
      </c>
      <c r="AA334" s="186" t="s">
        <v>95</v>
      </c>
      <c r="AB334" s="187"/>
      <c r="AC334" s="16"/>
      <c r="AD334" s="197"/>
      <c r="AE334" s="187">
        <v>219</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47</v>
      </c>
      <c r="E335" s="21"/>
      <c r="F335" s="189" t="s">
        <v>1213</v>
      </c>
      <c r="G335" s="29" t="s">
        <v>86</v>
      </c>
      <c r="H335" s="190" t="s">
        <v>87</v>
      </c>
      <c r="I335" s="190" t="s">
        <v>1545</v>
      </c>
      <c r="J335" s="191" t="s">
        <v>1239</v>
      </c>
      <c r="K335" s="192" t="s">
        <v>1240</v>
      </c>
      <c r="L335" s="189" t="s">
        <v>287</v>
      </c>
      <c r="M335" s="193" t="s">
        <v>204</v>
      </c>
      <c r="N335" s="13" t="s">
        <v>1243</v>
      </c>
      <c r="O335" s="194" t="s">
        <v>93</v>
      </c>
      <c r="P335" s="31" t="s">
        <v>94</v>
      </c>
      <c r="Q335" s="196" t="s">
        <v>94</v>
      </c>
      <c r="R335" s="31" t="s">
        <v>94</v>
      </c>
      <c r="S335" s="196" t="s">
        <v>94</v>
      </c>
      <c r="T335" s="31" t="s">
        <v>94</v>
      </c>
      <c r="U335" s="196" t="s">
        <v>94</v>
      </c>
      <c r="V335" s="32" t="s">
        <v>94</v>
      </c>
      <c r="W335" s="189" t="s">
        <v>1124</v>
      </c>
      <c r="X335" s="187" t="s">
        <v>1004</v>
      </c>
      <c r="Y335" s="197"/>
      <c r="Z335" s="187" t="s">
        <v>1628</v>
      </c>
      <c r="AA335" s="186" t="s">
        <v>95</v>
      </c>
      <c r="AB335" s="187"/>
      <c r="AC335" s="16"/>
      <c r="AD335" s="197"/>
      <c r="AE335" s="187">
        <v>220</v>
      </c>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48</v>
      </c>
      <c r="E336" s="21"/>
      <c r="F336" s="189" t="s">
        <v>1376</v>
      </c>
      <c r="G336" s="29" t="s">
        <v>86</v>
      </c>
      <c r="H336" s="190" t="s">
        <v>87</v>
      </c>
      <c r="I336" s="190" t="s">
        <v>1545</v>
      </c>
      <c r="J336" s="191" t="s">
        <v>1239</v>
      </c>
      <c r="K336" s="192" t="s">
        <v>1240</v>
      </c>
      <c r="L336" s="189" t="s">
        <v>286</v>
      </c>
      <c r="M336" s="193" t="s">
        <v>204</v>
      </c>
      <c r="N336" s="13" t="s">
        <v>1241</v>
      </c>
      <c r="O336" s="194" t="s">
        <v>93</v>
      </c>
      <c r="P336" s="31" t="s">
        <v>94</v>
      </c>
      <c r="Q336" s="196" t="s">
        <v>94</v>
      </c>
      <c r="R336" s="31" t="s">
        <v>94</v>
      </c>
      <c r="S336" s="196" t="s">
        <v>94</v>
      </c>
      <c r="T336" s="31" t="s">
        <v>94</v>
      </c>
      <c r="U336" s="196" t="s">
        <v>94</v>
      </c>
      <c r="V336" s="32" t="s">
        <v>94</v>
      </c>
      <c r="W336" s="189" t="s">
        <v>1124</v>
      </c>
      <c r="X336" s="187" t="s">
        <v>1008</v>
      </c>
      <c r="Y336" s="197"/>
      <c r="Z336" s="187" t="s">
        <v>1628</v>
      </c>
      <c r="AA336" s="186" t="s">
        <v>95</v>
      </c>
      <c r="AB336" s="187"/>
      <c r="AC336" s="16"/>
      <c r="AD336" s="197"/>
      <c r="AE336" s="187">
        <v>221</v>
      </c>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2"/>
        <v>49</v>
      </c>
      <c r="E337" s="21"/>
      <c r="F337" s="189" t="s">
        <v>331</v>
      </c>
      <c r="G337" s="29" t="s">
        <v>86</v>
      </c>
      <c r="H337" s="190" t="s">
        <v>87</v>
      </c>
      <c r="I337" s="190" t="s">
        <v>1545</v>
      </c>
      <c r="J337" s="191" t="s">
        <v>88</v>
      </c>
      <c r="K337" s="192" t="s">
        <v>1390</v>
      </c>
      <c r="L337" s="189" t="s">
        <v>220</v>
      </c>
      <c r="M337" s="193" t="s">
        <v>333</v>
      </c>
      <c r="N337" s="13" t="s">
        <v>1390</v>
      </c>
      <c r="O337" s="194" t="s">
        <v>93</v>
      </c>
      <c r="P337" s="31" t="s">
        <v>94</v>
      </c>
      <c r="Q337" s="196" t="s">
        <v>94</v>
      </c>
      <c r="R337" s="31" t="s">
        <v>94</v>
      </c>
      <c r="S337" s="196" t="s">
        <v>94</v>
      </c>
      <c r="T337" s="31" t="s">
        <v>94</v>
      </c>
      <c r="U337" s="196" t="s">
        <v>94</v>
      </c>
      <c r="V337" s="32" t="s">
        <v>94</v>
      </c>
      <c r="W337" s="189" t="s">
        <v>1036</v>
      </c>
      <c r="X337" s="187" t="s">
        <v>1004</v>
      </c>
      <c r="Y337" s="197"/>
      <c r="Z337" s="187"/>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2"/>
        <v>50</v>
      </c>
      <c r="E338" s="21"/>
      <c r="F338" s="189" t="s">
        <v>1022</v>
      </c>
      <c r="G338" s="29" t="s">
        <v>86</v>
      </c>
      <c r="H338" s="190" t="s">
        <v>87</v>
      </c>
      <c r="I338" s="190" t="s">
        <v>1545</v>
      </c>
      <c r="J338" s="191" t="s">
        <v>88</v>
      </c>
      <c r="K338" s="192" t="s">
        <v>1023</v>
      </c>
      <c r="L338" s="189" t="s">
        <v>90</v>
      </c>
      <c r="M338" s="193" t="s">
        <v>204</v>
      </c>
      <c r="N338" s="13" t="s">
        <v>1024</v>
      </c>
      <c r="O338" s="194" t="s">
        <v>93</v>
      </c>
      <c r="P338" s="31" t="s">
        <v>94</v>
      </c>
      <c r="Q338" s="196" t="s">
        <v>94</v>
      </c>
      <c r="R338" s="31" t="s">
        <v>94</v>
      </c>
      <c r="S338" s="196" t="s">
        <v>94</v>
      </c>
      <c r="T338" s="31" t="s">
        <v>94</v>
      </c>
      <c r="U338" s="196" t="s">
        <v>94</v>
      </c>
      <c r="V338" s="32" t="s">
        <v>94</v>
      </c>
      <c r="W338" s="189" t="s">
        <v>1036</v>
      </c>
      <c r="X338" s="187" t="s">
        <v>999</v>
      </c>
      <c r="Y338" s="197"/>
      <c r="Z338" s="187" t="s">
        <v>1702</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2"/>
        <v>51</v>
      </c>
      <c r="E339" s="21"/>
      <c r="F339" s="189" t="s">
        <v>85</v>
      </c>
      <c r="G339" s="29" t="s">
        <v>86</v>
      </c>
      <c r="H339" s="190" t="s">
        <v>87</v>
      </c>
      <c r="I339" s="190" t="s">
        <v>1545</v>
      </c>
      <c r="J339" s="191" t="s">
        <v>88</v>
      </c>
      <c r="K339" s="192" t="s">
        <v>1392</v>
      </c>
      <c r="L339" s="189" t="s">
        <v>90</v>
      </c>
      <c r="M339" s="193" t="s">
        <v>91</v>
      </c>
      <c r="N339" s="13" t="s">
        <v>1393</v>
      </c>
      <c r="O339" s="194" t="s">
        <v>93</v>
      </c>
      <c r="P339" s="31" t="s">
        <v>94</v>
      </c>
      <c r="Q339" s="196" t="s">
        <v>94</v>
      </c>
      <c r="R339" s="31" t="s">
        <v>94</v>
      </c>
      <c r="S339" s="196" t="s">
        <v>94</v>
      </c>
      <c r="T339" s="31" t="s">
        <v>94</v>
      </c>
      <c r="U339" s="196" t="s">
        <v>94</v>
      </c>
      <c r="V339" s="32" t="s">
        <v>94</v>
      </c>
      <c r="W339" s="189" t="s">
        <v>1036</v>
      </c>
      <c r="X339" s="187" t="s">
        <v>1018</v>
      </c>
      <c r="Y339" s="197"/>
      <c r="Z339" s="187"/>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2"/>
        <v>52</v>
      </c>
      <c r="E340" s="21"/>
      <c r="F340" s="189" t="s">
        <v>85</v>
      </c>
      <c r="G340" s="29" t="s">
        <v>86</v>
      </c>
      <c r="H340" s="190" t="s">
        <v>87</v>
      </c>
      <c r="I340" s="190" t="s">
        <v>1545</v>
      </c>
      <c r="J340" s="191" t="s">
        <v>88</v>
      </c>
      <c r="K340" s="192" t="s">
        <v>1394</v>
      </c>
      <c r="L340" s="189" t="s">
        <v>90</v>
      </c>
      <c r="M340" s="193" t="s">
        <v>91</v>
      </c>
      <c r="N340" s="13" t="s">
        <v>1395</v>
      </c>
      <c r="O340" s="194" t="s">
        <v>93</v>
      </c>
      <c r="P340" s="31" t="s">
        <v>94</v>
      </c>
      <c r="Q340" s="196" t="s">
        <v>94</v>
      </c>
      <c r="R340" s="31" t="s">
        <v>94</v>
      </c>
      <c r="S340" s="196" t="s">
        <v>94</v>
      </c>
      <c r="T340" s="31" t="s">
        <v>94</v>
      </c>
      <c r="U340" s="196" t="s">
        <v>94</v>
      </c>
      <c r="V340" s="32" t="s">
        <v>94</v>
      </c>
      <c r="W340" s="189" t="s">
        <v>1036</v>
      </c>
      <c r="X340" s="187" t="s">
        <v>1015</v>
      </c>
      <c r="Y340" s="197"/>
      <c r="Z340" s="187"/>
      <c r="AA340" s="186" t="s">
        <v>95</v>
      </c>
      <c r="AB340" s="187"/>
      <c r="AC340" s="16"/>
      <c r="AD340" s="197"/>
      <c r="AE340" s="187"/>
      <c r="AF340" s="189"/>
      <c r="AG340" s="29"/>
      <c r="AH340" s="197"/>
      <c r="AI340" s="198"/>
      <c r="AJ340" s="187"/>
      <c r="AK340" s="16"/>
      <c r="AL340" s="16"/>
      <c r="AN340" s="4">
        <v>1</v>
      </c>
      <c r="AO340" s="4" t="s">
        <v>176</v>
      </c>
    </row>
    <row r="341" spans="1:41" s="4" customFormat="1" ht="13.2" outlineLevel="1" x14ac:dyDescent="0.25">
      <c r="A341" s="16" t="s">
        <v>82</v>
      </c>
      <c r="B341" s="186"/>
      <c r="C341" s="187"/>
      <c r="D341" s="30">
        <f t="shared" si="12"/>
        <v>53</v>
      </c>
      <c r="E341" s="21"/>
      <c r="F341" s="189" t="s">
        <v>85</v>
      </c>
      <c r="G341" s="29" t="s">
        <v>86</v>
      </c>
      <c r="H341" s="190" t="s">
        <v>87</v>
      </c>
      <c r="I341" s="190" t="s">
        <v>1545</v>
      </c>
      <c r="J341" s="191" t="s">
        <v>88</v>
      </c>
      <c r="K341" s="192" t="s">
        <v>1703</v>
      </c>
      <c r="L341" s="189" t="s">
        <v>90</v>
      </c>
      <c r="M341" s="193" t="s">
        <v>91</v>
      </c>
      <c r="N341" s="13" t="s">
        <v>1704</v>
      </c>
      <c r="O341" s="194" t="s">
        <v>93</v>
      </c>
      <c r="P341" s="31" t="s">
        <v>94</v>
      </c>
      <c r="Q341" s="196" t="s">
        <v>94</v>
      </c>
      <c r="R341" s="31" t="s">
        <v>94</v>
      </c>
      <c r="S341" s="196" t="s">
        <v>94</v>
      </c>
      <c r="T341" s="31" t="s">
        <v>94</v>
      </c>
      <c r="U341" s="196" t="s">
        <v>94</v>
      </c>
      <c r="V341" s="32" t="s">
        <v>94</v>
      </c>
      <c r="W341" s="189" t="s">
        <v>1036</v>
      </c>
      <c r="X341" s="187" t="s">
        <v>1012</v>
      </c>
      <c r="Y341" s="197"/>
      <c r="Z341" s="187"/>
      <c r="AA341" s="186" t="s">
        <v>95</v>
      </c>
      <c r="AB341" s="187"/>
      <c r="AC341" s="16"/>
      <c r="AD341" s="197"/>
      <c r="AE341" s="187"/>
      <c r="AF341" s="189"/>
      <c r="AG341" s="29"/>
      <c r="AH341" s="197"/>
      <c r="AI341" s="198"/>
      <c r="AJ341" s="187"/>
      <c r="AK341" s="16"/>
      <c r="AL341" s="16"/>
      <c r="AN341" s="4">
        <v>1</v>
      </c>
      <c r="AO341" s="4" t="s">
        <v>176</v>
      </c>
    </row>
    <row r="342" spans="1:41" s="4" customFormat="1" ht="13.2" outlineLevel="1" x14ac:dyDescent="0.25">
      <c r="A342" s="16" t="s">
        <v>82</v>
      </c>
      <c r="B342" s="186"/>
      <c r="C342" s="187"/>
      <c r="D342" s="30">
        <f t="shared" si="12"/>
        <v>54</v>
      </c>
      <c r="E342" s="21"/>
      <c r="F342" s="189" t="s">
        <v>85</v>
      </c>
      <c r="G342" s="29" t="s">
        <v>86</v>
      </c>
      <c r="H342" s="190" t="s">
        <v>87</v>
      </c>
      <c r="I342" s="190" t="s">
        <v>1545</v>
      </c>
      <c r="J342" s="191" t="s">
        <v>88</v>
      </c>
      <c r="K342" s="192" t="s">
        <v>1705</v>
      </c>
      <c r="L342" s="189" t="s">
        <v>90</v>
      </c>
      <c r="M342" s="193" t="s">
        <v>91</v>
      </c>
      <c r="N342" s="13" t="s">
        <v>1706</v>
      </c>
      <c r="O342" s="194" t="s">
        <v>93</v>
      </c>
      <c r="P342" s="31" t="s">
        <v>94</v>
      </c>
      <c r="Q342" s="196" t="s">
        <v>94</v>
      </c>
      <c r="R342" s="31" t="s">
        <v>94</v>
      </c>
      <c r="S342" s="196" t="s">
        <v>94</v>
      </c>
      <c r="T342" s="31" t="s">
        <v>94</v>
      </c>
      <c r="U342" s="196" t="s">
        <v>94</v>
      </c>
      <c r="V342" s="32" t="s">
        <v>94</v>
      </c>
      <c r="W342" s="189" t="s">
        <v>1036</v>
      </c>
      <c r="X342" s="187" t="s">
        <v>981</v>
      </c>
      <c r="Y342" s="197"/>
      <c r="Z342" s="187"/>
      <c r="AA342" s="186" t="s">
        <v>95</v>
      </c>
      <c r="AB342" s="187"/>
      <c r="AC342" s="16"/>
      <c r="AD342" s="197"/>
      <c r="AE342" s="187"/>
      <c r="AF342" s="189"/>
      <c r="AG342" s="29"/>
      <c r="AH342" s="197"/>
      <c r="AI342" s="198"/>
      <c r="AJ342" s="187"/>
      <c r="AK342" s="16"/>
      <c r="AL342" s="16"/>
      <c r="AN342" s="4">
        <v>1</v>
      </c>
      <c r="AO342" s="4" t="s">
        <v>176</v>
      </c>
    </row>
    <row r="343" spans="1:41" s="4" customFormat="1" ht="13.2" outlineLevel="1" x14ac:dyDescent="0.25">
      <c r="A343" s="16" t="s">
        <v>82</v>
      </c>
      <c r="B343" s="186"/>
      <c r="C343" s="187"/>
      <c r="D343" s="30">
        <f t="shared" si="12"/>
        <v>55</v>
      </c>
      <c r="E343" s="21"/>
      <c r="F343" s="189" t="s">
        <v>218</v>
      </c>
      <c r="G343" s="29" t="s">
        <v>86</v>
      </c>
      <c r="H343" s="190" t="s">
        <v>87</v>
      </c>
      <c r="I343" s="190" t="s">
        <v>1545</v>
      </c>
      <c r="J343" s="191" t="s">
        <v>88</v>
      </c>
      <c r="K343" s="192" t="s">
        <v>1227</v>
      </c>
      <c r="L343" s="189" t="s">
        <v>220</v>
      </c>
      <c r="M343" s="193" t="s">
        <v>221</v>
      </c>
      <c r="N343" s="13" t="s">
        <v>1228</v>
      </c>
      <c r="O343" s="194" t="s">
        <v>93</v>
      </c>
      <c r="P343" s="31" t="s">
        <v>94</v>
      </c>
      <c r="Q343" s="196" t="s">
        <v>94</v>
      </c>
      <c r="R343" s="31" t="s">
        <v>94</v>
      </c>
      <c r="S343" s="196" t="s">
        <v>94</v>
      </c>
      <c r="T343" s="31" t="s">
        <v>94</v>
      </c>
      <c r="U343" s="196" t="s">
        <v>94</v>
      </c>
      <c r="V343" s="32" t="s">
        <v>94</v>
      </c>
      <c r="W343" s="189" t="s">
        <v>1036</v>
      </c>
      <c r="X343" s="187" t="s">
        <v>1008</v>
      </c>
      <c r="Y343" s="197"/>
      <c r="Z343" s="187"/>
      <c r="AA343" s="186" t="s">
        <v>95</v>
      </c>
      <c r="AB343" s="187"/>
      <c r="AC343" s="16"/>
      <c r="AD343" s="197"/>
      <c r="AE343" s="187"/>
      <c r="AF343" s="189"/>
      <c r="AG343" s="29"/>
      <c r="AH343" s="197"/>
      <c r="AI343" s="198"/>
      <c r="AJ343" s="187"/>
      <c r="AK343" s="16"/>
      <c r="AL343" s="16"/>
      <c r="AN343" s="4">
        <v>1</v>
      </c>
      <c r="AO343" s="4" t="s">
        <v>176</v>
      </c>
    </row>
    <row r="344" spans="1:41" s="4" customFormat="1" ht="13.2" outlineLevel="1" x14ac:dyDescent="0.25">
      <c r="A344" s="16" t="s">
        <v>82</v>
      </c>
      <c r="B344" s="186"/>
      <c r="C344" s="187"/>
      <c r="D344" s="30">
        <f t="shared" si="12"/>
        <v>56</v>
      </c>
      <c r="E344" s="21"/>
      <c r="F344" s="189" t="s">
        <v>209</v>
      </c>
      <c r="G344" s="29" t="s">
        <v>86</v>
      </c>
      <c r="H344" s="190" t="s">
        <v>87</v>
      </c>
      <c r="I344" s="190" t="s">
        <v>1545</v>
      </c>
      <c r="J344" s="191" t="s">
        <v>1196</v>
      </c>
      <c r="K344" s="192" t="s">
        <v>1396</v>
      </c>
      <c r="L344" s="189" t="s">
        <v>210</v>
      </c>
      <c r="M344" s="193" t="s">
        <v>204</v>
      </c>
      <c r="N344" s="13" t="s">
        <v>1397</v>
      </c>
      <c r="O344" s="194" t="s">
        <v>93</v>
      </c>
      <c r="P344" s="31" t="s">
        <v>94</v>
      </c>
      <c r="Q344" s="196" t="s">
        <v>94</v>
      </c>
      <c r="R344" s="31" t="s">
        <v>94</v>
      </c>
      <c r="S344" s="196" t="s">
        <v>94</v>
      </c>
      <c r="T344" s="31" t="s">
        <v>94</v>
      </c>
      <c r="U344" s="196" t="s">
        <v>94</v>
      </c>
      <c r="V344" s="32" t="s">
        <v>94</v>
      </c>
      <c r="W344" s="189" t="s">
        <v>1398</v>
      </c>
      <c r="X344" s="187" t="s">
        <v>981</v>
      </c>
      <c r="Y344" s="197"/>
      <c r="Z344" s="187" t="s">
        <v>1707</v>
      </c>
      <c r="AA344" s="186" t="s">
        <v>95</v>
      </c>
      <c r="AB344" s="187"/>
      <c r="AC344" s="16"/>
      <c r="AD344" s="197"/>
      <c r="AE344" s="187">
        <v>222</v>
      </c>
      <c r="AF344" s="189"/>
      <c r="AG344" s="29"/>
      <c r="AH344" s="197"/>
      <c r="AI344" s="198"/>
      <c r="AJ344" s="187"/>
      <c r="AK344" s="16"/>
      <c r="AL344" s="16"/>
      <c r="AN344" s="4">
        <v>1</v>
      </c>
      <c r="AO344" s="4" t="s">
        <v>176</v>
      </c>
    </row>
    <row r="345" spans="1:41" s="4" customFormat="1" ht="13.2" outlineLevel="1" x14ac:dyDescent="0.25">
      <c r="A345" s="16" t="s">
        <v>82</v>
      </c>
      <c r="B345" s="186"/>
      <c r="C345" s="187"/>
      <c r="D345" s="30">
        <f t="shared" si="12"/>
        <v>57</v>
      </c>
      <c r="E345" s="21"/>
      <c r="F345" s="189" t="s">
        <v>209</v>
      </c>
      <c r="G345" s="29" t="s">
        <v>86</v>
      </c>
      <c r="H345" s="190" t="s">
        <v>87</v>
      </c>
      <c r="I345" s="190" t="s">
        <v>1545</v>
      </c>
      <c r="J345" s="191" t="s">
        <v>848</v>
      </c>
      <c r="K345" s="192" t="s">
        <v>1034</v>
      </c>
      <c r="L345" s="189" t="s">
        <v>210</v>
      </c>
      <c r="M345" s="193" t="s">
        <v>204</v>
      </c>
      <c r="N345" s="13" t="s">
        <v>1035</v>
      </c>
      <c r="O345" s="194" t="s">
        <v>93</v>
      </c>
      <c r="P345" s="31" t="s">
        <v>94</v>
      </c>
      <c r="Q345" s="196" t="s">
        <v>94</v>
      </c>
      <c r="R345" s="31" t="s">
        <v>94</v>
      </c>
      <c r="S345" s="196" t="s">
        <v>94</v>
      </c>
      <c r="T345" s="31" t="s">
        <v>94</v>
      </c>
      <c r="U345" s="196" t="s">
        <v>94</v>
      </c>
      <c r="V345" s="32" t="s">
        <v>94</v>
      </c>
      <c r="W345" s="189" t="s">
        <v>1370</v>
      </c>
      <c r="X345" s="187" t="s">
        <v>1018</v>
      </c>
      <c r="Y345" s="197"/>
      <c r="Z345" s="187" t="s">
        <v>1708</v>
      </c>
      <c r="AA345" s="186" t="s">
        <v>95</v>
      </c>
      <c r="AB345" s="187"/>
      <c r="AC345" s="16"/>
      <c r="AD345" s="197"/>
      <c r="AE345" s="187"/>
      <c r="AF345" s="189"/>
      <c r="AG345" s="29"/>
      <c r="AH345" s="197"/>
      <c r="AI345" s="198"/>
      <c r="AJ345" s="187"/>
      <c r="AK345" s="16"/>
      <c r="AL345" s="16"/>
      <c r="AN345" s="4">
        <v>1</v>
      </c>
      <c r="AO345" s="4" t="s">
        <v>176</v>
      </c>
    </row>
    <row r="346" spans="1:41" s="4" customFormat="1" ht="13.2" outlineLevel="1" x14ac:dyDescent="0.25">
      <c r="A346" s="16" t="s">
        <v>82</v>
      </c>
      <c r="B346" s="186"/>
      <c r="C346" s="187"/>
      <c r="D346" s="30">
        <f t="shared" si="12"/>
        <v>58</v>
      </c>
      <c r="E346" s="21"/>
      <c r="F346" s="189" t="s">
        <v>209</v>
      </c>
      <c r="G346" s="29" t="s">
        <v>86</v>
      </c>
      <c r="H346" s="190" t="s">
        <v>87</v>
      </c>
      <c r="I346" s="190" t="s">
        <v>1545</v>
      </c>
      <c r="J346" s="191" t="s">
        <v>848</v>
      </c>
      <c r="K346" s="192" t="s">
        <v>1038</v>
      </c>
      <c r="L346" s="189" t="s">
        <v>210</v>
      </c>
      <c r="M346" s="193" t="s">
        <v>204</v>
      </c>
      <c r="N346" s="13" t="s">
        <v>1039</v>
      </c>
      <c r="O346" s="194" t="s">
        <v>93</v>
      </c>
      <c r="P346" s="31" t="s">
        <v>94</v>
      </c>
      <c r="Q346" s="196" t="s">
        <v>94</v>
      </c>
      <c r="R346" s="31" t="s">
        <v>94</v>
      </c>
      <c r="S346" s="196" t="s">
        <v>94</v>
      </c>
      <c r="T346" s="31" t="s">
        <v>94</v>
      </c>
      <c r="U346" s="196" t="s">
        <v>94</v>
      </c>
      <c r="V346" s="32" t="s">
        <v>94</v>
      </c>
      <c r="W346" s="189" t="s">
        <v>1370</v>
      </c>
      <c r="X346" s="187" t="s">
        <v>1008</v>
      </c>
      <c r="Y346" s="197"/>
      <c r="Z346" s="187" t="s">
        <v>1708</v>
      </c>
      <c r="AA346" s="186" t="s">
        <v>95</v>
      </c>
      <c r="AB346" s="187"/>
      <c r="AC346" s="16"/>
      <c r="AD346" s="197"/>
      <c r="AE346" s="187"/>
      <c r="AF346" s="189"/>
      <c r="AG346" s="29"/>
      <c r="AH346" s="197"/>
      <c r="AI346" s="198"/>
      <c r="AJ346" s="187"/>
      <c r="AK346" s="16"/>
      <c r="AL346" s="16"/>
      <c r="AN346" s="4">
        <v>1</v>
      </c>
      <c r="AO346" s="4" t="s">
        <v>176</v>
      </c>
    </row>
    <row r="347" spans="1:41" s="4" customFormat="1" ht="13.2" outlineLevel="1" x14ac:dyDescent="0.25">
      <c r="A347" s="16" t="s">
        <v>82</v>
      </c>
      <c r="B347" s="186"/>
      <c r="C347" s="187"/>
      <c r="D347" s="30">
        <f t="shared" si="12"/>
        <v>59</v>
      </c>
      <c r="E347" s="21"/>
      <c r="F347" s="189" t="s">
        <v>209</v>
      </c>
      <c r="G347" s="29" t="s">
        <v>86</v>
      </c>
      <c r="H347" s="190" t="s">
        <v>87</v>
      </c>
      <c r="I347" s="190" t="s">
        <v>1545</v>
      </c>
      <c r="J347" s="191" t="s">
        <v>848</v>
      </c>
      <c r="K347" s="192" t="s">
        <v>1040</v>
      </c>
      <c r="L347" s="189" t="s">
        <v>210</v>
      </c>
      <c r="M347" s="193" t="s">
        <v>204</v>
      </c>
      <c r="N347" s="13" t="s">
        <v>1041</v>
      </c>
      <c r="O347" s="194" t="s">
        <v>93</v>
      </c>
      <c r="P347" s="31" t="s">
        <v>94</v>
      </c>
      <c r="Q347" s="196" t="s">
        <v>94</v>
      </c>
      <c r="R347" s="31" t="s">
        <v>94</v>
      </c>
      <c r="S347" s="196" t="s">
        <v>94</v>
      </c>
      <c r="T347" s="31" t="s">
        <v>94</v>
      </c>
      <c r="U347" s="196" t="s">
        <v>94</v>
      </c>
      <c r="V347" s="32" t="s">
        <v>94</v>
      </c>
      <c r="W347" s="189" t="s">
        <v>1370</v>
      </c>
      <c r="X347" s="187" t="s">
        <v>1004</v>
      </c>
      <c r="Y347" s="197"/>
      <c r="Z347" s="187" t="s">
        <v>1708</v>
      </c>
      <c r="AA347" s="186" t="s">
        <v>95</v>
      </c>
      <c r="AB347" s="187"/>
      <c r="AC347" s="16"/>
      <c r="AD347" s="197"/>
      <c r="AE347" s="187"/>
      <c r="AF347" s="189"/>
      <c r="AG347" s="29"/>
      <c r="AH347" s="197"/>
      <c r="AI347" s="198"/>
      <c r="AJ347" s="187"/>
      <c r="AK347" s="16"/>
      <c r="AL347" s="16"/>
      <c r="AN347" s="4">
        <v>1</v>
      </c>
      <c r="AO347" s="4" t="s">
        <v>176</v>
      </c>
    </row>
    <row r="348" spans="1:41" s="4" customFormat="1" ht="13.2" outlineLevel="1" x14ac:dyDescent="0.25">
      <c r="A348" s="16" t="s">
        <v>82</v>
      </c>
      <c r="B348" s="186"/>
      <c r="C348" s="187"/>
      <c r="D348" s="30">
        <f t="shared" si="12"/>
        <v>60</v>
      </c>
      <c r="E348" s="21"/>
      <c r="F348" s="189" t="s">
        <v>209</v>
      </c>
      <c r="G348" s="29" t="s">
        <v>86</v>
      </c>
      <c r="H348" s="190" t="s">
        <v>87</v>
      </c>
      <c r="I348" s="190" t="s">
        <v>1545</v>
      </c>
      <c r="J348" s="191" t="s">
        <v>848</v>
      </c>
      <c r="K348" s="192" t="s">
        <v>1042</v>
      </c>
      <c r="L348" s="189" t="s">
        <v>210</v>
      </c>
      <c r="M348" s="193" t="s">
        <v>204</v>
      </c>
      <c r="N348" s="13" t="s">
        <v>1043</v>
      </c>
      <c r="O348" s="194" t="s">
        <v>93</v>
      </c>
      <c r="P348" s="31" t="s">
        <v>94</v>
      </c>
      <c r="Q348" s="196" t="s">
        <v>94</v>
      </c>
      <c r="R348" s="31" t="s">
        <v>94</v>
      </c>
      <c r="S348" s="196" t="s">
        <v>94</v>
      </c>
      <c r="T348" s="31" t="s">
        <v>94</v>
      </c>
      <c r="U348" s="196" t="s">
        <v>94</v>
      </c>
      <c r="V348" s="32" t="s">
        <v>94</v>
      </c>
      <c r="W348" s="189" t="s">
        <v>1370</v>
      </c>
      <c r="X348" s="187" t="s">
        <v>999</v>
      </c>
      <c r="Y348" s="197"/>
      <c r="Z348" s="187" t="s">
        <v>1708</v>
      </c>
      <c r="AA348" s="186" t="s">
        <v>95</v>
      </c>
      <c r="AB348" s="187"/>
      <c r="AC348" s="16"/>
      <c r="AD348" s="197"/>
      <c r="AE348" s="187"/>
      <c r="AF348" s="189"/>
      <c r="AG348" s="29"/>
      <c r="AH348" s="197"/>
      <c r="AI348" s="198"/>
      <c r="AJ348" s="187"/>
      <c r="AK348" s="16"/>
      <c r="AL348" s="16"/>
      <c r="AN348" s="4">
        <v>1</v>
      </c>
      <c r="AO348" s="4" t="s">
        <v>176</v>
      </c>
    </row>
    <row r="349" spans="1:41" s="4" customFormat="1" ht="13.2" outlineLevel="1" x14ac:dyDescent="0.25">
      <c r="A349" s="16" t="s">
        <v>82</v>
      </c>
      <c r="B349" s="186"/>
      <c r="C349" s="187"/>
      <c r="D349" s="30">
        <f t="shared" si="12"/>
        <v>61</v>
      </c>
      <c r="E349" s="21"/>
      <c r="F349" s="189" t="s">
        <v>209</v>
      </c>
      <c r="G349" s="29" t="s">
        <v>86</v>
      </c>
      <c r="H349" s="190" t="s">
        <v>87</v>
      </c>
      <c r="I349" s="190" t="s">
        <v>1545</v>
      </c>
      <c r="J349" s="191" t="s">
        <v>848</v>
      </c>
      <c r="K349" s="192" t="s">
        <v>1044</v>
      </c>
      <c r="L349" s="189" t="s">
        <v>210</v>
      </c>
      <c r="M349" s="193" t="s">
        <v>204</v>
      </c>
      <c r="N349" s="13" t="s">
        <v>1045</v>
      </c>
      <c r="O349" s="194" t="s">
        <v>93</v>
      </c>
      <c r="P349" s="31" t="s">
        <v>94</v>
      </c>
      <c r="Q349" s="196" t="s">
        <v>94</v>
      </c>
      <c r="R349" s="31" t="s">
        <v>94</v>
      </c>
      <c r="S349" s="196" t="s">
        <v>94</v>
      </c>
      <c r="T349" s="31" t="s">
        <v>94</v>
      </c>
      <c r="U349" s="196" t="s">
        <v>94</v>
      </c>
      <c r="V349" s="32" t="s">
        <v>94</v>
      </c>
      <c r="W349" s="189" t="s">
        <v>1370</v>
      </c>
      <c r="X349" s="187" t="s">
        <v>981</v>
      </c>
      <c r="Y349" s="197"/>
      <c r="Z349" s="187" t="s">
        <v>1708</v>
      </c>
      <c r="AA349" s="186" t="s">
        <v>95</v>
      </c>
      <c r="AB349" s="187"/>
      <c r="AC349" s="16"/>
      <c r="AD349" s="197"/>
      <c r="AE349" s="187"/>
      <c r="AF349" s="189"/>
      <c r="AG349" s="29"/>
      <c r="AH349" s="197"/>
      <c r="AI349" s="198"/>
      <c r="AJ349" s="187"/>
      <c r="AK349" s="16"/>
      <c r="AL349" s="16"/>
      <c r="AN349" s="4">
        <v>1</v>
      </c>
      <c r="AO349" s="4" t="s">
        <v>176</v>
      </c>
    </row>
    <row r="350" spans="1:41" s="4" customFormat="1" ht="13.2" outlineLevel="1" x14ac:dyDescent="0.25">
      <c r="A350" s="16" t="s">
        <v>82</v>
      </c>
      <c r="B350" s="186"/>
      <c r="C350" s="187"/>
      <c r="D350" s="30">
        <f t="shared" si="12"/>
        <v>62</v>
      </c>
      <c r="E350" s="21"/>
      <c r="F350" s="189" t="s">
        <v>209</v>
      </c>
      <c r="G350" s="29" t="s">
        <v>86</v>
      </c>
      <c r="H350" s="190" t="s">
        <v>87</v>
      </c>
      <c r="I350" s="190" t="s">
        <v>1545</v>
      </c>
      <c r="J350" s="191" t="s">
        <v>1349</v>
      </c>
      <c r="K350" s="192" t="s">
        <v>1046</v>
      </c>
      <c r="L350" s="189" t="s">
        <v>210</v>
      </c>
      <c r="M350" s="193" t="s">
        <v>204</v>
      </c>
      <c r="N350" s="13" t="s">
        <v>1046</v>
      </c>
      <c r="O350" s="194" t="s">
        <v>93</v>
      </c>
      <c r="P350" s="31" t="s">
        <v>94</v>
      </c>
      <c r="Q350" s="196" t="s">
        <v>94</v>
      </c>
      <c r="R350" s="31" t="s">
        <v>94</v>
      </c>
      <c r="S350" s="196" t="s">
        <v>94</v>
      </c>
      <c r="T350" s="31" t="s">
        <v>94</v>
      </c>
      <c r="U350" s="196" t="s">
        <v>94</v>
      </c>
      <c r="V350" s="32" t="s">
        <v>94</v>
      </c>
      <c r="W350" s="189" t="s">
        <v>1623</v>
      </c>
      <c r="X350" s="187" t="s">
        <v>1047</v>
      </c>
      <c r="Y350" s="197"/>
      <c r="Z350" s="187"/>
      <c r="AA350" s="186" t="s">
        <v>95</v>
      </c>
      <c r="AB350" s="187"/>
      <c r="AC350" s="16"/>
      <c r="AD350" s="197"/>
      <c r="AE350" s="187"/>
      <c r="AF350" s="189"/>
      <c r="AG350" s="29"/>
      <c r="AH350" s="197"/>
      <c r="AI350" s="198" t="s">
        <v>640</v>
      </c>
      <c r="AJ350" s="187" t="s">
        <v>1049</v>
      </c>
      <c r="AK350" s="16"/>
      <c r="AL350" s="16"/>
      <c r="AN350" s="4">
        <v>1</v>
      </c>
      <c r="AO350" s="4" t="s">
        <v>176</v>
      </c>
    </row>
    <row r="351" spans="1:41" s="4" customFormat="1" ht="13.2" outlineLevel="1" x14ac:dyDescent="0.25">
      <c r="A351" s="16" t="s">
        <v>82</v>
      </c>
      <c r="B351" s="186"/>
      <c r="C351" s="187"/>
      <c r="D351" s="30">
        <f t="shared" si="12"/>
        <v>63</v>
      </c>
      <c r="E351" s="21"/>
      <c r="F351" s="189" t="s">
        <v>948</v>
      </c>
      <c r="G351" s="29" t="s">
        <v>86</v>
      </c>
      <c r="H351" s="190" t="s">
        <v>87</v>
      </c>
      <c r="I351" s="190" t="s">
        <v>1545</v>
      </c>
      <c r="J351" s="191" t="s">
        <v>1662</v>
      </c>
      <c r="K351" s="192" t="s">
        <v>1050</v>
      </c>
      <c r="L351" s="189" t="s">
        <v>950</v>
      </c>
      <c r="M351" s="193" t="s">
        <v>951</v>
      </c>
      <c r="N351" s="13" t="s">
        <v>1050</v>
      </c>
      <c r="O351" s="194" t="s">
        <v>93</v>
      </c>
      <c r="P351" s="31" t="s">
        <v>94</v>
      </c>
      <c r="Q351" s="196" t="s">
        <v>94</v>
      </c>
      <c r="R351" s="31" t="s">
        <v>94</v>
      </c>
      <c r="S351" s="196" t="s">
        <v>94</v>
      </c>
      <c r="T351" s="31" t="s">
        <v>94</v>
      </c>
      <c r="U351" s="196" t="s">
        <v>94</v>
      </c>
      <c r="V351" s="32" t="s">
        <v>94</v>
      </c>
      <c r="W351" s="189" t="s">
        <v>953</v>
      </c>
      <c r="X351" s="187" t="s">
        <v>1051</v>
      </c>
      <c r="Y351" s="197"/>
      <c r="Z351" s="187"/>
      <c r="AA351" s="186" t="s">
        <v>95</v>
      </c>
      <c r="AB351" s="187"/>
      <c r="AC351" s="16"/>
      <c r="AD351" s="197"/>
      <c r="AE351" s="187"/>
      <c r="AF351" s="189"/>
      <c r="AG351" s="29"/>
      <c r="AH351" s="197"/>
      <c r="AI351" s="198" t="s">
        <v>678</v>
      </c>
      <c r="AJ351" s="187" t="s">
        <v>1052</v>
      </c>
      <c r="AK351" s="16"/>
      <c r="AL351" s="16"/>
      <c r="AN351" s="4">
        <v>1</v>
      </c>
      <c r="AO351" s="4" t="s">
        <v>176</v>
      </c>
    </row>
    <row r="352" spans="1:41" s="4" customFormat="1" ht="13.2" outlineLevel="1" x14ac:dyDescent="0.25">
      <c r="A352" s="16" t="s">
        <v>82</v>
      </c>
      <c r="B352" s="186"/>
      <c r="C352" s="187"/>
      <c r="D352" s="30">
        <f t="shared" si="12"/>
        <v>64</v>
      </c>
      <c r="E352" s="21"/>
      <c r="F352" s="189" t="s">
        <v>948</v>
      </c>
      <c r="G352" s="29" t="s">
        <v>86</v>
      </c>
      <c r="H352" s="190" t="s">
        <v>87</v>
      </c>
      <c r="I352" s="190" t="s">
        <v>1545</v>
      </c>
      <c r="J352" s="191" t="s">
        <v>958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1360</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2"/>
        <v>65</v>
      </c>
      <c r="E353" s="21"/>
      <c r="F353" s="189" t="s">
        <v>948</v>
      </c>
      <c r="G353" s="29" t="s">
        <v>86</v>
      </c>
      <c r="H353" s="190" t="s">
        <v>87</v>
      </c>
      <c r="I353" s="190" t="s">
        <v>1545</v>
      </c>
      <c r="J353" s="191" t="s">
        <v>1663</v>
      </c>
      <c r="K353" s="192" t="s">
        <v>1050</v>
      </c>
      <c r="L353" s="189" t="s">
        <v>950</v>
      </c>
      <c r="M353" s="193" t="s">
        <v>951</v>
      </c>
      <c r="N353" s="13" t="s">
        <v>1050</v>
      </c>
      <c r="O353" s="194" t="s">
        <v>93</v>
      </c>
      <c r="P353" s="31" t="s">
        <v>94</v>
      </c>
      <c r="Q353" s="196" t="s">
        <v>94</v>
      </c>
      <c r="R353" s="31" t="s">
        <v>94</v>
      </c>
      <c r="S353" s="196" t="s">
        <v>94</v>
      </c>
      <c r="T353" s="31" t="s">
        <v>94</v>
      </c>
      <c r="U353" s="196" t="s">
        <v>94</v>
      </c>
      <c r="V353" s="32" t="s">
        <v>94</v>
      </c>
      <c r="W353" s="189" t="s">
        <v>1664</v>
      </c>
      <c r="X353" s="187" t="s">
        <v>1051</v>
      </c>
      <c r="Y353" s="197"/>
      <c r="Z353" s="187"/>
      <c r="AA353" s="186" t="s">
        <v>95</v>
      </c>
      <c r="AB353" s="187"/>
      <c r="AC353" s="16"/>
      <c r="AD353" s="197"/>
      <c r="AE353" s="187"/>
      <c r="AF353" s="189"/>
      <c r="AG353" s="29"/>
      <c r="AH353" s="197"/>
      <c r="AI353" s="198" t="s">
        <v>678</v>
      </c>
      <c r="AJ353" s="187" t="s">
        <v>1052</v>
      </c>
      <c r="AK353" s="16"/>
      <c r="AL353" s="16"/>
      <c r="AN353" s="4">
        <v>1</v>
      </c>
      <c r="AO353" s="4" t="s">
        <v>176</v>
      </c>
    </row>
    <row r="354" spans="1:41" s="4" customFormat="1" ht="13.2" outlineLevel="1" x14ac:dyDescent="0.25">
      <c r="A354" s="16" t="s">
        <v>82</v>
      </c>
      <c r="B354" s="186"/>
      <c r="C354" s="187"/>
      <c r="D354" s="30">
        <f t="shared" ref="D354:D372" si="13">D353+1</f>
        <v>66</v>
      </c>
      <c r="E354" s="21"/>
      <c r="F354" s="189" t="s">
        <v>948</v>
      </c>
      <c r="G354" s="29" t="s">
        <v>86</v>
      </c>
      <c r="H354" s="190" t="s">
        <v>87</v>
      </c>
      <c r="I354" s="190" t="s">
        <v>1545</v>
      </c>
      <c r="J354" s="191" t="s">
        <v>1665</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1357</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3"/>
        <v>67</v>
      </c>
      <c r="E355" s="21"/>
      <c r="F355" s="189" t="s">
        <v>948</v>
      </c>
      <c r="G355" s="29" t="s">
        <v>86</v>
      </c>
      <c r="H355" s="190" t="s">
        <v>87</v>
      </c>
      <c r="I355" s="190" t="s">
        <v>1545</v>
      </c>
      <c r="J355" s="191" t="s">
        <v>1356</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961</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3"/>
        <v>68</v>
      </c>
      <c r="E356" s="21"/>
      <c r="F356" s="189" t="s">
        <v>948</v>
      </c>
      <c r="G356" s="29" t="s">
        <v>86</v>
      </c>
      <c r="H356" s="190" t="s">
        <v>87</v>
      </c>
      <c r="I356" s="190" t="s">
        <v>1545</v>
      </c>
      <c r="J356" s="191" t="s">
        <v>1358</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957</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3"/>
        <v>69</v>
      </c>
      <c r="E357" s="21"/>
      <c r="F357" s="189" t="s">
        <v>948</v>
      </c>
      <c r="G357" s="29" t="s">
        <v>86</v>
      </c>
      <c r="H357" s="190" t="s">
        <v>87</v>
      </c>
      <c r="I357" s="190" t="s">
        <v>1545</v>
      </c>
      <c r="J357" s="191" t="s">
        <v>1359</v>
      </c>
      <c r="K357" s="192" t="s">
        <v>1050</v>
      </c>
      <c r="L357" s="189" t="s">
        <v>950</v>
      </c>
      <c r="M357" s="193" t="s">
        <v>951</v>
      </c>
      <c r="N357" s="13" t="s">
        <v>1050</v>
      </c>
      <c r="O357" s="194" t="s">
        <v>93</v>
      </c>
      <c r="P357" s="31" t="s">
        <v>94</v>
      </c>
      <c r="Q357" s="196" t="s">
        <v>94</v>
      </c>
      <c r="R357" s="31" t="s">
        <v>94</v>
      </c>
      <c r="S357" s="196" t="s">
        <v>94</v>
      </c>
      <c r="T357" s="31" t="s">
        <v>94</v>
      </c>
      <c r="U357" s="196" t="s">
        <v>94</v>
      </c>
      <c r="V357" s="32" t="s">
        <v>94</v>
      </c>
      <c r="W357" s="189" t="s">
        <v>959</v>
      </c>
      <c r="X357" s="187" t="s">
        <v>1051</v>
      </c>
      <c r="Y357" s="197"/>
      <c r="Z357" s="187"/>
      <c r="AA357" s="186" t="s">
        <v>95</v>
      </c>
      <c r="AB357" s="187"/>
      <c r="AC357" s="16"/>
      <c r="AD357" s="197"/>
      <c r="AE357" s="187"/>
      <c r="AF357" s="189"/>
      <c r="AG357" s="29"/>
      <c r="AH357" s="197"/>
      <c r="AI357" s="198" t="s">
        <v>678</v>
      </c>
      <c r="AJ357" s="187" t="s">
        <v>1052</v>
      </c>
      <c r="AK357" s="16"/>
      <c r="AL357" s="16"/>
      <c r="AN357" s="4">
        <v>1</v>
      </c>
      <c r="AO357" s="4" t="s">
        <v>176</v>
      </c>
    </row>
    <row r="358" spans="1:41" s="4" customFormat="1" ht="13.2" outlineLevel="1" x14ac:dyDescent="0.25">
      <c r="A358" s="16" t="s">
        <v>82</v>
      </c>
      <c r="B358" s="186"/>
      <c r="C358" s="187"/>
      <c r="D358" s="30">
        <f t="shared" si="13"/>
        <v>70</v>
      </c>
      <c r="E358" s="21"/>
      <c r="F358" s="189" t="s">
        <v>948</v>
      </c>
      <c r="G358" s="29" t="s">
        <v>86</v>
      </c>
      <c r="H358" s="190" t="s">
        <v>87</v>
      </c>
      <c r="I358" s="190" t="s">
        <v>1545</v>
      </c>
      <c r="J358" s="191" t="s">
        <v>1666</v>
      </c>
      <c r="K358" s="192" t="s">
        <v>1050</v>
      </c>
      <c r="L358" s="189" t="s">
        <v>950</v>
      </c>
      <c r="M358" s="193" t="s">
        <v>951</v>
      </c>
      <c r="N358" s="13" t="s">
        <v>1050</v>
      </c>
      <c r="O358" s="194" t="s">
        <v>93</v>
      </c>
      <c r="P358" s="31" t="s">
        <v>94</v>
      </c>
      <c r="Q358" s="196" t="s">
        <v>94</v>
      </c>
      <c r="R358" s="31" t="s">
        <v>94</v>
      </c>
      <c r="S358" s="196" t="s">
        <v>94</v>
      </c>
      <c r="T358" s="31" t="s">
        <v>94</v>
      </c>
      <c r="U358" s="196" t="s">
        <v>94</v>
      </c>
      <c r="V358" s="32" t="s">
        <v>94</v>
      </c>
      <c r="W358" s="189" t="s">
        <v>1667</v>
      </c>
      <c r="X358" s="187" t="s">
        <v>1051</v>
      </c>
      <c r="Y358" s="197"/>
      <c r="Z358" s="187"/>
      <c r="AA358" s="186" t="s">
        <v>95</v>
      </c>
      <c r="AB358" s="187"/>
      <c r="AC358" s="16"/>
      <c r="AD358" s="197"/>
      <c r="AE358" s="187"/>
      <c r="AF358" s="189"/>
      <c r="AG358" s="29"/>
      <c r="AH358" s="197"/>
      <c r="AI358" s="198" t="s">
        <v>678</v>
      </c>
      <c r="AJ358" s="187" t="s">
        <v>1052</v>
      </c>
      <c r="AK358" s="16"/>
      <c r="AL358" s="16"/>
      <c r="AN358" s="4">
        <v>1</v>
      </c>
      <c r="AO358" s="4" t="s">
        <v>176</v>
      </c>
    </row>
    <row r="359" spans="1:41" s="4" customFormat="1" ht="13.2" outlineLevel="1" x14ac:dyDescent="0.25">
      <c r="A359" s="16" t="s">
        <v>82</v>
      </c>
      <c r="B359" s="186"/>
      <c r="C359" s="187"/>
      <c r="D359" s="30">
        <f t="shared" si="13"/>
        <v>71</v>
      </c>
      <c r="E359" s="21"/>
      <c r="F359" s="189" t="s">
        <v>626</v>
      </c>
      <c r="G359" s="29" t="s">
        <v>86</v>
      </c>
      <c r="H359" s="190" t="s">
        <v>87</v>
      </c>
      <c r="I359" s="190" t="s">
        <v>1545</v>
      </c>
      <c r="J359" s="191"/>
      <c r="K359" s="192" t="s">
        <v>1057</v>
      </c>
      <c r="L359" s="189" t="s">
        <v>210</v>
      </c>
      <c r="M359" s="193" t="s">
        <v>204</v>
      </c>
      <c r="N359" s="13" t="s">
        <v>1058</v>
      </c>
      <c r="O359" s="194" t="s">
        <v>93</v>
      </c>
      <c r="P359" s="31" t="s">
        <v>94</v>
      </c>
      <c r="Q359" s="196" t="s">
        <v>94</v>
      </c>
      <c r="R359" s="31" t="s">
        <v>94</v>
      </c>
      <c r="S359" s="196" t="s">
        <v>94</v>
      </c>
      <c r="T359" s="31" t="s">
        <v>94</v>
      </c>
      <c r="U359" s="196" t="s">
        <v>94</v>
      </c>
      <c r="V359" s="32" t="s">
        <v>94</v>
      </c>
      <c r="W359" s="189" t="s">
        <v>1419</v>
      </c>
      <c r="X359" s="187" t="s">
        <v>1060</v>
      </c>
      <c r="Y359" s="197"/>
      <c r="Z359" s="187"/>
      <c r="AA359" s="186" t="s">
        <v>95</v>
      </c>
      <c r="AB359" s="187"/>
      <c r="AC359" s="16"/>
      <c r="AD359" s="197"/>
      <c r="AE359" s="187"/>
      <c r="AF359" s="189"/>
      <c r="AG359" s="29"/>
      <c r="AH359" s="197"/>
      <c r="AI359" s="198"/>
      <c r="AJ359" s="187" t="s">
        <v>1061</v>
      </c>
      <c r="AK359" s="16"/>
      <c r="AL359" s="16"/>
      <c r="AN359" s="4">
        <v>1</v>
      </c>
      <c r="AO359" s="4" t="s">
        <v>176</v>
      </c>
    </row>
    <row r="360" spans="1:41" s="4" customFormat="1" ht="13.2" outlineLevel="1" x14ac:dyDescent="0.25">
      <c r="A360" s="16" t="s">
        <v>82</v>
      </c>
      <c r="B360" s="186"/>
      <c r="C360" s="187"/>
      <c r="D360" s="30">
        <f t="shared" si="13"/>
        <v>72</v>
      </c>
      <c r="E360" s="21"/>
      <c r="F360" s="189" t="s">
        <v>1062</v>
      </c>
      <c r="G360" s="29" t="s">
        <v>671</v>
      </c>
      <c r="H360" s="190" t="s">
        <v>87</v>
      </c>
      <c r="I360" s="190" t="s">
        <v>1545</v>
      </c>
      <c r="J360" s="191">
        <v>52</v>
      </c>
      <c r="K360" s="192" t="s">
        <v>1063</v>
      </c>
      <c r="L360" s="189"/>
      <c r="M360" s="193" t="s">
        <v>499</v>
      </c>
      <c r="N360" s="13" t="s">
        <v>1064</v>
      </c>
      <c r="O360" s="194" t="s">
        <v>93</v>
      </c>
      <c r="P360" s="31" t="s">
        <v>94</v>
      </c>
      <c r="Q360" s="196" t="s">
        <v>94</v>
      </c>
      <c r="R360" s="31" t="s">
        <v>94</v>
      </c>
      <c r="S360" s="196" t="s">
        <v>94</v>
      </c>
      <c r="T360" s="31" t="s">
        <v>94</v>
      </c>
      <c r="U360" s="196" t="s">
        <v>94</v>
      </c>
      <c r="V360" s="32" t="s">
        <v>94</v>
      </c>
      <c r="W360" s="189" t="s">
        <v>1623</v>
      </c>
      <c r="X360" s="187" t="s">
        <v>1065</v>
      </c>
      <c r="Y360" s="197"/>
      <c r="Z360" s="187" t="s">
        <v>1709</v>
      </c>
      <c r="AA360" s="186" t="s">
        <v>95</v>
      </c>
      <c r="AB360" s="187"/>
      <c r="AC360" s="16"/>
      <c r="AD360" s="197">
        <v>21</v>
      </c>
      <c r="AE360" s="187"/>
      <c r="AF360" s="189">
        <v>112</v>
      </c>
      <c r="AG360" s="29"/>
      <c r="AH360" s="197"/>
      <c r="AI360" s="198" t="s">
        <v>640</v>
      </c>
      <c r="AJ360" s="187" t="s">
        <v>1067</v>
      </c>
      <c r="AK360" s="16"/>
      <c r="AL360" s="16"/>
      <c r="AN360" s="4">
        <v>1</v>
      </c>
      <c r="AO360" s="4" t="s">
        <v>176</v>
      </c>
    </row>
    <row r="361" spans="1:41" s="4" customFormat="1" ht="13.2" outlineLevel="1" x14ac:dyDescent="0.25">
      <c r="A361" s="16" t="s">
        <v>82</v>
      </c>
      <c r="B361" s="186"/>
      <c r="C361" s="187"/>
      <c r="D361" s="30">
        <f t="shared" si="13"/>
        <v>73</v>
      </c>
      <c r="E361" s="21"/>
      <c r="F361" s="189" t="s">
        <v>1062</v>
      </c>
      <c r="G361" s="29" t="s">
        <v>671</v>
      </c>
      <c r="H361" s="190" t="s">
        <v>87</v>
      </c>
      <c r="I361" s="190" t="s">
        <v>1545</v>
      </c>
      <c r="J361" s="191">
        <v>52</v>
      </c>
      <c r="K361" s="192" t="s">
        <v>1063</v>
      </c>
      <c r="L361" s="189" t="s">
        <v>680</v>
      </c>
      <c r="M361" s="193"/>
      <c r="N361" s="13" t="s">
        <v>1064</v>
      </c>
      <c r="O361" s="194" t="s">
        <v>93</v>
      </c>
      <c r="P361" s="31" t="s">
        <v>94</v>
      </c>
      <c r="Q361" s="196" t="s">
        <v>94</v>
      </c>
      <c r="R361" s="31" t="s">
        <v>94</v>
      </c>
      <c r="S361" s="196" t="s">
        <v>94</v>
      </c>
      <c r="T361" s="31" t="s">
        <v>94</v>
      </c>
      <c r="U361" s="196" t="s">
        <v>94</v>
      </c>
      <c r="V361" s="32" t="s">
        <v>94</v>
      </c>
      <c r="W361" s="189" t="s">
        <v>1623</v>
      </c>
      <c r="X361" s="187" t="s">
        <v>1065</v>
      </c>
      <c r="Y361" s="197"/>
      <c r="Z361" s="187" t="s">
        <v>1709</v>
      </c>
      <c r="AA361" s="186" t="s">
        <v>95</v>
      </c>
      <c r="AB361" s="187"/>
      <c r="AC361" s="16"/>
      <c r="AD361" s="197">
        <v>21</v>
      </c>
      <c r="AE361" s="187"/>
      <c r="AF361" s="189">
        <v>112</v>
      </c>
      <c r="AG361" s="29"/>
      <c r="AH361" s="197"/>
      <c r="AI361" s="198" t="s">
        <v>640</v>
      </c>
      <c r="AJ361" s="187" t="s">
        <v>1067</v>
      </c>
      <c r="AK361" s="16"/>
      <c r="AL361" s="16"/>
      <c r="AN361" s="4">
        <v>1</v>
      </c>
      <c r="AO361" s="4" t="s">
        <v>176</v>
      </c>
    </row>
    <row r="362" spans="1:41" s="4" customFormat="1" ht="13.2" outlineLevel="1" x14ac:dyDescent="0.25">
      <c r="A362" s="16" t="s">
        <v>82</v>
      </c>
      <c r="B362" s="186"/>
      <c r="C362" s="187"/>
      <c r="D362" s="30">
        <f t="shared" si="13"/>
        <v>74</v>
      </c>
      <c r="E362" s="21"/>
      <c r="F362" s="189" t="s">
        <v>670</v>
      </c>
      <c r="G362" s="29" t="s">
        <v>671</v>
      </c>
      <c r="H362" s="190" t="s">
        <v>87</v>
      </c>
      <c r="I362" s="190" t="s">
        <v>1545</v>
      </c>
      <c r="J362" s="191" t="s">
        <v>1368</v>
      </c>
      <c r="K362" s="192" t="s">
        <v>673</v>
      </c>
      <c r="L362" s="189"/>
      <c r="M362" s="193" t="s">
        <v>499</v>
      </c>
      <c r="N362" s="13" t="s">
        <v>1421</v>
      </c>
      <c r="O362" s="194" t="s">
        <v>93</v>
      </c>
      <c r="P362" s="31" t="s">
        <v>94</v>
      </c>
      <c r="Q362" s="196" t="s">
        <v>94</v>
      </c>
      <c r="R362" s="31" t="s">
        <v>94</v>
      </c>
      <c r="S362" s="196" t="s">
        <v>94</v>
      </c>
      <c r="T362" s="31" t="s">
        <v>94</v>
      </c>
      <c r="U362" s="196" t="s">
        <v>94</v>
      </c>
      <c r="V362" s="32" t="s">
        <v>94</v>
      </c>
      <c r="W362" s="189" t="s">
        <v>995</v>
      </c>
      <c r="X362" s="187" t="s">
        <v>738</v>
      </c>
      <c r="Y362" s="197"/>
      <c r="Z362" s="187" t="s">
        <v>1710</v>
      </c>
      <c r="AA362" s="186" t="s">
        <v>95</v>
      </c>
      <c r="AB362" s="187"/>
      <c r="AC362" s="16"/>
      <c r="AD362" s="197"/>
      <c r="AE362" s="187"/>
      <c r="AF362" s="189"/>
      <c r="AG362" s="29" t="s">
        <v>103</v>
      </c>
      <c r="AH362" s="197"/>
      <c r="AI362" s="198"/>
      <c r="AJ362" s="187"/>
      <c r="AK362" s="16"/>
      <c r="AL362" s="16"/>
      <c r="AN362" s="4">
        <v>1</v>
      </c>
      <c r="AO362" s="4" t="s">
        <v>176</v>
      </c>
    </row>
    <row r="363" spans="1:41" s="4" customFormat="1" ht="13.2" outlineLevel="1" x14ac:dyDescent="0.25">
      <c r="A363" s="16" t="s">
        <v>82</v>
      </c>
      <c r="B363" s="186"/>
      <c r="C363" s="187"/>
      <c r="D363" s="30">
        <f t="shared" si="13"/>
        <v>75</v>
      </c>
      <c r="E363" s="21"/>
      <c r="F363" s="189" t="s">
        <v>670</v>
      </c>
      <c r="G363" s="29" t="s">
        <v>671</v>
      </c>
      <c r="H363" s="190" t="s">
        <v>87</v>
      </c>
      <c r="I363" s="190" t="s">
        <v>1545</v>
      </c>
      <c r="J363" s="191" t="s">
        <v>1368</v>
      </c>
      <c r="K363" s="192" t="s">
        <v>673</v>
      </c>
      <c r="L363" s="189" t="s">
        <v>680</v>
      </c>
      <c r="M363" s="193"/>
      <c r="N363" s="13" t="s">
        <v>1421</v>
      </c>
      <c r="O363" s="194" t="s">
        <v>93</v>
      </c>
      <c r="P363" s="31" t="s">
        <v>94</v>
      </c>
      <c r="Q363" s="196" t="s">
        <v>94</v>
      </c>
      <c r="R363" s="31" t="s">
        <v>94</v>
      </c>
      <c r="S363" s="196" t="s">
        <v>94</v>
      </c>
      <c r="T363" s="31" t="s">
        <v>94</v>
      </c>
      <c r="U363" s="196" t="s">
        <v>94</v>
      </c>
      <c r="V363" s="32" t="s">
        <v>94</v>
      </c>
      <c r="W363" s="189" t="s">
        <v>995</v>
      </c>
      <c r="X363" s="187" t="s">
        <v>738</v>
      </c>
      <c r="Y363" s="197"/>
      <c r="Z363" s="187" t="s">
        <v>1710</v>
      </c>
      <c r="AA363" s="186" t="s">
        <v>95</v>
      </c>
      <c r="AB363" s="187"/>
      <c r="AC363" s="16"/>
      <c r="AD363" s="197"/>
      <c r="AE363" s="187"/>
      <c r="AF363" s="189"/>
      <c r="AG363" s="29" t="s">
        <v>103</v>
      </c>
      <c r="AH363" s="197"/>
      <c r="AI363" s="198"/>
      <c r="AJ363" s="187"/>
      <c r="AK363" s="16"/>
      <c r="AL363" s="16"/>
      <c r="AN363" s="4">
        <v>1</v>
      </c>
      <c r="AO363" s="4" t="s">
        <v>176</v>
      </c>
    </row>
    <row r="364" spans="1:41" s="4" customFormat="1" ht="13.2" outlineLevel="1" x14ac:dyDescent="0.25">
      <c r="A364" s="16" t="s">
        <v>82</v>
      </c>
      <c r="B364" s="186"/>
      <c r="C364" s="187"/>
      <c r="D364" s="30">
        <f t="shared" si="13"/>
        <v>76</v>
      </c>
      <c r="E364" s="21"/>
      <c r="F364" s="189" t="s">
        <v>681</v>
      </c>
      <c r="G364" s="29" t="s">
        <v>671</v>
      </c>
      <c r="H364" s="190" t="s">
        <v>87</v>
      </c>
      <c r="I364" s="190" t="s">
        <v>1545</v>
      </c>
      <c r="J364" s="191" t="s">
        <v>1711</v>
      </c>
      <c r="K364" s="192" t="s">
        <v>673</v>
      </c>
      <c r="L364" s="189"/>
      <c r="M364" s="193" t="s">
        <v>499</v>
      </c>
      <c r="N364" s="13" t="s">
        <v>674</v>
      </c>
      <c r="O364" s="194" t="s">
        <v>93</v>
      </c>
      <c r="P364" s="31" t="s">
        <v>94</v>
      </c>
      <c r="Q364" s="196" t="s">
        <v>94</v>
      </c>
      <c r="R364" s="31" t="s">
        <v>94</v>
      </c>
      <c r="S364" s="196" t="s">
        <v>94</v>
      </c>
      <c r="T364" s="31" t="s">
        <v>94</v>
      </c>
      <c r="U364" s="196" t="s">
        <v>94</v>
      </c>
      <c r="V364" s="32" t="s">
        <v>94</v>
      </c>
      <c r="W364" s="189" t="s">
        <v>1712</v>
      </c>
      <c r="X364" s="187" t="s">
        <v>676</v>
      </c>
      <c r="Y364" s="197"/>
      <c r="Z364" s="187"/>
      <c r="AA364" s="186" t="s">
        <v>95</v>
      </c>
      <c r="AB364" s="187"/>
      <c r="AC364" s="16"/>
      <c r="AD364" s="197"/>
      <c r="AE364" s="187"/>
      <c r="AF364" s="189"/>
      <c r="AG364" s="29"/>
      <c r="AH364" s="197"/>
      <c r="AI364" s="198" t="s">
        <v>678</v>
      </c>
      <c r="AJ364" s="187" t="s">
        <v>679</v>
      </c>
      <c r="AK364" s="16"/>
      <c r="AL364" s="16"/>
      <c r="AN364" s="4">
        <v>1</v>
      </c>
      <c r="AO364" s="4" t="s">
        <v>176</v>
      </c>
    </row>
    <row r="365" spans="1:41" s="4" customFormat="1" ht="13.2" outlineLevel="1" x14ac:dyDescent="0.25">
      <c r="A365" s="16" t="s">
        <v>82</v>
      </c>
      <c r="B365" s="186"/>
      <c r="C365" s="187"/>
      <c r="D365" s="30">
        <f t="shared" si="13"/>
        <v>77</v>
      </c>
      <c r="E365" s="21"/>
      <c r="F365" s="189" t="s">
        <v>681</v>
      </c>
      <c r="G365" s="29" t="s">
        <v>671</v>
      </c>
      <c r="H365" s="190" t="s">
        <v>87</v>
      </c>
      <c r="I365" s="190" t="s">
        <v>1545</v>
      </c>
      <c r="J365" s="191" t="s">
        <v>1711</v>
      </c>
      <c r="K365" s="192" t="s">
        <v>673</v>
      </c>
      <c r="L365" s="189" t="s">
        <v>680</v>
      </c>
      <c r="M365" s="193"/>
      <c r="N365" s="13" t="s">
        <v>674</v>
      </c>
      <c r="O365" s="194" t="s">
        <v>93</v>
      </c>
      <c r="P365" s="31" t="s">
        <v>94</v>
      </c>
      <c r="Q365" s="196" t="s">
        <v>94</v>
      </c>
      <c r="R365" s="31" t="s">
        <v>94</v>
      </c>
      <c r="S365" s="196" t="s">
        <v>94</v>
      </c>
      <c r="T365" s="31" t="s">
        <v>94</v>
      </c>
      <c r="U365" s="196" t="s">
        <v>94</v>
      </c>
      <c r="V365" s="32" t="s">
        <v>94</v>
      </c>
      <c r="W365" s="189" t="s">
        <v>1712</v>
      </c>
      <c r="X365" s="187" t="s">
        <v>676</v>
      </c>
      <c r="Y365" s="197"/>
      <c r="Z365" s="187"/>
      <c r="AA365" s="186" t="s">
        <v>95</v>
      </c>
      <c r="AB365" s="187"/>
      <c r="AC365" s="16"/>
      <c r="AD365" s="197"/>
      <c r="AE365" s="187"/>
      <c r="AF365" s="189"/>
      <c r="AG365" s="29"/>
      <c r="AH365" s="197"/>
      <c r="AI365" s="198" t="s">
        <v>678</v>
      </c>
      <c r="AJ365" s="187" t="s">
        <v>679</v>
      </c>
      <c r="AK365" s="16"/>
      <c r="AL365" s="16"/>
      <c r="AN365" s="4">
        <v>1</v>
      </c>
      <c r="AO365" s="4" t="s">
        <v>176</v>
      </c>
    </row>
    <row r="366" spans="1:41" s="4" customFormat="1" ht="13.2" outlineLevel="1" x14ac:dyDescent="0.25">
      <c r="A366" s="16" t="s">
        <v>82</v>
      </c>
      <c r="B366" s="186"/>
      <c r="C366" s="187"/>
      <c r="D366" s="30">
        <f t="shared" si="13"/>
        <v>78</v>
      </c>
      <c r="E366" s="21"/>
      <c r="F366" s="189" t="s">
        <v>681</v>
      </c>
      <c r="G366" s="29" t="s">
        <v>671</v>
      </c>
      <c r="H366" s="190" t="s">
        <v>87</v>
      </c>
      <c r="I366" s="190" t="s">
        <v>1545</v>
      </c>
      <c r="J366" s="191" t="s">
        <v>1684</v>
      </c>
      <c r="K366" s="192" t="s">
        <v>673</v>
      </c>
      <c r="L366" s="189"/>
      <c r="M366" s="193" t="s">
        <v>499</v>
      </c>
      <c r="N366" s="13" t="s">
        <v>674</v>
      </c>
      <c r="O366" s="194" t="s">
        <v>93</v>
      </c>
      <c r="P366" s="31" t="s">
        <v>94</v>
      </c>
      <c r="Q366" s="196" t="s">
        <v>94</v>
      </c>
      <c r="R366" s="31" t="s">
        <v>94</v>
      </c>
      <c r="S366" s="196" t="s">
        <v>94</v>
      </c>
      <c r="T366" s="31" t="s">
        <v>94</v>
      </c>
      <c r="U366" s="196" t="s">
        <v>94</v>
      </c>
      <c r="V366" s="32" t="s">
        <v>94</v>
      </c>
      <c r="W366" s="189" t="s">
        <v>1713</v>
      </c>
      <c r="X366" s="187" t="s">
        <v>676</v>
      </c>
      <c r="Y366" s="197"/>
      <c r="Z366" s="187" t="s">
        <v>1714</v>
      </c>
      <c r="AA366" s="186" t="s">
        <v>95</v>
      </c>
      <c r="AB366" s="187"/>
      <c r="AC366" s="16"/>
      <c r="AD366" s="197"/>
      <c r="AE366" s="187"/>
      <c r="AF366" s="189"/>
      <c r="AG366" s="29"/>
      <c r="AH366" s="197"/>
      <c r="AI366" s="198" t="s">
        <v>678</v>
      </c>
      <c r="AJ366" s="187" t="s">
        <v>679</v>
      </c>
      <c r="AK366" s="16"/>
      <c r="AL366" s="16"/>
      <c r="AN366" s="4">
        <v>1</v>
      </c>
      <c r="AO366" s="4" t="s">
        <v>176</v>
      </c>
    </row>
    <row r="367" spans="1:41" s="4" customFormat="1" ht="13.2" outlineLevel="1" x14ac:dyDescent="0.25">
      <c r="A367" s="16" t="s">
        <v>82</v>
      </c>
      <c r="B367" s="186"/>
      <c r="C367" s="187"/>
      <c r="D367" s="30">
        <f t="shared" si="13"/>
        <v>79</v>
      </c>
      <c r="E367" s="21"/>
      <c r="F367" s="189" t="s">
        <v>681</v>
      </c>
      <c r="G367" s="29" t="s">
        <v>671</v>
      </c>
      <c r="H367" s="190" t="s">
        <v>87</v>
      </c>
      <c r="I367" s="190" t="s">
        <v>1545</v>
      </c>
      <c r="J367" s="191" t="s">
        <v>1684</v>
      </c>
      <c r="K367" s="192" t="s">
        <v>673</v>
      </c>
      <c r="L367" s="189" t="s">
        <v>680</v>
      </c>
      <c r="M367" s="193"/>
      <c r="N367" s="13" t="s">
        <v>674</v>
      </c>
      <c r="O367" s="194" t="s">
        <v>93</v>
      </c>
      <c r="P367" s="31" t="s">
        <v>94</v>
      </c>
      <c r="Q367" s="196" t="s">
        <v>94</v>
      </c>
      <c r="R367" s="31" t="s">
        <v>94</v>
      </c>
      <c r="S367" s="196" t="s">
        <v>94</v>
      </c>
      <c r="T367" s="31" t="s">
        <v>94</v>
      </c>
      <c r="U367" s="196" t="s">
        <v>94</v>
      </c>
      <c r="V367" s="32" t="s">
        <v>94</v>
      </c>
      <c r="W367" s="189" t="s">
        <v>1713</v>
      </c>
      <c r="X367" s="187" t="s">
        <v>676</v>
      </c>
      <c r="Y367" s="197"/>
      <c r="Z367" s="187" t="s">
        <v>1714</v>
      </c>
      <c r="AA367" s="186" t="s">
        <v>95</v>
      </c>
      <c r="AB367" s="187"/>
      <c r="AC367" s="16"/>
      <c r="AD367" s="197"/>
      <c r="AE367" s="187"/>
      <c r="AF367" s="189"/>
      <c r="AG367" s="29"/>
      <c r="AH367" s="197"/>
      <c r="AI367" s="198" t="s">
        <v>678</v>
      </c>
      <c r="AJ367" s="187" t="s">
        <v>679</v>
      </c>
      <c r="AK367" s="16"/>
      <c r="AL367" s="16"/>
      <c r="AN367" s="4">
        <v>1</v>
      </c>
      <c r="AO367" s="4" t="s">
        <v>176</v>
      </c>
    </row>
    <row r="368" spans="1:41" s="4" customFormat="1" ht="13.2" outlineLevel="1" x14ac:dyDescent="0.25">
      <c r="A368" s="16" t="s">
        <v>82</v>
      </c>
      <c r="B368" s="186"/>
      <c r="C368" s="187"/>
      <c r="D368" s="30">
        <f t="shared" si="13"/>
        <v>80</v>
      </c>
      <c r="E368" s="21"/>
      <c r="F368" s="189" t="s">
        <v>1074</v>
      </c>
      <c r="G368" s="29" t="s">
        <v>671</v>
      </c>
      <c r="H368" s="190" t="s">
        <v>87</v>
      </c>
      <c r="I368" s="190" t="s">
        <v>1545</v>
      </c>
      <c r="J368" s="191"/>
      <c r="K368" s="192" t="s">
        <v>1075</v>
      </c>
      <c r="L368" s="189"/>
      <c r="M368" s="193" t="s">
        <v>1076</v>
      </c>
      <c r="N368" s="13" t="s">
        <v>1077</v>
      </c>
      <c r="O368" s="194" t="s">
        <v>93</v>
      </c>
      <c r="P368" s="31" t="s">
        <v>94</v>
      </c>
      <c r="Q368" s="196" t="s">
        <v>94</v>
      </c>
      <c r="R368" s="31" t="s">
        <v>94</v>
      </c>
      <c r="S368" s="196" t="s">
        <v>94</v>
      </c>
      <c r="T368" s="31" t="s">
        <v>94</v>
      </c>
      <c r="U368" s="196" t="s">
        <v>94</v>
      </c>
      <c r="V368" s="32" t="s">
        <v>94</v>
      </c>
      <c r="W368" s="189" t="s">
        <v>1419</v>
      </c>
      <c r="X368" s="187" t="s">
        <v>1078</v>
      </c>
      <c r="Y368" s="197"/>
      <c r="Z368" s="187"/>
      <c r="AA368" s="186" t="s">
        <v>95</v>
      </c>
      <c r="AB368" s="187"/>
      <c r="AC368" s="16"/>
      <c r="AD368" s="197">
        <v>30</v>
      </c>
      <c r="AE368" s="187"/>
      <c r="AF368" s="189"/>
      <c r="AG368" s="29"/>
      <c r="AH368" s="197"/>
      <c r="AI368" s="198"/>
      <c r="AJ368" s="187" t="s">
        <v>1079</v>
      </c>
      <c r="AK368" s="16"/>
      <c r="AL368" s="16"/>
      <c r="AN368" s="4">
        <v>1</v>
      </c>
      <c r="AO368" s="4" t="s">
        <v>176</v>
      </c>
    </row>
    <row r="369" spans="1:41" s="4" customFormat="1" ht="13.2" outlineLevel="1" x14ac:dyDescent="0.25">
      <c r="A369" s="16" t="s">
        <v>82</v>
      </c>
      <c r="B369" s="186"/>
      <c r="C369" s="187"/>
      <c r="D369" s="30">
        <f t="shared" si="13"/>
        <v>81</v>
      </c>
      <c r="E369" s="21"/>
      <c r="F369" s="189" t="s">
        <v>1074</v>
      </c>
      <c r="G369" s="29" t="s">
        <v>671</v>
      </c>
      <c r="H369" s="190" t="s">
        <v>87</v>
      </c>
      <c r="I369" s="190" t="s">
        <v>1545</v>
      </c>
      <c r="J369" s="191"/>
      <c r="K369" s="192" t="s">
        <v>1075</v>
      </c>
      <c r="L369" s="189" t="s">
        <v>1080</v>
      </c>
      <c r="M369" s="193"/>
      <c r="N369" s="13" t="s">
        <v>1077</v>
      </c>
      <c r="O369" s="194" t="s">
        <v>93</v>
      </c>
      <c r="P369" s="31" t="s">
        <v>94</v>
      </c>
      <c r="Q369" s="196" t="s">
        <v>94</v>
      </c>
      <c r="R369" s="31" t="s">
        <v>94</v>
      </c>
      <c r="S369" s="196" t="s">
        <v>94</v>
      </c>
      <c r="T369" s="31" t="s">
        <v>94</v>
      </c>
      <c r="U369" s="196" t="s">
        <v>94</v>
      </c>
      <c r="V369" s="32" t="s">
        <v>94</v>
      </c>
      <c r="W369" s="189" t="s">
        <v>1419</v>
      </c>
      <c r="X369" s="187" t="s">
        <v>1078</v>
      </c>
      <c r="Y369" s="197"/>
      <c r="Z369" s="187"/>
      <c r="AA369" s="186" t="s">
        <v>95</v>
      </c>
      <c r="AB369" s="187"/>
      <c r="AC369" s="16"/>
      <c r="AD369" s="197">
        <v>30</v>
      </c>
      <c r="AE369" s="187"/>
      <c r="AF369" s="189"/>
      <c r="AG369" s="29"/>
      <c r="AH369" s="197"/>
      <c r="AI369" s="198"/>
      <c r="AJ369" s="187" t="s">
        <v>1079</v>
      </c>
      <c r="AK369" s="16"/>
      <c r="AL369" s="16"/>
      <c r="AN369" s="4">
        <v>1</v>
      </c>
      <c r="AO369" s="4" t="s">
        <v>176</v>
      </c>
    </row>
    <row r="370" spans="1:41" s="4" customFormat="1" ht="13.2" outlineLevel="1" x14ac:dyDescent="0.25">
      <c r="A370" s="16" t="s">
        <v>82</v>
      </c>
      <c r="B370" s="186"/>
      <c r="C370" s="187"/>
      <c r="D370" s="30">
        <f t="shared" si="13"/>
        <v>82</v>
      </c>
      <c r="E370" s="21"/>
      <c r="F370" s="189" t="s">
        <v>1062</v>
      </c>
      <c r="G370" s="29" t="s">
        <v>671</v>
      </c>
      <c r="H370" s="190" t="s">
        <v>87</v>
      </c>
      <c r="I370" s="190" t="s">
        <v>1545</v>
      </c>
      <c r="J370" s="191" t="s">
        <v>1423</v>
      </c>
      <c r="K370" s="192" t="s">
        <v>1424</v>
      </c>
      <c r="L370" s="189"/>
      <c r="M370" s="193" t="s">
        <v>499</v>
      </c>
      <c r="N370" s="13" t="s">
        <v>1424</v>
      </c>
      <c r="O370" s="194" t="s">
        <v>93</v>
      </c>
      <c r="P370" s="31" t="s">
        <v>94</v>
      </c>
      <c r="Q370" s="196" t="s">
        <v>94</v>
      </c>
      <c r="R370" s="31" t="s">
        <v>94</v>
      </c>
      <c r="S370" s="196" t="s">
        <v>94</v>
      </c>
      <c r="T370" s="31" t="s">
        <v>94</v>
      </c>
      <c r="U370" s="196" t="s">
        <v>94</v>
      </c>
      <c r="V370" s="32" t="s">
        <v>94</v>
      </c>
      <c r="W370" s="189" t="s">
        <v>1032</v>
      </c>
      <c r="X370" s="187" t="s">
        <v>1425</v>
      </c>
      <c r="Y370" s="197"/>
      <c r="Z370" s="187"/>
      <c r="AA370" s="186" t="s">
        <v>95</v>
      </c>
      <c r="AB370" s="187"/>
      <c r="AC370" s="16"/>
      <c r="AD370" s="197">
        <v>31</v>
      </c>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3"/>
        <v>83</v>
      </c>
      <c r="E371" s="21"/>
      <c r="F371" s="189" t="s">
        <v>1062</v>
      </c>
      <c r="G371" s="29" t="s">
        <v>671</v>
      </c>
      <c r="H371" s="190" t="s">
        <v>87</v>
      </c>
      <c r="I371" s="190" t="s">
        <v>1545</v>
      </c>
      <c r="J371" s="191" t="s">
        <v>1423</v>
      </c>
      <c r="K371" s="192" t="s">
        <v>1424</v>
      </c>
      <c r="L371" s="189" t="s">
        <v>680</v>
      </c>
      <c r="M371" s="193"/>
      <c r="N371" s="13" t="s">
        <v>1424</v>
      </c>
      <c r="O371" s="194" t="s">
        <v>93</v>
      </c>
      <c r="P371" s="31" t="s">
        <v>94</v>
      </c>
      <c r="Q371" s="196" t="s">
        <v>94</v>
      </c>
      <c r="R371" s="31" t="s">
        <v>94</v>
      </c>
      <c r="S371" s="196" t="s">
        <v>94</v>
      </c>
      <c r="T371" s="31" t="s">
        <v>94</v>
      </c>
      <c r="U371" s="196" t="s">
        <v>94</v>
      </c>
      <c r="V371" s="32" t="s">
        <v>94</v>
      </c>
      <c r="W371" s="189" t="s">
        <v>1032</v>
      </c>
      <c r="X371" s="187" t="s">
        <v>1425</v>
      </c>
      <c r="Y371" s="197"/>
      <c r="Z371" s="187"/>
      <c r="AA371" s="186" t="s">
        <v>95</v>
      </c>
      <c r="AB371" s="187"/>
      <c r="AC371" s="16"/>
      <c r="AD371" s="197">
        <v>31</v>
      </c>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3"/>
        <v>84</v>
      </c>
      <c r="E372" s="21"/>
      <c r="F372" s="189" t="s">
        <v>111</v>
      </c>
      <c r="G372" s="29" t="s">
        <v>86</v>
      </c>
      <c r="H372" s="190"/>
      <c r="I372" s="190"/>
      <c r="J372" s="191"/>
      <c r="K372" s="192"/>
      <c r="L372" s="189"/>
      <c r="M372" s="193"/>
      <c r="N372" s="13"/>
      <c r="O372" s="194"/>
      <c r="P372" s="31"/>
      <c r="Q372" s="196"/>
      <c r="R372" s="31"/>
      <c r="S372" s="196"/>
      <c r="T372" s="31"/>
      <c r="U372" s="196"/>
      <c r="V372" s="32"/>
      <c r="W372" s="189"/>
      <c r="X372" s="187"/>
      <c r="Y372" s="197"/>
      <c r="Z372" s="187"/>
      <c r="AA372" s="186" t="s">
        <v>95</v>
      </c>
      <c r="AB372" s="187"/>
      <c r="AC372" s="16" t="s">
        <v>112</v>
      </c>
      <c r="AD372" s="197"/>
      <c r="AE372" s="187"/>
      <c r="AF372" s="189"/>
      <c r="AG372" s="29"/>
      <c r="AH372" s="197"/>
      <c r="AI372" s="198"/>
      <c r="AJ372" s="187"/>
      <c r="AK372" s="16"/>
      <c r="AL372" s="16"/>
      <c r="AN372" s="4">
        <v>1</v>
      </c>
      <c r="AO372" s="4" t="s">
        <v>176</v>
      </c>
    </row>
    <row r="373" spans="1:41" s="4" customFormat="1" ht="13.2" x14ac:dyDescent="0.25">
      <c r="I373" s="3"/>
      <c r="J373" s="3"/>
      <c r="K373" s="3"/>
      <c r="L373" s="3"/>
      <c r="N373" s="3"/>
    </row>
    <row r="374" spans="1:41" s="4" customFormat="1" ht="13.8" thickBot="1" x14ac:dyDescent="0.3">
      <c r="D374" s="4" t="s">
        <v>177</v>
      </c>
      <c r="I374" s="3"/>
      <c r="J374" s="3"/>
      <c r="K374" s="3"/>
      <c r="L374" s="3"/>
      <c r="N374" s="3"/>
    </row>
    <row r="375" spans="1:41" s="4" customFormat="1" ht="13.8" outlineLevel="1" thickBot="1" x14ac:dyDescent="0.3">
      <c r="A375" s="160" t="s">
        <v>29</v>
      </c>
      <c r="B375" s="161" t="s">
        <v>30</v>
      </c>
      <c r="C375" s="162"/>
      <c r="D375" s="161" t="s">
        <v>178</v>
      </c>
      <c r="E375" s="162"/>
      <c r="F375" s="163" t="s">
        <v>32</v>
      </c>
      <c r="G375" s="164"/>
      <c r="H375" s="164"/>
      <c r="I375" s="164"/>
      <c r="J375" s="165"/>
      <c r="K375" s="166" t="s">
        <v>33</v>
      </c>
      <c r="L375" s="163" t="s">
        <v>34</v>
      </c>
      <c r="M375" s="164"/>
      <c r="N375" s="167" t="s">
        <v>33</v>
      </c>
      <c r="O375" s="168" t="s">
        <v>35</v>
      </c>
      <c r="P375" s="161"/>
      <c r="Q375" s="161"/>
      <c r="R375" s="161"/>
      <c r="S375" s="161"/>
      <c r="T375" s="161"/>
      <c r="U375" s="162"/>
      <c r="V375" s="161"/>
      <c r="W375" s="163" t="s">
        <v>36</v>
      </c>
      <c r="X375" s="169"/>
      <c r="Y375" s="168" t="s">
        <v>115</v>
      </c>
      <c r="Z375" s="161" t="s">
        <v>115</v>
      </c>
      <c r="AA375" s="162"/>
      <c r="AB375" s="161" t="s">
        <v>116</v>
      </c>
      <c r="AC375" s="170" t="s">
        <v>39</v>
      </c>
      <c r="AD375" s="168" t="s">
        <v>40</v>
      </c>
      <c r="AE375" s="162"/>
      <c r="AF375" s="163" t="s">
        <v>41</v>
      </c>
      <c r="AG375" s="168" t="s">
        <v>115</v>
      </c>
      <c r="AH375" s="168" t="s">
        <v>42</v>
      </c>
      <c r="AI375" s="168"/>
      <c r="AJ375" s="168"/>
      <c r="AK375" s="170" t="s">
        <v>43</v>
      </c>
      <c r="AL375" s="167"/>
    </row>
    <row r="376" spans="1:41" s="4" customFormat="1" ht="205.5" customHeight="1" outlineLevel="1" x14ac:dyDescent="0.25">
      <c r="A376" s="171" t="s">
        <v>44</v>
      </c>
      <c r="B376" s="172" t="s">
        <v>45</v>
      </c>
      <c r="C376" s="171" t="s">
        <v>46</v>
      </c>
      <c r="D376" s="172" t="s">
        <v>167</v>
      </c>
      <c r="E376" s="225" t="s">
        <v>175</v>
      </c>
      <c r="F376" s="175" t="s">
        <v>49</v>
      </c>
      <c r="G376" s="176" t="s">
        <v>118</v>
      </c>
      <c r="H376" s="174" t="s">
        <v>51</v>
      </c>
      <c r="I376" s="174" t="s">
        <v>52</v>
      </c>
      <c r="J376" s="177" t="s">
        <v>53</v>
      </c>
      <c r="K376" s="173" t="s">
        <v>54</v>
      </c>
      <c r="L376" s="175" t="s">
        <v>119</v>
      </c>
      <c r="M376" s="178" t="s">
        <v>120</v>
      </c>
      <c r="N376" s="179" t="s">
        <v>57</v>
      </c>
      <c r="O376" s="175" t="s">
        <v>58</v>
      </c>
      <c r="P376" s="174" t="s">
        <v>59</v>
      </c>
      <c r="Q376" s="174" t="s">
        <v>60</v>
      </c>
      <c r="R376" s="174" t="s">
        <v>61</v>
      </c>
      <c r="S376" s="174" t="s">
        <v>62</v>
      </c>
      <c r="T376" s="174" t="s">
        <v>63</v>
      </c>
      <c r="U376" s="174" t="s">
        <v>64</v>
      </c>
      <c r="V376" s="177" t="s">
        <v>65</v>
      </c>
      <c r="W376" s="180" t="s">
        <v>66</v>
      </c>
      <c r="X376" s="181" t="s">
        <v>67</v>
      </c>
      <c r="Y376" s="201"/>
      <c r="Z376" s="177" t="s">
        <v>69</v>
      </c>
      <c r="AA376" s="202"/>
      <c r="AB376" s="171" t="s">
        <v>121</v>
      </c>
      <c r="AC376" s="182" t="s">
        <v>122</v>
      </c>
      <c r="AD376" s="182" t="s">
        <v>123</v>
      </c>
      <c r="AE376" s="171" t="s">
        <v>124</v>
      </c>
      <c r="AF376" s="179" t="s">
        <v>75</v>
      </c>
      <c r="AG376" s="226" t="s">
        <v>179</v>
      </c>
      <c r="AH376" s="175" t="s">
        <v>77</v>
      </c>
      <c r="AI376" s="183" t="s">
        <v>78</v>
      </c>
      <c r="AJ376" s="177" t="s">
        <v>79</v>
      </c>
      <c r="AK376" s="184" t="s">
        <v>80</v>
      </c>
      <c r="AL376" s="185" t="s">
        <v>81</v>
      </c>
    </row>
    <row r="377" spans="1:41" s="4" customFormat="1" ht="13.2" outlineLevel="1" x14ac:dyDescent="0.25">
      <c r="A377" s="16" t="s">
        <v>82</v>
      </c>
      <c r="B377" s="186"/>
      <c r="C377" s="187"/>
      <c r="D377" s="21">
        <v>1</v>
      </c>
      <c r="E377" s="21"/>
      <c r="F377" s="189" t="s">
        <v>1238</v>
      </c>
      <c r="G377" s="29" t="s">
        <v>125</v>
      </c>
      <c r="H377" s="190" t="s">
        <v>87</v>
      </c>
      <c r="I377" s="190" t="s">
        <v>1545</v>
      </c>
      <c r="J377" s="191" t="s">
        <v>88</v>
      </c>
      <c r="K377" s="192" t="s">
        <v>1429</v>
      </c>
      <c r="L377" s="189" t="s">
        <v>210</v>
      </c>
      <c r="M377" s="193"/>
      <c r="N377" s="13" t="s">
        <v>1430</v>
      </c>
      <c r="O377" s="194" t="s">
        <v>93</v>
      </c>
      <c r="P377" s="31" t="s">
        <v>94</v>
      </c>
      <c r="Q377" s="196" t="s">
        <v>94</v>
      </c>
      <c r="R377" s="31" t="s">
        <v>94</v>
      </c>
      <c r="S377" s="196" t="s">
        <v>94</v>
      </c>
      <c r="T377" s="31" t="s">
        <v>94</v>
      </c>
      <c r="U377" s="196" t="s">
        <v>94</v>
      </c>
      <c r="V377" s="32" t="s">
        <v>94</v>
      </c>
      <c r="W377" s="189" t="s">
        <v>1036</v>
      </c>
      <c r="X377" s="187" t="s">
        <v>763</v>
      </c>
      <c r="Y377" s="205"/>
      <c r="Z377" s="187"/>
      <c r="AA377" s="206"/>
      <c r="AB377" s="187"/>
      <c r="AC377" s="16"/>
      <c r="AD377" s="197"/>
      <c r="AE377" s="187"/>
      <c r="AF377" s="13"/>
      <c r="AG377" s="206"/>
      <c r="AH377" s="197"/>
      <c r="AI377" s="198"/>
      <c r="AJ377" s="187"/>
      <c r="AK377" s="16"/>
      <c r="AL377" s="16"/>
      <c r="AN377" s="4">
        <v>2</v>
      </c>
      <c r="AO377" s="4" t="s">
        <v>181</v>
      </c>
    </row>
    <row r="378" spans="1:41" s="4" customFormat="1" ht="13.2" outlineLevel="1" x14ac:dyDescent="0.25">
      <c r="A378" s="16" t="s">
        <v>82</v>
      </c>
      <c r="B378" s="186"/>
      <c r="C378" s="187"/>
      <c r="D378" s="30">
        <f t="shared" ref="D378:D386" si="14">D377+1</f>
        <v>2</v>
      </c>
      <c r="E378" s="21"/>
      <c r="F378" s="189" t="s">
        <v>1096</v>
      </c>
      <c r="G378" s="29" t="s">
        <v>125</v>
      </c>
      <c r="H378" s="190" t="s">
        <v>87</v>
      </c>
      <c r="I378" s="190" t="s">
        <v>1545</v>
      </c>
      <c r="J378" s="191" t="s">
        <v>1196</v>
      </c>
      <c r="K378" s="192" t="s">
        <v>1431</v>
      </c>
      <c r="L378" s="189" t="s">
        <v>210</v>
      </c>
      <c r="M378" s="193"/>
      <c r="N378" s="13" t="s">
        <v>1432</v>
      </c>
      <c r="O378" s="194" t="s">
        <v>93</v>
      </c>
      <c r="P378" s="31" t="s">
        <v>94</v>
      </c>
      <c r="Q378" s="196" t="s">
        <v>94</v>
      </c>
      <c r="R378" s="31" t="s">
        <v>94</v>
      </c>
      <c r="S378" s="196" t="s">
        <v>94</v>
      </c>
      <c r="T378" s="31" t="s">
        <v>94</v>
      </c>
      <c r="U378" s="196" t="s">
        <v>94</v>
      </c>
      <c r="V378" s="32" t="s">
        <v>94</v>
      </c>
      <c r="W378" s="189" t="s">
        <v>1398</v>
      </c>
      <c r="X378" s="187" t="s">
        <v>763</v>
      </c>
      <c r="Y378" s="205"/>
      <c r="Z378" s="187" t="s">
        <v>1622</v>
      </c>
      <c r="AA378" s="206"/>
      <c r="AB378" s="187"/>
      <c r="AC378" s="16"/>
      <c r="AD378" s="197"/>
      <c r="AE378" s="187"/>
      <c r="AF378" s="13"/>
      <c r="AG378" s="206"/>
      <c r="AH378" s="197"/>
      <c r="AI378" s="198"/>
      <c r="AJ378" s="187"/>
      <c r="AK378" s="16"/>
      <c r="AL378" s="16"/>
      <c r="AN378" s="4">
        <v>2</v>
      </c>
      <c r="AO378" s="4" t="s">
        <v>181</v>
      </c>
    </row>
    <row r="379" spans="1:41" s="4" customFormat="1" ht="13.2" outlineLevel="1" x14ac:dyDescent="0.25">
      <c r="A379" s="16" t="s">
        <v>82</v>
      </c>
      <c r="B379" s="186"/>
      <c r="C379" s="187"/>
      <c r="D379" s="30">
        <f t="shared" si="14"/>
        <v>3</v>
      </c>
      <c r="E379" s="21"/>
      <c r="F379" s="189" t="s">
        <v>1101</v>
      </c>
      <c r="G379" s="29" t="s">
        <v>125</v>
      </c>
      <c r="H379" s="190" t="s">
        <v>87</v>
      </c>
      <c r="I379" s="190" t="s">
        <v>1545</v>
      </c>
      <c r="J379" s="191" t="s">
        <v>923</v>
      </c>
      <c r="K379" s="192" t="s">
        <v>1102</v>
      </c>
      <c r="L379" s="189" t="s">
        <v>777</v>
      </c>
      <c r="M379" s="193" t="s">
        <v>778</v>
      </c>
      <c r="N379" s="13" t="s">
        <v>1103</v>
      </c>
      <c r="O379" s="194" t="s">
        <v>93</v>
      </c>
      <c r="P379" s="31" t="s">
        <v>94</v>
      </c>
      <c r="Q379" s="196" t="s">
        <v>94</v>
      </c>
      <c r="R379" s="31" t="s">
        <v>94</v>
      </c>
      <c r="S379" s="196" t="s">
        <v>94</v>
      </c>
      <c r="T379" s="31" t="s">
        <v>94</v>
      </c>
      <c r="U379" s="196" t="s">
        <v>94</v>
      </c>
      <c r="V379" s="32" t="s">
        <v>94</v>
      </c>
      <c r="W379" s="189" t="s">
        <v>852</v>
      </c>
      <c r="X379" s="187" t="s">
        <v>1104</v>
      </c>
      <c r="Y379" s="205"/>
      <c r="Z379" s="187"/>
      <c r="AA379" s="206"/>
      <c r="AB379" s="187"/>
      <c r="AC379" s="16"/>
      <c r="AD379" s="197">
        <v>117</v>
      </c>
      <c r="AE379" s="187"/>
      <c r="AF379" s="13"/>
      <c r="AG379" s="206"/>
      <c r="AH379" s="197"/>
      <c r="AI379" s="198" t="s">
        <v>927</v>
      </c>
      <c r="AJ379" s="187" t="s">
        <v>1105</v>
      </c>
      <c r="AK379" s="16"/>
      <c r="AL379" s="16"/>
      <c r="AN379" s="4">
        <v>2</v>
      </c>
      <c r="AO379" s="4" t="s">
        <v>181</v>
      </c>
    </row>
    <row r="380" spans="1:41" s="4" customFormat="1" ht="13.2" outlineLevel="1" x14ac:dyDescent="0.25">
      <c r="A380" s="16" t="s">
        <v>82</v>
      </c>
      <c r="B380" s="186"/>
      <c r="C380" s="187"/>
      <c r="D380" s="30">
        <f t="shared" si="14"/>
        <v>4</v>
      </c>
      <c r="E380" s="21"/>
      <c r="F380" s="189" t="s">
        <v>1111</v>
      </c>
      <c r="G380" s="29" t="s">
        <v>755</v>
      </c>
      <c r="H380" s="190" t="s">
        <v>87</v>
      </c>
      <c r="I380" s="190" t="s">
        <v>1545</v>
      </c>
      <c r="J380" s="191"/>
      <c r="K380" s="192" t="s">
        <v>1112</v>
      </c>
      <c r="L380" s="189"/>
      <c r="M380" s="193" t="s">
        <v>1076</v>
      </c>
      <c r="N380" s="13" t="s">
        <v>1112</v>
      </c>
      <c r="O380" s="194" t="s">
        <v>93</v>
      </c>
      <c r="P380" s="31" t="s">
        <v>94</v>
      </c>
      <c r="Q380" s="196" t="s">
        <v>94</v>
      </c>
      <c r="R380" s="31" t="s">
        <v>94</v>
      </c>
      <c r="S380" s="196" t="s">
        <v>94</v>
      </c>
      <c r="T380" s="31" t="s">
        <v>94</v>
      </c>
      <c r="U380" s="196" t="s">
        <v>94</v>
      </c>
      <c r="V380" s="32" t="s">
        <v>94</v>
      </c>
      <c r="W380" s="189" t="s">
        <v>1059</v>
      </c>
      <c r="X380" s="187" t="s">
        <v>1113</v>
      </c>
      <c r="Y380" s="205"/>
      <c r="Z380" s="187"/>
      <c r="AA380" s="206"/>
      <c r="AB380" s="187"/>
      <c r="AC380" s="16"/>
      <c r="AD380" s="197">
        <v>30</v>
      </c>
      <c r="AE380" s="187"/>
      <c r="AF380" s="13"/>
      <c r="AG380" s="206"/>
      <c r="AH380" s="197"/>
      <c r="AI380" s="198"/>
      <c r="AJ380" s="187" t="s">
        <v>1114</v>
      </c>
      <c r="AK380" s="16"/>
      <c r="AL380" s="16"/>
      <c r="AN380" s="4">
        <v>2</v>
      </c>
      <c r="AO380" s="4" t="s">
        <v>181</v>
      </c>
    </row>
    <row r="381" spans="1:41" s="4" customFormat="1" ht="13.2" outlineLevel="1" x14ac:dyDescent="0.25">
      <c r="A381" s="16" t="s">
        <v>82</v>
      </c>
      <c r="B381" s="186"/>
      <c r="C381" s="187"/>
      <c r="D381" s="30">
        <f t="shared" si="14"/>
        <v>5</v>
      </c>
      <c r="E381" s="21"/>
      <c r="F381" s="189" t="s">
        <v>1111</v>
      </c>
      <c r="G381" s="29" t="s">
        <v>755</v>
      </c>
      <c r="H381" s="190" t="s">
        <v>87</v>
      </c>
      <c r="I381" s="190" t="s">
        <v>1545</v>
      </c>
      <c r="J381" s="191"/>
      <c r="K381" s="192" t="s">
        <v>1112</v>
      </c>
      <c r="L381" s="189" t="s">
        <v>1080</v>
      </c>
      <c r="M381" s="193"/>
      <c r="N381" s="13" t="s">
        <v>1112</v>
      </c>
      <c r="O381" s="194" t="s">
        <v>93</v>
      </c>
      <c r="P381" s="31" t="s">
        <v>94</v>
      </c>
      <c r="Q381" s="196" t="s">
        <v>94</v>
      </c>
      <c r="R381" s="31" t="s">
        <v>94</v>
      </c>
      <c r="S381" s="196" t="s">
        <v>94</v>
      </c>
      <c r="T381" s="227" t="s">
        <v>94</v>
      </c>
      <c r="U381" s="31" t="s">
        <v>94</v>
      </c>
      <c r="V381" s="32" t="s">
        <v>94</v>
      </c>
      <c r="W381" s="189" t="s">
        <v>1059</v>
      </c>
      <c r="X381" s="187" t="s">
        <v>1113</v>
      </c>
      <c r="Y381" s="205"/>
      <c r="Z381" s="187"/>
      <c r="AA381" s="206"/>
      <c r="AB381" s="187"/>
      <c r="AC381" s="16"/>
      <c r="AD381" s="197">
        <v>30</v>
      </c>
      <c r="AE381" s="187"/>
      <c r="AF381" s="13"/>
      <c r="AG381" s="206"/>
      <c r="AH381" s="197"/>
      <c r="AI381" s="198"/>
      <c r="AJ381" s="187" t="s">
        <v>1114</v>
      </c>
      <c r="AK381" s="16"/>
      <c r="AL381" s="16"/>
      <c r="AN381" s="4">
        <v>2</v>
      </c>
      <c r="AO381" s="4" t="s">
        <v>181</v>
      </c>
    </row>
    <row r="382" spans="1:41" s="4" customFormat="1" ht="13.2" outlineLevel="1" x14ac:dyDescent="0.25">
      <c r="A382" s="16" t="s">
        <v>82</v>
      </c>
      <c r="B382" s="186"/>
      <c r="C382" s="187"/>
      <c r="D382" s="30">
        <f t="shared" si="14"/>
        <v>6</v>
      </c>
      <c r="E382" s="21"/>
      <c r="F382" s="189" t="s">
        <v>1299</v>
      </c>
      <c r="G382" s="29" t="s">
        <v>755</v>
      </c>
      <c r="H382" s="190" t="s">
        <v>87</v>
      </c>
      <c r="I382" s="190" t="s">
        <v>1545</v>
      </c>
      <c r="J382" s="191" t="s">
        <v>1423</v>
      </c>
      <c r="K382" s="192" t="s">
        <v>1424</v>
      </c>
      <c r="L382" s="189"/>
      <c r="M382" s="193" t="s">
        <v>499</v>
      </c>
      <c r="N382" s="13" t="s">
        <v>1433</v>
      </c>
      <c r="O382" s="194" t="s">
        <v>93</v>
      </c>
      <c r="P382" s="31" t="s">
        <v>94</v>
      </c>
      <c r="Q382" s="196" t="s">
        <v>94</v>
      </c>
      <c r="R382" s="31" t="s">
        <v>94</v>
      </c>
      <c r="S382" s="196" t="s">
        <v>94</v>
      </c>
      <c r="T382" s="31" t="s">
        <v>94</v>
      </c>
      <c r="U382" s="196" t="s">
        <v>94</v>
      </c>
      <c r="V382" s="32" t="s">
        <v>94</v>
      </c>
      <c r="W382" s="189" t="s">
        <v>1032</v>
      </c>
      <c r="X382" s="187" t="s">
        <v>1301</v>
      </c>
      <c r="Y382" s="205"/>
      <c r="Z382" s="187"/>
      <c r="AA382" s="206"/>
      <c r="AB382" s="187"/>
      <c r="AC382" s="16"/>
      <c r="AD382" s="197">
        <v>31</v>
      </c>
      <c r="AE382" s="187"/>
      <c r="AF382" s="13"/>
      <c r="AG382" s="206"/>
      <c r="AH382" s="197"/>
      <c r="AI382" s="198"/>
      <c r="AJ382" s="187"/>
      <c r="AK382" s="16"/>
      <c r="AL382" s="16"/>
      <c r="AN382" s="4">
        <v>2</v>
      </c>
      <c r="AO382" s="4" t="s">
        <v>181</v>
      </c>
    </row>
    <row r="383" spans="1:41" s="4" customFormat="1" ht="13.2" outlineLevel="1" x14ac:dyDescent="0.25">
      <c r="A383" s="16" t="s">
        <v>82</v>
      </c>
      <c r="B383" s="186"/>
      <c r="C383" s="187"/>
      <c r="D383" s="30">
        <f t="shared" si="14"/>
        <v>7</v>
      </c>
      <c r="E383" s="21"/>
      <c r="F383" s="189" t="s">
        <v>1299</v>
      </c>
      <c r="G383" s="29" t="s">
        <v>755</v>
      </c>
      <c r="H383" s="190" t="s">
        <v>87</v>
      </c>
      <c r="I383" s="190" t="s">
        <v>1545</v>
      </c>
      <c r="J383" s="191" t="s">
        <v>1423</v>
      </c>
      <c r="K383" s="192" t="s">
        <v>1424</v>
      </c>
      <c r="L383" s="189" t="s">
        <v>496</v>
      </c>
      <c r="M383" s="193"/>
      <c r="N383" s="13" t="s">
        <v>1433</v>
      </c>
      <c r="O383" s="194" t="s">
        <v>93</v>
      </c>
      <c r="P383" s="31" t="s">
        <v>94</v>
      </c>
      <c r="Q383" s="196" t="s">
        <v>94</v>
      </c>
      <c r="R383" s="31" t="s">
        <v>94</v>
      </c>
      <c r="S383" s="196" t="s">
        <v>94</v>
      </c>
      <c r="T383" s="31" t="s">
        <v>94</v>
      </c>
      <c r="U383" s="196" t="s">
        <v>94</v>
      </c>
      <c r="V383" s="32" t="s">
        <v>94</v>
      </c>
      <c r="W383" s="189" t="s">
        <v>1032</v>
      </c>
      <c r="X383" s="187" t="s">
        <v>1301</v>
      </c>
      <c r="Y383" s="205"/>
      <c r="Z383" s="187"/>
      <c r="AA383" s="206"/>
      <c r="AB383" s="187"/>
      <c r="AC383" s="16"/>
      <c r="AD383" s="197">
        <v>31</v>
      </c>
      <c r="AE383" s="187"/>
      <c r="AF383" s="13"/>
      <c r="AG383" s="206"/>
      <c r="AH383" s="197"/>
      <c r="AI383" s="198"/>
      <c r="AJ383" s="187"/>
      <c r="AK383" s="16"/>
      <c r="AL383" s="16"/>
      <c r="AN383" s="4">
        <v>2</v>
      </c>
      <c r="AO383" s="4" t="s">
        <v>181</v>
      </c>
    </row>
    <row r="384" spans="1:41" s="4" customFormat="1" ht="13.2" outlineLevel="1" x14ac:dyDescent="0.25">
      <c r="A384" s="16" t="s">
        <v>82</v>
      </c>
      <c r="B384" s="186"/>
      <c r="C384" s="187"/>
      <c r="D384" s="30">
        <f t="shared" si="14"/>
        <v>8</v>
      </c>
      <c r="E384" s="21"/>
      <c r="F384" s="189" t="s">
        <v>111</v>
      </c>
      <c r="G384" s="29" t="s">
        <v>125</v>
      </c>
      <c r="H384" s="190"/>
      <c r="I384" s="190"/>
      <c r="J384" s="191"/>
      <c r="K384" s="192"/>
      <c r="L384" s="189"/>
      <c r="M384" s="193"/>
      <c r="N384" s="13"/>
      <c r="O384" s="194"/>
      <c r="P384" s="31"/>
      <c r="Q384" s="196"/>
      <c r="R384" s="31"/>
      <c r="S384" s="196"/>
      <c r="T384" s="31"/>
      <c r="U384" s="196"/>
      <c r="V384" s="32"/>
      <c r="W384" s="189"/>
      <c r="X384" s="187"/>
      <c r="Y384" s="205"/>
      <c r="Z384" s="187"/>
      <c r="AA384" s="206"/>
      <c r="AB384" s="187"/>
      <c r="AC384" s="16"/>
      <c r="AD384" s="197"/>
      <c r="AE384" s="187"/>
      <c r="AF384" s="13"/>
      <c r="AG384" s="206" t="s">
        <v>180</v>
      </c>
      <c r="AH384" s="197"/>
      <c r="AI384" s="198"/>
      <c r="AJ384" s="187"/>
      <c r="AK384" s="16"/>
      <c r="AL384" s="16"/>
      <c r="AN384" s="4">
        <v>2</v>
      </c>
      <c r="AO384" s="4" t="s">
        <v>181</v>
      </c>
    </row>
    <row r="385" spans="1:41" s="4" customFormat="1" ht="13.2" outlineLevel="1" x14ac:dyDescent="0.25">
      <c r="A385" s="16" t="s">
        <v>82</v>
      </c>
      <c r="B385" s="186"/>
      <c r="C385" s="187"/>
      <c r="D385" s="21">
        <f t="shared" si="14"/>
        <v>9</v>
      </c>
      <c r="E385" s="21"/>
      <c r="F385" s="189" t="s">
        <v>111</v>
      </c>
      <c r="G385" s="29" t="s">
        <v>125</v>
      </c>
      <c r="H385" s="190"/>
      <c r="I385" s="190"/>
      <c r="J385" s="191"/>
      <c r="K385" s="192"/>
      <c r="L385" s="189"/>
      <c r="M385" s="193"/>
      <c r="N385" s="13"/>
      <c r="O385" s="194"/>
      <c r="P385" s="31"/>
      <c r="Q385" s="196"/>
      <c r="R385" s="31"/>
      <c r="S385" s="196"/>
      <c r="T385" s="31"/>
      <c r="U385" s="196"/>
      <c r="V385" s="32"/>
      <c r="W385" s="189"/>
      <c r="X385" s="187"/>
      <c r="Y385" s="205"/>
      <c r="Z385" s="187"/>
      <c r="AA385" s="206"/>
      <c r="AB385" s="187"/>
      <c r="AC385" s="16"/>
      <c r="AD385" s="197"/>
      <c r="AE385" s="187"/>
      <c r="AF385" s="13"/>
      <c r="AG385" s="206" t="s">
        <v>180</v>
      </c>
      <c r="AH385" s="197"/>
      <c r="AI385" s="198"/>
      <c r="AJ385" s="187"/>
      <c r="AK385" s="16"/>
      <c r="AL385" s="16"/>
      <c r="AN385" s="4">
        <v>2</v>
      </c>
      <c r="AO385" s="4" t="s">
        <v>181</v>
      </c>
    </row>
    <row r="386" spans="1:41" s="4" customFormat="1" ht="13.2" outlineLevel="1" x14ac:dyDescent="0.25">
      <c r="A386" s="16" t="s">
        <v>82</v>
      </c>
      <c r="B386" s="186"/>
      <c r="C386" s="187"/>
      <c r="D386" s="21">
        <f t="shared" si="14"/>
        <v>10</v>
      </c>
      <c r="E386" s="21"/>
      <c r="F386" s="189" t="s">
        <v>111</v>
      </c>
      <c r="G386" s="29" t="s">
        <v>125</v>
      </c>
      <c r="H386" s="190"/>
      <c r="I386" s="190"/>
      <c r="J386" s="191"/>
      <c r="K386" s="192"/>
      <c r="L386" s="189"/>
      <c r="M386" s="193"/>
      <c r="N386" s="13"/>
      <c r="O386" s="194"/>
      <c r="P386" s="31"/>
      <c r="Q386" s="196"/>
      <c r="R386" s="31"/>
      <c r="S386" s="196"/>
      <c r="T386" s="31"/>
      <c r="U386" s="196"/>
      <c r="V386" s="32"/>
      <c r="W386" s="189"/>
      <c r="X386" s="187"/>
      <c r="Y386" s="205"/>
      <c r="Z386" s="187"/>
      <c r="AA386" s="206"/>
      <c r="AB386" s="187"/>
      <c r="AC386" s="16"/>
      <c r="AD386" s="197"/>
      <c r="AE386" s="187"/>
      <c r="AF386" s="13"/>
      <c r="AG386" s="16" t="s">
        <v>180</v>
      </c>
      <c r="AH386" s="197"/>
      <c r="AI386" s="198"/>
      <c r="AJ386" s="187"/>
      <c r="AK386" s="16"/>
      <c r="AL386" s="16"/>
      <c r="AN386" s="4">
        <v>2</v>
      </c>
      <c r="AO386" s="4" t="s">
        <v>181</v>
      </c>
    </row>
    <row r="387" spans="1:41" s="4" customFormat="1" ht="13.2" x14ac:dyDescent="0.25">
      <c r="I387" s="3"/>
      <c r="J387" s="3"/>
      <c r="K387" s="3"/>
      <c r="L387" s="3"/>
      <c r="N387" s="3"/>
    </row>
    <row r="388" spans="1:41" s="4" customFormat="1" ht="13.8" thickBot="1" x14ac:dyDescent="0.3">
      <c r="D388" s="4" t="s">
        <v>182</v>
      </c>
      <c r="L388" s="3"/>
    </row>
    <row r="389" spans="1:41" s="4" customFormat="1" ht="13.8" outlineLevel="1" thickBot="1" x14ac:dyDescent="0.3">
      <c r="A389" s="160" t="s">
        <v>29</v>
      </c>
      <c r="B389" s="161" t="s">
        <v>30</v>
      </c>
      <c r="C389" s="162"/>
      <c r="D389" s="161" t="s">
        <v>183</v>
      </c>
      <c r="E389" s="161"/>
      <c r="F389" s="163" t="s">
        <v>32</v>
      </c>
      <c r="G389" s="164"/>
      <c r="H389" s="164"/>
      <c r="I389" s="164"/>
      <c r="J389" s="165"/>
      <c r="K389" s="162" t="s">
        <v>33</v>
      </c>
      <c r="L389" s="161" t="s">
        <v>34</v>
      </c>
      <c r="M389" s="161"/>
      <c r="N389" s="167" t="s">
        <v>33</v>
      </c>
      <c r="O389" s="168" t="s">
        <v>35</v>
      </c>
      <c r="P389" s="161"/>
      <c r="Q389" s="161"/>
      <c r="R389" s="161"/>
      <c r="S389" s="161"/>
      <c r="T389" s="161"/>
      <c r="U389" s="161"/>
      <c r="V389" s="165"/>
      <c r="W389" s="163" t="s">
        <v>36</v>
      </c>
      <c r="X389" s="169"/>
      <c r="Y389" s="168" t="s">
        <v>115</v>
      </c>
      <c r="Z389" s="161" t="s">
        <v>115</v>
      </c>
      <c r="AA389" s="162"/>
      <c r="AB389" s="161" t="s">
        <v>38</v>
      </c>
      <c r="AC389" s="167" t="s">
        <v>39</v>
      </c>
      <c r="AD389" s="161" t="s">
        <v>128</v>
      </c>
      <c r="AE389" s="162"/>
      <c r="AF389" s="163" t="s">
        <v>41</v>
      </c>
      <c r="AG389" s="169"/>
      <c r="AH389" s="168" t="s">
        <v>42</v>
      </c>
      <c r="AI389" s="168"/>
      <c r="AJ389" s="168"/>
      <c r="AK389" s="170" t="s">
        <v>43</v>
      </c>
      <c r="AL389" s="167"/>
    </row>
    <row r="390" spans="1:41" s="209" customFormat="1" ht="183" customHeight="1"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184</v>
      </c>
      <c r="M390" s="178" t="s">
        <v>185</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77" t="s">
        <v>69</v>
      </c>
      <c r="AA390" s="202"/>
      <c r="AB390" s="171" t="s">
        <v>71</v>
      </c>
      <c r="AC390" s="208" t="s">
        <v>72</v>
      </c>
      <c r="AD390" s="182" t="s">
        <v>134</v>
      </c>
      <c r="AE390" s="171" t="s">
        <v>135</v>
      </c>
      <c r="AF390" s="175" t="s">
        <v>75</v>
      </c>
      <c r="AG390" s="178" t="s">
        <v>76</v>
      </c>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1120</v>
      </c>
      <c r="G391" s="29"/>
      <c r="H391" s="190" t="s">
        <v>87</v>
      </c>
      <c r="I391" s="190" t="s">
        <v>1545</v>
      </c>
      <c r="J391" s="191" t="s">
        <v>1121</v>
      </c>
      <c r="K391" s="13" t="s">
        <v>1122</v>
      </c>
      <c r="L391" s="219" t="s">
        <v>147</v>
      </c>
      <c r="M391" s="220" t="s">
        <v>1123</v>
      </c>
      <c r="N391" s="13" t="s">
        <v>1122</v>
      </c>
      <c r="O391" s="194" t="s">
        <v>93</v>
      </c>
      <c r="P391" s="31" t="s">
        <v>94</v>
      </c>
      <c r="Q391" s="196" t="s">
        <v>94</v>
      </c>
      <c r="R391" s="31" t="s">
        <v>94</v>
      </c>
      <c r="S391" s="196" t="s">
        <v>94</v>
      </c>
      <c r="T391" s="31" t="s">
        <v>94</v>
      </c>
      <c r="U391" s="196" t="s">
        <v>94</v>
      </c>
      <c r="V391" s="32" t="s">
        <v>94</v>
      </c>
      <c r="W391" s="189" t="s">
        <v>1715</v>
      </c>
      <c r="X391" s="187" t="s">
        <v>1125</v>
      </c>
      <c r="Y391" s="205"/>
      <c r="Z391" s="187"/>
      <c r="AA391" s="206"/>
      <c r="AB391" s="187"/>
      <c r="AC391" s="16"/>
      <c r="AD391" s="197"/>
      <c r="AE391" s="217"/>
      <c r="AF391" s="189"/>
      <c r="AG391" s="218"/>
      <c r="AH391" s="205"/>
      <c r="AI391" s="29" t="s">
        <v>1126</v>
      </c>
      <c r="AJ391" s="187" t="s">
        <v>1127</v>
      </c>
      <c r="AK391" s="16"/>
      <c r="AL391" s="16"/>
      <c r="AN391" s="4">
        <v>6</v>
      </c>
      <c r="AO391" s="4" t="s">
        <v>186</v>
      </c>
    </row>
    <row r="392" spans="1:41" s="4" customFormat="1" ht="13.2" outlineLevel="1" x14ac:dyDescent="0.25">
      <c r="A392" s="16" t="s">
        <v>82</v>
      </c>
      <c r="B392" s="186"/>
      <c r="C392" s="187"/>
      <c r="D392" s="30">
        <f>D391+1</f>
        <v>2</v>
      </c>
      <c r="E392" s="21"/>
      <c r="F392" s="189" t="s">
        <v>1120</v>
      </c>
      <c r="G392" s="29"/>
      <c r="H392" s="190" t="s">
        <v>87</v>
      </c>
      <c r="I392" s="190" t="s">
        <v>1545</v>
      </c>
      <c r="J392" s="191" t="s">
        <v>1121</v>
      </c>
      <c r="K392" s="13" t="s">
        <v>1128</v>
      </c>
      <c r="L392" s="219" t="s">
        <v>147</v>
      </c>
      <c r="M392" s="220" t="s">
        <v>1123</v>
      </c>
      <c r="N392" s="13" t="s">
        <v>1128</v>
      </c>
      <c r="O392" s="194" t="s">
        <v>93</v>
      </c>
      <c r="P392" s="31" t="s">
        <v>94</v>
      </c>
      <c r="Q392" s="196" t="s">
        <v>94</v>
      </c>
      <c r="R392" s="31" t="s">
        <v>94</v>
      </c>
      <c r="S392" s="196" t="s">
        <v>94</v>
      </c>
      <c r="T392" s="31" t="s">
        <v>94</v>
      </c>
      <c r="U392" s="196" t="s">
        <v>94</v>
      </c>
      <c r="V392" s="32" t="s">
        <v>94</v>
      </c>
      <c r="W392" s="189" t="s">
        <v>1715</v>
      </c>
      <c r="X392" s="187" t="s">
        <v>916</v>
      </c>
      <c r="Y392" s="205"/>
      <c r="Z392" s="187"/>
      <c r="AA392" s="206"/>
      <c r="AB392" s="187"/>
      <c r="AC392" s="16"/>
      <c r="AD392" s="197"/>
      <c r="AE392" s="217"/>
      <c r="AF392" s="189"/>
      <c r="AG392" s="218"/>
      <c r="AH392" s="205"/>
      <c r="AI392" s="29" t="s">
        <v>1126</v>
      </c>
      <c r="AJ392" s="187" t="s">
        <v>1127</v>
      </c>
      <c r="AK392" s="16"/>
      <c r="AL392" s="16"/>
      <c r="AN392" s="4">
        <v>6</v>
      </c>
      <c r="AO392" s="4" t="s">
        <v>186</v>
      </c>
    </row>
    <row r="393" spans="1:41" s="4" customFormat="1" ht="13.2" outlineLevel="1" x14ac:dyDescent="0.25">
      <c r="A393" s="16" t="s">
        <v>82</v>
      </c>
      <c r="B393" s="186"/>
      <c r="C393" s="187"/>
      <c r="D393" s="30">
        <f>D392+1</f>
        <v>3</v>
      </c>
      <c r="E393" s="21"/>
      <c r="F393" s="189" t="s">
        <v>111</v>
      </c>
      <c r="G393" s="29"/>
      <c r="H393" s="190"/>
      <c r="I393" s="190"/>
      <c r="J393" s="191"/>
      <c r="K393" s="13"/>
      <c r="L393" s="219"/>
      <c r="M393" s="220"/>
      <c r="N393" s="13"/>
      <c r="O393" s="194"/>
      <c r="P393" s="31"/>
      <c r="Q393" s="196"/>
      <c r="R393" s="31"/>
      <c r="S393" s="196"/>
      <c r="T393" s="31"/>
      <c r="U393" s="196"/>
      <c r="V393" s="32"/>
      <c r="W393" s="189"/>
      <c r="X393" s="187"/>
      <c r="Y393" s="205"/>
      <c r="Z393" s="187"/>
      <c r="AA393" s="206"/>
      <c r="AB393" s="187"/>
      <c r="AC393" s="16" t="s">
        <v>103</v>
      </c>
      <c r="AD393" s="197"/>
      <c r="AE393" s="217"/>
      <c r="AF393" s="189"/>
      <c r="AG393" s="218"/>
      <c r="AH393" s="205"/>
      <c r="AI393" s="29"/>
      <c r="AJ393" s="187"/>
      <c r="AK393" s="16"/>
      <c r="AL393" s="16"/>
      <c r="AN393" s="4">
        <v>6</v>
      </c>
      <c r="AO393" s="4" t="s">
        <v>186</v>
      </c>
    </row>
    <row r="394" spans="1:41" s="4" customFormat="1" ht="13.2" outlineLevel="1" x14ac:dyDescent="0.25">
      <c r="A394" s="16" t="s">
        <v>82</v>
      </c>
      <c r="B394" s="186"/>
      <c r="C394" s="187"/>
      <c r="D394" s="21">
        <f t="shared" ref="D394:D406" si="15">D393+1</f>
        <v>4</v>
      </c>
      <c r="E394" s="21"/>
      <c r="F394" s="189" t="s">
        <v>111</v>
      </c>
      <c r="G394" s="29"/>
      <c r="H394" s="190"/>
      <c r="I394" s="190"/>
      <c r="J394" s="191"/>
      <c r="K394" s="13"/>
      <c r="L394" s="219"/>
      <c r="M394" s="220"/>
      <c r="N394" s="13"/>
      <c r="O394" s="194"/>
      <c r="P394" s="31"/>
      <c r="Q394" s="196"/>
      <c r="R394" s="31"/>
      <c r="S394" s="196"/>
      <c r="T394" s="31"/>
      <c r="U394" s="196"/>
      <c r="V394" s="32"/>
      <c r="W394" s="189"/>
      <c r="X394" s="187"/>
      <c r="Y394" s="205"/>
      <c r="Z394" s="187"/>
      <c r="AA394" s="206"/>
      <c r="AB394" s="187"/>
      <c r="AC394" s="16" t="s">
        <v>103</v>
      </c>
      <c r="AD394" s="197"/>
      <c r="AE394" s="217"/>
      <c r="AF394" s="189"/>
      <c r="AG394" s="29"/>
      <c r="AH394" s="205"/>
      <c r="AI394" s="29"/>
      <c r="AJ394" s="187"/>
      <c r="AK394" s="16"/>
      <c r="AL394" s="16"/>
      <c r="AN394" s="4">
        <v>6</v>
      </c>
      <c r="AO394" s="4" t="s">
        <v>186</v>
      </c>
    </row>
    <row r="395" spans="1:41" s="4" customFormat="1" ht="13.2" outlineLevel="1" x14ac:dyDescent="0.25">
      <c r="A395" s="16" t="s">
        <v>82</v>
      </c>
      <c r="B395" s="186"/>
      <c r="C395" s="187"/>
      <c r="D395" s="21">
        <f t="shared" si="15"/>
        <v>5</v>
      </c>
      <c r="E395" s="21"/>
      <c r="F395" s="189" t="s">
        <v>111</v>
      </c>
      <c r="G395" s="29"/>
      <c r="H395" s="190"/>
      <c r="I395" s="190"/>
      <c r="J395" s="191"/>
      <c r="K395" s="13"/>
      <c r="L395" s="219"/>
      <c r="M395" s="220"/>
      <c r="N395" s="13"/>
      <c r="O395" s="194"/>
      <c r="P395" s="31"/>
      <c r="Q395" s="196"/>
      <c r="R395" s="31"/>
      <c r="S395" s="196"/>
      <c r="T395" s="31"/>
      <c r="U395" s="196"/>
      <c r="V395" s="32"/>
      <c r="W395" s="189"/>
      <c r="X395" s="187"/>
      <c r="Y395" s="205"/>
      <c r="Z395" s="187"/>
      <c r="AA395" s="206"/>
      <c r="AB395" s="187"/>
      <c r="AC395" s="16" t="s">
        <v>103</v>
      </c>
      <c r="AD395" s="197"/>
      <c r="AE395" s="217"/>
      <c r="AF395" s="189"/>
      <c r="AG395" s="29"/>
      <c r="AH395" s="205"/>
      <c r="AI395" s="29"/>
      <c r="AJ395" s="187"/>
      <c r="AK395" s="16"/>
      <c r="AL395" s="16"/>
      <c r="AN395" s="4">
        <v>6</v>
      </c>
      <c r="AO395" s="4" t="s">
        <v>186</v>
      </c>
    </row>
    <row r="396" spans="1:41" s="4" customFormat="1" ht="13.2" outlineLevel="1" x14ac:dyDescent="0.25">
      <c r="A396" s="16" t="s">
        <v>82</v>
      </c>
      <c r="B396" s="186"/>
      <c r="C396" s="187"/>
      <c r="D396" s="21">
        <f t="shared" si="15"/>
        <v>6</v>
      </c>
      <c r="E396" s="21"/>
      <c r="F396" s="189" t="s">
        <v>111</v>
      </c>
      <c r="G396" s="29"/>
      <c r="H396" s="190"/>
      <c r="I396" s="190"/>
      <c r="J396" s="191"/>
      <c r="K396" s="13"/>
      <c r="L396" s="219"/>
      <c r="M396" s="220"/>
      <c r="N396" s="13"/>
      <c r="O396" s="194"/>
      <c r="P396" s="31"/>
      <c r="Q396" s="196"/>
      <c r="R396" s="31"/>
      <c r="S396" s="196"/>
      <c r="T396" s="31"/>
      <c r="U396" s="196"/>
      <c r="V396" s="32"/>
      <c r="W396" s="189"/>
      <c r="X396" s="187"/>
      <c r="Y396" s="205"/>
      <c r="Z396" s="187"/>
      <c r="AA396" s="206"/>
      <c r="AB396" s="187"/>
      <c r="AC396" s="16" t="s">
        <v>103</v>
      </c>
      <c r="AD396" s="197"/>
      <c r="AE396" s="217"/>
      <c r="AF396" s="189"/>
      <c r="AG396" s="29"/>
      <c r="AH396" s="205"/>
      <c r="AI396" s="29"/>
      <c r="AJ396" s="187"/>
      <c r="AK396" s="16"/>
      <c r="AL396" s="16"/>
      <c r="AN396" s="4">
        <v>6</v>
      </c>
      <c r="AO396" s="4" t="s">
        <v>186</v>
      </c>
    </row>
    <row r="397" spans="1:41" s="4" customFormat="1" ht="13.2" outlineLevel="1" x14ac:dyDescent="0.25">
      <c r="A397" s="16" t="s">
        <v>82</v>
      </c>
      <c r="B397" s="186"/>
      <c r="C397" s="187"/>
      <c r="D397" s="21">
        <f t="shared" si="15"/>
        <v>7</v>
      </c>
      <c r="E397" s="21"/>
      <c r="F397" s="189" t="s">
        <v>111</v>
      </c>
      <c r="G397" s="29"/>
      <c r="H397" s="190"/>
      <c r="I397" s="190"/>
      <c r="J397" s="191"/>
      <c r="K397" s="13"/>
      <c r="L397" s="219"/>
      <c r="M397" s="220"/>
      <c r="N397" s="13"/>
      <c r="O397" s="194"/>
      <c r="P397" s="31"/>
      <c r="Q397" s="196"/>
      <c r="R397" s="31"/>
      <c r="S397" s="196"/>
      <c r="T397" s="31"/>
      <c r="U397" s="196"/>
      <c r="V397" s="32"/>
      <c r="W397" s="189"/>
      <c r="X397" s="187"/>
      <c r="Y397" s="205"/>
      <c r="Z397" s="187"/>
      <c r="AA397" s="206"/>
      <c r="AB397" s="187"/>
      <c r="AC397" s="16" t="s">
        <v>103</v>
      </c>
      <c r="AD397" s="197"/>
      <c r="AE397" s="217"/>
      <c r="AF397" s="189"/>
      <c r="AG397" s="29"/>
      <c r="AH397" s="205"/>
      <c r="AI397" s="29"/>
      <c r="AJ397" s="187"/>
      <c r="AK397" s="16"/>
      <c r="AL397" s="16"/>
      <c r="AN397" s="4">
        <v>6</v>
      </c>
      <c r="AO397" s="4" t="s">
        <v>186</v>
      </c>
    </row>
    <row r="398" spans="1:41" s="4" customFormat="1" ht="13.2" outlineLevel="1" x14ac:dyDescent="0.25">
      <c r="A398" s="16" t="s">
        <v>82</v>
      </c>
      <c r="B398" s="186"/>
      <c r="C398" s="187"/>
      <c r="D398" s="21">
        <f t="shared" si="15"/>
        <v>8</v>
      </c>
      <c r="E398" s="21"/>
      <c r="F398" s="189" t="s">
        <v>111</v>
      </c>
      <c r="G398" s="29"/>
      <c r="H398" s="190"/>
      <c r="I398" s="190"/>
      <c r="J398" s="191"/>
      <c r="K398" s="13"/>
      <c r="L398" s="219"/>
      <c r="M398" s="220"/>
      <c r="N398" s="13"/>
      <c r="O398" s="194"/>
      <c r="P398" s="31"/>
      <c r="Q398" s="196"/>
      <c r="R398" s="31"/>
      <c r="S398" s="196"/>
      <c r="T398" s="31"/>
      <c r="U398" s="196"/>
      <c r="V398" s="32"/>
      <c r="W398" s="189"/>
      <c r="X398" s="187"/>
      <c r="Y398" s="205"/>
      <c r="Z398" s="187"/>
      <c r="AA398" s="206"/>
      <c r="AB398" s="187"/>
      <c r="AC398" s="16" t="s">
        <v>103</v>
      </c>
      <c r="AD398" s="197"/>
      <c r="AE398" s="217"/>
      <c r="AF398" s="189"/>
      <c r="AG398" s="29"/>
      <c r="AH398" s="205"/>
      <c r="AI398" s="29"/>
      <c r="AJ398" s="187"/>
      <c r="AK398" s="16"/>
      <c r="AL398" s="16"/>
      <c r="AN398" s="4">
        <v>6</v>
      </c>
      <c r="AO398" s="4" t="s">
        <v>186</v>
      </c>
    </row>
    <row r="399" spans="1:41" s="4" customFormat="1" ht="13.2" outlineLevel="1" x14ac:dyDescent="0.25">
      <c r="A399" s="16" t="s">
        <v>82</v>
      </c>
      <c r="B399" s="186"/>
      <c r="C399" s="187"/>
      <c r="D399" s="21">
        <f t="shared" si="15"/>
        <v>9</v>
      </c>
      <c r="E399" s="21"/>
      <c r="F399" s="189" t="s">
        <v>111</v>
      </c>
      <c r="G399" s="29"/>
      <c r="H399" s="190"/>
      <c r="I399" s="190"/>
      <c r="J399" s="191"/>
      <c r="K399" s="13"/>
      <c r="L399" s="219"/>
      <c r="M399" s="220"/>
      <c r="N399" s="13"/>
      <c r="O399" s="194"/>
      <c r="P399" s="31"/>
      <c r="Q399" s="196"/>
      <c r="R399" s="31"/>
      <c r="S399" s="196"/>
      <c r="T399" s="31"/>
      <c r="U399" s="196"/>
      <c r="V399" s="32"/>
      <c r="W399" s="189"/>
      <c r="X399" s="187"/>
      <c r="Y399" s="205"/>
      <c r="Z399" s="187"/>
      <c r="AA399" s="206"/>
      <c r="AB399" s="187"/>
      <c r="AC399" s="16" t="s">
        <v>103</v>
      </c>
      <c r="AD399" s="197"/>
      <c r="AE399" s="217"/>
      <c r="AF399" s="189"/>
      <c r="AG399" s="29"/>
      <c r="AH399" s="205"/>
      <c r="AI399" s="29"/>
      <c r="AJ399" s="187"/>
      <c r="AK399" s="16"/>
      <c r="AL399" s="16"/>
      <c r="AN399" s="4">
        <v>6</v>
      </c>
      <c r="AO399" s="4" t="s">
        <v>186</v>
      </c>
    </row>
    <row r="400" spans="1:41" s="4" customFormat="1" ht="13.2" outlineLevel="1" x14ac:dyDescent="0.25">
      <c r="A400" s="16" t="s">
        <v>82</v>
      </c>
      <c r="B400" s="186"/>
      <c r="C400" s="187"/>
      <c r="D400" s="21">
        <f t="shared" si="15"/>
        <v>10</v>
      </c>
      <c r="E400" s="21"/>
      <c r="F400" s="189" t="s">
        <v>111</v>
      </c>
      <c r="G400" s="29"/>
      <c r="H400" s="190"/>
      <c r="I400" s="190"/>
      <c r="J400" s="191"/>
      <c r="K400" s="13"/>
      <c r="L400" s="219"/>
      <c r="M400" s="220"/>
      <c r="N400" s="13"/>
      <c r="O400" s="194"/>
      <c r="P400" s="31"/>
      <c r="Q400" s="196"/>
      <c r="R400" s="31"/>
      <c r="S400" s="196"/>
      <c r="T400" s="31"/>
      <c r="U400" s="196"/>
      <c r="V400" s="32"/>
      <c r="W400" s="189"/>
      <c r="X400" s="187"/>
      <c r="Y400" s="205"/>
      <c r="Z400" s="187"/>
      <c r="AA400" s="206"/>
      <c r="AB400" s="187"/>
      <c r="AC400" s="16" t="s">
        <v>103</v>
      </c>
      <c r="AD400" s="197"/>
      <c r="AE400" s="217"/>
      <c r="AF400" s="189"/>
      <c r="AG400" s="29"/>
      <c r="AH400" s="205"/>
      <c r="AI400" s="29"/>
      <c r="AJ400" s="187"/>
      <c r="AK400" s="16"/>
      <c r="AL400" s="16"/>
      <c r="AN400" s="4">
        <v>6</v>
      </c>
      <c r="AO400" s="4" t="s">
        <v>186</v>
      </c>
    </row>
    <row r="401" spans="1:41" s="4" customFormat="1" ht="13.2" outlineLevel="1" x14ac:dyDescent="0.25">
      <c r="A401" s="16" t="s">
        <v>82</v>
      </c>
      <c r="B401" s="186"/>
      <c r="C401" s="187"/>
      <c r="D401" s="21">
        <f t="shared" si="15"/>
        <v>11</v>
      </c>
      <c r="E401" s="21"/>
      <c r="F401" s="189" t="s">
        <v>111</v>
      </c>
      <c r="G401" s="29"/>
      <c r="H401" s="190"/>
      <c r="I401" s="190"/>
      <c r="J401" s="191"/>
      <c r="K401" s="13"/>
      <c r="L401" s="219"/>
      <c r="M401" s="220"/>
      <c r="N401" s="13"/>
      <c r="O401" s="194"/>
      <c r="P401" s="31"/>
      <c r="Q401" s="196"/>
      <c r="R401" s="31"/>
      <c r="S401" s="196"/>
      <c r="T401" s="31"/>
      <c r="U401" s="196"/>
      <c r="V401" s="32"/>
      <c r="W401" s="189"/>
      <c r="X401" s="187"/>
      <c r="Y401" s="205"/>
      <c r="Z401" s="187"/>
      <c r="AA401" s="206"/>
      <c r="AB401" s="187"/>
      <c r="AC401" s="16" t="s">
        <v>103</v>
      </c>
      <c r="AD401" s="197"/>
      <c r="AE401" s="217"/>
      <c r="AF401" s="189"/>
      <c r="AG401" s="29"/>
      <c r="AH401" s="205"/>
      <c r="AI401" s="29"/>
      <c r="AJ401" s="187"/>
      <c r="AK401" s="16"/>
      <c r="AL401" s="16"/>
      <c r="AN401" s="4">
        <v>6</v>
      </c>
      <c r="AO401" s="4" t="s">
        <v>186</v>
      </c>
    </row>
    <row r="402" spans="1:41" s="4" customFormat="1" ht="13.2" outlineLevel="1" x14ac:dyDescent="0.25">
      <c r="A402" s="16" t="s">
        <v>82</v>
      </c>
      <c r="B402" s="186"/>
      <c r="C402" s="187"/>
      <c r="D402" s="21">
        <f t="shared" si="15"/>
        <v>12</v>
      </c>
      <c r="E402" s="21"/>
      <c r="F402" s="189" t="s">
        <v>111</v>
      </c>
      <c r="G402" s="29"/>
      <c r="H402" s="190"/>
      <c r="I402" s="190"/>
      <c r="J402" s="191"/>
      <c r="K402" s="13"/>
      <c r="L402" s="219"/>
      <c r="M402" s="220"/>
      <c r="N402" s="13"/>
      <c r="O402" s="194"/>
      <c r="P402" s="31"/>
      <c r="Q402" s="196"/>
      <c r="R402" s="31"/>
      <c r="S402" s="196"/>
      <c r="T402" s="31"/>
      <c r="U402" s="196"/>
      <c r="V402" s="32"/>
      <c r="W402" s="189"/>
      <c r="X402" s="187"/>
      <c r="Y402" s="205"/>
      <c r="Z402" s="187"/>
      <c r="AA402" s="206"/>
      <c r="AB402" s="187"/>
      <c r="AC402" s="16" t="s">
        <v>103</v>
      </c>
      <c r="AD402" s="197"/>
      <c r="AE402" s="217"/>
      <c r="AF402" s="189"/>
      <c r="AG402" s="29"/>
      <c r="AH402" s="205"/>
      <c r="AI402" s="29"/>
      <c r="AJ402" s="187"/>
      <c r="AK402" s="16"/>
      <c r="AL402" s="16"/>
      <c r="AN402" s="4">
        <v>6</v>
      </c>
      <c r="AO402" s="4" t="s">
        <v>186</v>
      </c>
    </row>
    <row r="403" spans="1:41" s="4" customFormat="1" ht="13.2" outlineLevel="1" x14ac:dyDescent="0.25">
      <c r="A403" s="16" t="s">
        <v>82</v>
      </c>
      <c r="B403" s="186"/>
      <c r="C403" s="187"/>
      <c r="D403" s="21">
        <f t="shared" si="15"/>
        <v>13</v>
      </c>
      <c r="E403" s="21"/>
      <c r="F403" s="189" t="s">
        <v>111</v>
      </c>
      <c r="G403" s="29"/>
      <c r="H403" s="190"/>
      <c r="I403" s="190"/>
      <c r="J403" s="191"/>
      <c r="K403" s="13"/>
      <c r="L403" s="219"/>
      <c r="M403" s="220"/>
      <c r="N403" s="13"/>
      <c r="O403" s="194"/>
      <c r="P403" s="31"/>
      <c r="Q403" s="196"/>
      <c r="R403" s="31"/>
      <c r="S403" s="196"/>
      <c r="T403" s="31"/>
      <c r="U403" s="196"/>
      <c r="V403" s="32"/>
      <c r="W403" s="189"/>
      <c r="X403" s="187"/>
      <c r="Y403" s="205"/>
      <c r="Z403" s="187"/>
      <c r="AA403" s="206"/>
      <c r="AB403" s="187"/>
      <c r="AC403" s="16" t="s">
        <v>103</v>
      </c>
      <c r="AD403" s="197"/>
      <c r="AE403" s="217"/>
      <c r="AF403" s="189"/>
      <c r="AG403" s="29"/>
      <c r="AH403" s="205"/>
      <c r="AI403" s="29"/>
      <c r="AJ403" s="187"/>
      <c r="AK403" s="16"/>
      <c r="AL403" s="16"/>
      <c r="AN403" s="4">
        <v>6</v>
      </c>
      <c r="AO403" s="4" t="s">
        <v>186</v>
      </c>
    </row>
    <row r="404" spans="1:41" s="4" customFormat="1" ht="13.2" outlineLevel="1" x14ac:dyDescent="0.25">
      <c r="A404" s="16" t="s">
        <v>82</v>
      </c>
      <c r="B404" s="186"/>
      <c r="C404" s="187"/>
      <c r="D404" s="21">
        <f t="shared" si="15"/>
        <v>14</v>
      </c>
      <c r="E404" s="21"/>
      <c r="F404" s="189" t="s">
        <v>111</v>
      </c>
      <c r="G404" s="29"/>
      <c r="H404" s="190"/>
      <c r="I404" s="190"/>
      <c r="J404" s="191"/>
      <c r="K404" s="13"/>
      <c r="L404" s="219"/>
      <c r="M404" s="220"/>
      <c r="N404" s="13"/>
      <c r="O404" s="194"/>
      <c r="P404" s="31"/>
      <c r="Q404" s="196"/>
      <c r="R404" s="31"/>
      <c r="S404" s="196"/>
      <c r="T404" s="31"/>
      <c r="U404" s="196"/>
      <c r="V404" s="32"/>
      <c r="W404" s="189"/>
      <c r="X404" s="187"/>
      <c r="Y404" s="205"/>
      <c r="Z404" s="187"/>
      <c r="AA404" s="206"/>
      <c r="AB404" s="187"/>
      <c r="AC404" s="16" t="s">
        <v>103</v>
      </c>
      <c r="AD404" s="197"/>
      <c r="AE404" s="217"/>
      <c r="AF404" s="189"/>
      <c r="AG404" s="29"/>
      <c r="AH404" s="205"/>
      <c r="AI404" s="29"/>
      <c r="AJ404" s="187"/>
      <c r="AK404" s="16"/>
      <c r="AL404" s="16"/>
      <c r="AN404" s="4">
        <v>6</v>
      </c>
      <c r="AO404" s="4" t="s">
        <v>186</v>
      </c>
    </row>
    <row r="405" spans="1:41" s="4" customFormat="1" ht="13.2" outlineLevel="1" x14ac:dyDescent="0.25">
      <c r="A405" s="16" t="s">
        <v>82</v>
      </c>
      <c r="B405" s="186"/>
      <c r="C405" s="187"/>
      <c r="D405" s="21">
        <f t="shared" si="15"/>
        <v>15</v>
      </c>
      <c r="E405" s="21"/>
      <c r="F405" s="189" t="s">
        <v>111</v>
      </c>
      <c r="G405" s="29"/>
      <c r="H405" s="190"/>
      <c r="I405" s="190"/>
      <c r="J405" s="191"/>
      <c r="K405" s="13"/>
      <c r="L405" s="219"/>
      <c r="M405" s="220"/>
      <c r="N405" s="13"/>
      <c r="O405" s="194"/>
      <c r="P405" s="31"/>
      <c r="Q405" s="196"/>
      <c r="R405" s="31"/>
      <c r="S405" s="196"/>
      <c r="T405" s="31"/>
      <c r="U405" s="196"/>
      <c r="V405" s="32"/>
      <c r="W405" s="189"/>
      <c r="X405" s="187"/>
      <c r="Y405" s="205"/>
      <c r="Z405" s="187"/>
      <c r="AA405" s="206"/>
      <c r="AB405" s="187"/>
      <c r="AC405" s="16" t="s">
        <v>103</v>
      </c>
      <c r="AD405" s="197"/>
      <c r="AE405" s="217"/>
      <c r="AF405" s="189"/>
      <c r="AG405" s="29"/>
      <c r="AH405" s="205"/>
      <c r="AI405" s="29"/>
      <c r="AJ405" s="187"/>
      <c r="AK405" s="16"/>
      <c r="AL405" s="16"/>
      <c r="AN405" s="4">
        <v>6</v>
      </c>
      <c r="AO405" s="4" t="s">
        <v>186</v>
      </c>
    </row>
    <row r="406" spans="1:41" s="4" customFormat="1" ht="13.2" outlineLevel="1" x14ac:dyDescent="0.25">
      <c r="A406" s="16" t="s">
        <v>82</v>
      </c>
      <c r="B406" s="186"/>
      <c r="C406" s="187"/>
      <c r="D406" s="21">
        <f t="shared" si="15"/>
        <v>16</v>
      </c>
      <c r="E406" s="21"/>
      <c r="F406" s="189" t="s">
        <v>111</v>
      </c>
      <c r="G406" s="29"/>
      <c r="H406" s="190"/>
      <c r="I406" s="190"/>
      <c r="J406" s="191"/>
      <c r="K406" s="13"/>
      <c r="L406" s="219"/>
      <c r="M406" s="220"/>
      <c r="N406" s="13"/>
      <c r="O406" s="194"/>
      <c r="P406" s="31"/>
      <c r="Q406" s="196"/>
      <c r="R406" s="31"/>
      <c r="S406" s="196"/>
      <c r="T406" s="31"/>
      <c r="U406" s="196"/>
      <c r="V406" s="32"/>
      <c r="W406" s="189"/>
      <c r="X406" s="187"/>
      <c r="Y406" s="205"/>
      <c r="Z406" s="187"/>
      <c r="AA406" s="206"/>
      <c r="AB406" s="187"/>
      <c r="AC406" s="16" t="s">
        <v>103</v>
      </c>
      <c r="AD406" s="197"/>
      <c r="AE406" s="217"/>
      <c r="AF406" s="189"/>
      <c r="AG406" s="29"/>
      <c r="AH406" s="205"/>
      <c r="AI406" s="29"/>
      <c r="AJ406" s="187"/>
      <c r="AK406" s="16"/>
      <c r="AL406" s="16"/>
      <c r="AN406" s="4">
        <v>6</v>
      </c>
      <c r="AO406" s="4" t="s">
        <v>186</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Y407" s="20"/>
      <c r="Z407" s="20"/>
      <c r="AA407" s="20"/>
      <c r="AB407" s="20"/>
      <c r="AC407" s="20"/>
      <c r="AF407" s="221"/>
      <c r="AG407" s="20"/>
      <c r="AH407" s="20"/>
      <c r="AI407" s="20"/>
      <c r="AJ407" s="20"/>
    </row>
    <row r="408" spans="1:41" s="4" customFormat="1" ht="13.8" thickBot="1" x14ac:dyDescent="0.3">
      <c r="D408" s="4" t="s">
        <v>187</v>
      </c>
      <c r="L408" s="3"/>
    </row>
    <row r="409" spans="1:41" s="4" customFormat="1" ht="13.8" outlineLevel="1" thickBot="1" x14ac:dyDescent="0.3">
      <c r="A409" s="160" t="s">
        <v>29</v>
      </c>
      <c r="B409" s="161" t="s">
        <v>30</v>
      </c>
      <c r="C409" s="162"/>
      <c r="D409" s="161" t="s">
        <v>188</v>
      </c>
      <c r="E409" s="161"/>
      <c r="F409" s="163" t="s">
        <v>32</v>
      </c>
      <c r="G409" s="164"/>
      <c r="H409" s="164"/>
      <c r="I409" s="164"/>
      <c r="J409" s="165"/>
      <c r="K409" s="162" t="s">
        <v>33</v>
      </c>
      <c r="L409" s="161" t="s">
        <v>158</v>
      </c>
      <c r="M409" s="161"/>
      <c r="N409" s="167" t="s">
        <v>33</v>
      </c>
      <c r="O409" s="168" t="s">
        <v>35</v>
      </c>
      <c r="P409" s="161"/>
      <c r="Q409" s="161"/>
      <c r="R409" s="161"/>
      <c r="S409" s="161"/>
      <c r="T409" s="161"/>
      <c r="U409" s="161"/>
      <c r="V409" s="162"/>
      <c r="W409" s="163" t="s">
        <v>36</v>
      </c>
      <c r="X409" s="169"/>
      <c r="Y409" s="161" t="s">
        <v>115</v>
      </c>
      <c r="Z409" s="161" t="s">
        <v>115</v>
      </c>
      <c r="AA409" s="162"/>
      <c r="AB409" s="162" t="s">
        <v>38</v>
      </c>
      <c r="AC409" s="167" t="s">
        <v>39</v>
      </c>
      <c r="AD409" s="161" t="s">
        <v>128</v>
      </c>
      <c r="AE409" s="162"/>
      <c r="AF409" s="163" t="s">
        <v>41</v>
      </c>
      <c r="AG409" s="165" t="s">
        <v>115</v>
      </c>
      <c r="AH409" s="168" t="s">
        <v>42</v>
      </c>
      <c r="AI409" s="168"/>
      <c r="AJ409" s="168"/>
      <c r="AK409" s="170" t="s">
        <v>43</v>
      </c>
      <c r="AL409" s="167"/>
    </row>
    <row r="410" spans="1:41" s="209" customFormat="1" ht="195" outlineLevel="1" x14ac:dyDescent="0.3">
      <c r="A410" s="171" t="s">
        <v>44</v>
      </c>
      <c r="B410" s="172" t="s">
        <v>45</v>
      </c>
      <c r="C410" s="171" t="s">
        <v>46</v>
      </c>
      <c r="D410" s="172" t="s">
        <v>167</v>
      </c>
      <c r="E410" s="225" t="s">
        <v>175</v>
      </c>
      <c r="F410" s="175" t="s">
        <v>49</v>
      </c>
      <c r="G410" s="176" t="s">
        <v>131</v>
      </c>
      <c r="H410" s="174" t="s">
        <v>51</v>
      </c>
      <c r="I410" s="174" t="s">
        <v>52</v>
      </c>
      <c r="J410" s="177" t="s">
        <v>53</v>
      </c>
      <c r="K410" s="226" t="s">
        <v>54</v>
      </c>
      <c r="L410" s="173" t="s">
        <v>161</v>
      </c>
      <c r="M410" s="177" t="s">
        <v>162</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208" t="s">
        <v>71</v>
      </c>
      <c r="AC410" s="208" t="s">
        <v>72</v>
      </c>
      <c r="AD410" s="182" t="s">
        <v>163</v>
      </c>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186"/>
      <c r="M411" s="187"/>
      <c r="N411" s="13"/>
      <c r="O411" s="195"/>
      <c r="P411" s="31"/>
      <c r="Q411" s="196"/>
      <c r="R411" s="31"/>
      <c r="S411" s="196"/>
      <c r="T411" s="31"/>
      <c r="U411" s="196"/>
      <c r="V411" s="32"/>
      <c r="W411" s="192"/>
      <c r="X411" s="187"/>
      <c r="Y411" s="205"/>
      <c r="Z411" s="198"/>
      <c r="AA411" s="206"/>
      <c r="AB411" s="187"/>
      <c r="AC411" s="16" t="s">
        <v>103</v>
      </c>
      <c r="AD411" s="197"/>
      <c r="AE411" s="217"/>
      <c r="AF411" s="189"/>
      <c r="AG411" s="187"/>
      <c r="AH411" s="205"/>
      <c r="AI411" s="29"/>
      <c r="AJ411" s="187"/>
      <c r="AK411" s="16"/>
      <c r="AL411" s="16"/>
      <c r="AN411" s="4">
        <v>39</v>
      </c>
      <c r="AO411" s="4" t="s">
        <v>189</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186"/>
      <c r="M412" s="187"/>
      <c r="N412" s="13"/>
      <c r="O412" s="195"/>
      <c r="P412" s="31"/>
      <c r="Q412" s="196"/>
      <c r="R412" s="31"/>
      <c r="S412" s="196"/>
      <c r="T412" s="31"/>
      <c r="U412" s="196"/>
      <c r="V412" s="32"/>
      <c r="W412" s="192"/>
      <c r="X412" s="187"/>
      <c r="Y412" s="205"/>
      <c r="Z412" s="198"/>
      <c r="AA412" s="206"/>
      <c r="AB412" s="187"/>
      <c r="AC412" s="16" t="s">
        <v>103</v>
      </c>
      <c r="AD412" s="197"/>
      <c r="AE412" s="217"/>
      <c r="AF412" s="189"/>
      <c r="AG412" s="187"/>
      <c r="AH412" s="205"/>
      <c r="AI412" s="29"/>
      <c r="AJ412" s="187"/>
      <c r="AK412" s="16"/>
      <c r="AL412" s="16"/>
      <c r="AN412" s="4">
        <v>39</v>
      </c>
      <c r="AO412" s="4" t="s">
        <v>189</v>
      </c>
    </row>
    <row r="413" spans="1:41" s="4" customFormat="1" ht="13.2" outlineLevel="1" x14ac:dyDescent="0.25">
      <c r="A413" s="16" t="s">
        <v>82</v>
      </c>
      <c r="B413" s="186"/>
      <c r="C413" s="187"/>
      <c r="D413" s="21">
        <f t="shared" si="16"/>
        <v>3</v>
      </c>
      <c r="E413" s="21"/>
      <c r="F413" s="189" t="s">
        <v>111</v>
      </c>
      <c r="G413" s="29"/>
      <c r="H413" s="190"/>
      <c r="I413" s="190"/>
      <c r="J413" s="191"/>
      <c r="K413" s="13"/>
      <c r="L413" s="186"/>
      <c r="M413" s="187"/>
      <c r="N413" s="13"/>
      <c r="O413" s="195"/>
      <c r="P413" s="31"/>
      <c r="Q413" s="196"/>
      <c r="R413" s="31"/>
      <c r="S413" s="196"/>
      <c r="T413" s="31"/>
      <c r="U413" s="196"/>
      <c r="V413" s="32"/>
      <c r="W413" s="192"/>
      <c r="X413" s="187"/>
      <c r="Y413" s="205"/>
      <c r="Z413" s="198"/>
      <c r="AA413" s="206"/>
      <c r="AB413" s="187"/>
      <c r="AC413" s="16" t="s">
        <v>103</v>
      </c>
      <c r="AD413" s="197"/>
      <c r="AE413" s="217"/>
      <c r="AF413" s="189"/>
      <c r="AG413" s="187"/>
      <c r="AH413" s="205"/>
      <c r="AI413" s="29"/>
      <c r="AJ413" s="187"/>
      <c r="AK413" s="16"/>
      <c r="AL413" s="16"/>
      <c r="AN413" s="4">
        <v>39</v>
      </c>
      <c r="AO413" s="4" t="s">
        <v>189</v>
      </c>
    </row>
    <row r="414" spans="1:41" s="4" customFormat="1" ht="13.2" outlineLevel="1" x14ac:dyDescent="0.25">
      <c r="A414" s="16" t="s">
        <v>82</v>
      </c>
      <c r="B414" s="186"/>
      <c r="C414" s="187"/>
      <c r="D414" s="21">
        <f t="shared" si="16"/>
        <v>4</v>
      </c>
      <c r="E414" s="21"/>
      <c r="F414" s="189" t="s">
        <v>111</v>
      </c>
      <c r="G414" s="29"/>
      <c r="H414" s="190"/>
      <c r="I414" s="190"/>
      <c r="J414" s="191"/>
      <c r="K414" s="13"/>
      <c r="L414" s="186"/>
      <c r="M414" s="187"/>
      <c r="N414" s="13"/>
      <c r="O414" s="194"/>
      <c r="P414" s="31"/>
      <c r="Q414" s="196"/>
      <c r="R414" s="31"/>
      <c r="S414" s="196"/>
      <c r="T414" s="31"/>
      <c r="U414" s="196"/>
      <c r="V414" s="32"/>
      <c r="W414" s="189"/>
      <c r="X414" s="187"/>
      <c r="Y414" s="205"/>
      <c r="Z414" s="198"/>
      <c r="AA414" s="206"/>
      <c r="AB414" s="187"/>
      <c r="AC414" s="16" t="s">
        <v>103</v>
      </c>
      <c r="AD414" s="197"/>
      <c r="AE414" s="217"/>
      <c r="AF414" s="189"/>
      <c r="AG414" s="187"/>
      <c r="AH414" s="205"/>
      <c r="AI414" s="29"/>
      <c r="AJ414" s="187"/>
      <c r="AK414" s="16"/>
      <c r="AL414" s="16"/>
      <c r="AN414" s="4">
        <v>39</v>
      </c>
      <c r="AO414" s="4" t="s">
        <v>189</v>
      </c>
    </row>
    <row r="415" spans="1:41" s="4" customFormat="1" ht="13.2" outlineLevel="1" x14ac:dyDescent="0.25">
      <c r="A415" s="16" t="s">
        <v>82</v>
      </c>
      <c r="B415" s="186"/>
      <c r="C415" s="187"/>
      <c r="D415" s="21">
        <f t="shared" si="16"/>
        <v>5</v>
      </c>
      <c r="E415" s="21"/>
      <c r="F415" s="189" t="s">
        <v>111</v>
      </c>
      <c r="G415" s="29"/>
      <c r="H415" s="190"/>
      <c r="I415" s="190"/>
      <c r="J415" s="191"/>
      <c r="K415" s="13"/>
      <c r="L415" s="186"/>
      <c r="M415" s="187"/>
      <c r="N415" s="13"/>
      <c r="O415" s="194"/>
      <c r="P415" s="31"/>
      <c r="Q415" s="196"/>
      <c r="R415" s="31"/>
      <c r="S415" s="196"/>
      <c r="T415" s="31"/>
      <c r="U415" s="196"/>
      <c r="V415" s="32"/>
      <c r="W415" s="189"/>
      <c r="X415" s="187"/>
      <c r="Y415" s="205"/>
      <c r="Z415" s="198"/>
      <c r="AA415" s="206"/>
      <c r="AB415" s="187"/>
      <c r="AC415" s="16" t="s">
        <v>103</v>
      </c>
      <c r="AD415" s="197"/>
      <c r="AE415" s="217"/>
      <c r="AF415" s="189"/>
      <c r="AG415" s="187"/>
      <c r="AH415" s="205"/>
      <c r="AI415" s="29"/>
      <c r="AJ415" s="187"/>
      <c r="AK415" s="16"/>
      <c r="AL415" s="16"/>
      <c r="AN415" s="4">
        <v>39</v>
      </c>
      <c r="AO415" s="4" t="s">
        <v>189</v>
      </c>
    </row>
    <row r="416" spans="1:41" s="4" customFormat="1" ht="13.2" outlineLevel="1" x14ac:dyDescent="0.25">
      <c r="A416" s="16" t="s">
        <v>82</v>
      </c>
      <c r="B416" s="186"/>
      <c r="C416" s="187"/>
      <c r="D416" s="21">
        <f t="shared" si="16"/>
        <v>6</v>
      </c>
      <c r="E416" s="21"/>
      <c r="F416" s="189" t="s">
        <v>111</v>
      </c>
      <c r="G416" s="29"/>
      <c r="H416" s="190"/>
      <c r="I416" s="190"/>
      <c r="J416" s="191"/>
      <c r="K416" s="13"/>
      <c r="L416" s="186"/>
      <c r="M416" s="187"/>
      <c r="N416" s="13"/>
      <c r="O416" s="194"/>
      <c r="P416" s="31"/>
      <c r="Q416" s="196"/>
      <c r="R416" s="31"/>
      <c r="S416" s="196"/>
      <c r="T416" s="31"/>
      <c r="U416" s="196"/>
      <c r="V416" s="32"/>
      <c r="W416" s="189"/>
      <c r="X416" s="187"/>
      <c r="Y416" s="205"/>
      <c r="Z416" s="198"/>
      <c r="AA416" s="206"/>
      <c r="AB416" s="187"/>
      <c r="AC416" s="16" t="s">
        <v>103</v>
      </c>
      <c r="AD416" s="197"/>
      <c r="AE416" s="217"/>
      <c r="AF416" s="189"/>
      <c r="AG416" s="187"/>
      <c r="AH416" s="205"/>
      <c r="AI416" s="29"/>
      <c r="AJ416" s="187"/>
      <c r="AK416" s="16"/>
      <c r="AL416" s="16"/>
      <c r="AN416" s="4">
        <v>39</v>
      </c>
      <c r="AO416" s="4" t="s">
        <v>189</v>
      </c>
    </row>
    <row r="417" spans="1:41" s="4" customFormat="1" ht="13.2" outlineLevel="1" x14ac:dyDescent="0.25">
      <c r="A417" s="16" t="s">
        <v>82</v>
      </c>
      <c r="B417" s="186"/>
      <c r="C417" s="187"/>
      <c r="D417" s="21">
        <f t="shared" si="16"/>
        <v>7</v>
      </c>
      <c r="E417" s="21"/>
      <c r="F417" s="189" t="s">
        <v>111</v>
      </c>
      <c r="G417" s="29"/>
      <c r="H417" s="190"/>
      <c r="I417" s="190"/>
      <c r="J417" s="191"/>
      <c r="K417" s="13"/>
      <c r="L417" s="186"/>
      <c r="M417" s="187"/>
      <c r="N417" s="13"/>
      <c r="O417" s="194"/>
      <c r="P417" s="31"/>
      <c r="Q417" s="196"/>
      <c r="R417" s="31"/>
      <c r="S417" s="196"/>
      <c r="T417" s="31"/>
      <c r="U417" s="196"/>
      <c r="V417" s="32"/>
      <c r="W417" s="189"/>
      <c r="X417" s="187"/>
      <c r="Y417" s="205"/>
      <c r="Z417" s="198"/>
      <c r="AA417" s="206"/>
      <c r="AB417" s="187"/>
      <c r="AC417" s="16" t="s">
        <v>103</v>
      </c>
      <c r="AD417" s="197"/>
      <c r="AE417" s="217"/>
      <c r="AF417" s="189"/>
      <c r="AG417" s="187"/>
      <c r="AH417" s="205"/>
      <c r="AI417" s="29"/>
      <c r="AJ417" s="187"/>
      <c r="AK417" s="16"/>
      <c r="AL417" s="16"/>
      <c r="AN417" s="4">
        <v>39</v>
      </c>
      <c r="AO417" s="4" t="s">
        <v>189</v>
      </c>
    </row>
    <row r="418" spans="1:41" s="4" customFormat="1" ht="13.2" outlineLevel="1" x14ac:dyDescent="0.25">
      <c r="A418" s="16" t="s">
        <v>82</v>
      </c>
      <c r="B418" s="186"/>
      <c r="C418" s="187"/>
      <c r="D418" s="21">
        <f t="shared" si="16"/>
        <v>8</v>
      </c>
      <c r="E418" s="21"/>
      <c r="F418" s="189" t="s">
        <v>111</v>
      </c>
      <c r="G418" s="29"/>
      <c r="H418" s="190"/>
      <c r="I418" s="190"/>
      <c r="J418" s="191"/>
      <c r="K418" s="13"/>
      <c r="L418" s="186"/>
      <c r="M418" s="187"/>
      <c r="N418" s="13"/>
      <c r="O418" s="194"/>
      <c r="P418" s="31"/>
      <c r="Q418" s="196"/>
      <c r="R418" s="31"/>
      <c r="S418" s="196"/>
      <c r="T418" s="31"/>
      <c r="U418" s="196"/>
      <c r="V418" s="32"/>
      <c r="W418" s="189"/>
      <c r="X418" s="187"/>
      <c r="Y418" s="205"/>
      <c r="Z418" s="198"/>
      <c r="AA418" s="206"/>
      <c r="AB418" s="187"/>
      <c r="AC418" s="16" t="s">
        <v>103</v>
      </c>
      <c r="AD418" s="197"/>
      <c r="AE418" s="217"/>
      <c r="AF418" s="189"/>
      <c r="AG418" s="187"/>
      <c r="AH418" s="205"/>
      <c r="AI418" s="29"/>
      <c r="AJ418" s="187"/>
      <c r="AK418" s="16"/>
      <c r="AL418" s="16"/>
      <c r="AN418" s="4">
        <v>39</v>
      </c>
      <c r="AO418" s="4" t="s">
        <v>189</v>
      </c>
    </row>
    <row r="419" spans="1:41" s="4" customFormat="1" ht="13.2" outlineLevel="1" x14ac:dyDescent="0.25">
      <c r="A419" s="16" t="s">
        <v>82</v>
      </c>
      <c r="B419" s="186"/>
      <c r="C419" s="187"/>
      <c r="D419" s="21">
        <f t="shared" si="16"/>
        <v>9</v>
      </c>
      <c r="E419" s="21"/>
      <c r="F419" s="189" t="s">
        <v>111</v>
      </c>
      <c r="G419" s="29"/>
      <c r="H419" s="190"/>
      <c r="I419" s="190"/>
      <c r="J419" s="191"/>
      <c r="K419" s="13"/>
      <c r="L419" s="186"/>
      <c r="M419" s="187"/>
      <c r="N419" s="13"/>
      <c r="O419" s="194"/>
      <c r="P419" s="31"/>
      <c r="Q419" s="196"/>
      <c r="R419" s="31"/>
      <c r="S419" s="196"/>
      <c r="T419" s="31"/>
      <c r="U419" s="196"/>
      <c r="V419" s="32"/>
      <c r="W419" s="189"/>
      <c r="X419" s="187"/>
      <c r="Y419" s="205"/>
      <c r="Z419" s="198"/>
      <c r="AA419" s="206"/>
      <c r="AB419" s="187"/>
      <c r="AC419" s="16" t="s">
        <v>103</v>
      </c>
      <c r="AD419" s="197"/>
      <c r="AE419" s="217"/>
      <c r="AF419" s="189"/>
      <c r="AG419" s="187"/>
      <c r="AH419" s="205"/>
      <c r="AI419" s="29"/>
      <c r="AJ419" s="187"/>
      <c r="AK419" s="16"/>
      <c r="AL419" s="16"/>
      <c r="AN419" s="4">
        <v>39</v>
      </c>
      <c r="AO419" s="4" t="s">
        <v>189</v>
      </c>
    </row>
    <row r="420" spans="1:41" s="4" customFormat="1" ht="13.2" outlineLevel="1" x14ac:dyDescent="0.25">
      <c r="A420" s="16" t="s">
        <v>82</v>
      </c>
      <c r="B420" s="186"/>
      <c r="C420" s="187"/>
      <c r="D420" s="21">
        <f t="shared" si="16"/>
        <v>10</v>
      </c>
      <c r="E420" s="21"/>
      <c r="F420" s="189" t="s">
        <v>111</v>
      </c>
      <c r="G420" s="29"/>
      <c r="H420" s="190"/>
      <c r="I420" s="190"/>
      <c r="J420" s="191"/>
      <c r="K420" s="13"/>
      <c r="L420" s="186"/>
      <c r="M420" s="187"/>
      <c r="N420" s="13"/>
      <c r="O420" s="194"/>
      <c r="P420" s="31"/>
      <c r="Q420" s="196"/>
      <c r="R420" s="31"/>
      <c r="S420" s="196"/>
      <c r="T420" s="31"/>
      <c r="U420" s="196"/>
      <c r="V420" s="32"/>
      <c r="W420" s="189"/>
      <c r="X420" s="187"/>
      <c r="Y420" s="205"/>
      <c r="Z420" s="198"/>
      <c r="AA420" s="206"/>
      <c r="AB420" s="187"/>
      <c r="AC420" s="16" t="s">
        <v>103</v>
      </c>
      <c r="AD420" s="197"/>
      <c r="AE420" s="217"/>
      <c r="AF420" s="189"/>
      <c r="AG420" s="187"/>
      <c r="AH420" s="205"/>
      <c r="AI420" s="29"/>
      <c r="AJ420" s="187"/>
      <c r="AK420" s="16"/>
      <c r="AL420" s="16"/>
      <c r="AN420" s="4">
        <v>39</v>
      </c>
      <c r="AO420" s="4" t="s">
        <v>189</v>
      </c>
    </row>
    <row r="421" spans="1:41" s="4" customFormat="1" ht="13.2" outlineLevel="1" x14ac:dyDescent="0.25">
      <c r="A421" s="16" t="s">
        <v>82</v>
      </c>
      <c r="B421" s="186"/>
      <c r="C421" s="187"/>
      <c r="D421" s="21">
        <f t="shared" si="16"/>
        <v>11</v>
      </c>
      <c r="E421" s="21"/>
      <c r="F421" s="189" t="s">
        <v>111</v>
      </c>
      <c r="G421" s="29"/>
      <c r="H421" s="190"/>
      <c r="I421" s="190"/>
      <c r="J421" s="191"/>
      <c r="K421" s="13"/>
      <c r="L421" s="186"/>
      <c r="M421" s="187"/>
      <c r="N421" s="13"/>
      <c r="O421" s="194"/>
      <c r="P421" s="31"/>
      <c r="Q421" s="196"/>
      <c r="R421" s="31"/>
      <c r="S421" s="196"/>
      <c r="T421" s="31"/>
      <c r="U421" s="196"/>
      <c r="V421" s="32"/>
      <c r="W421" s="189"/>
      <c r="X421" s="187"/>
      <c r="Y421" s="205"/>
      <c r="Z421" s="198"/>
      <c r="AA421" s="206"/>
      <c r="AB421" s="187"/>
      <c r="AC421" s="16" t="s">
        <v>103</v>
      </c>
      <c r="AD421" s="197"/>
      <c r="AE421" s="217"/>
      <c r="AF421" s="189"/>
      <c r="AG421" s="187"/>
      <c r="AH421" s="205"/>
      <c r="AI421" s="29"/>
      <c r="AJ421" s="187"/>
      <c r="AK421" s="16"/>
      <c r="AL421" s="16"/>
      <c r="AN421" s="4">
        <v>39</v>
      </c>
      <c r="AO421" s="4" t="s">
        <v>189</v>
      </c>
    </row>
    <row r="422" spans="1:41" s="4" customFormat="1" ht="13.2" outlineLevel="1" x14ac:dyDescent="0.25">
      <c r="A422" s="16" t="s">
        <v>82</v>
      </c>
      <c r="B422" s="186"/>
      <c r="C422" s="187"/>
      <c r="D422" s="21">
        <f t="shared" si="16"/>
        <v>12</v>
      </c>
      <c r="E422" s="21"/>
      <c r="F422" s="189" t="s">
        <v>111</v>
      </c>
      <c r="G422" s="29"/>
      <c r="H422" s="190"/>
      <c r="I422" s="190"/>
      <c r="J422" s="191"/>
      <c r="K422" s="13"/>
      <c r="L422" s="186"/>
      <c r="M422" s="187"/>
      <c r="N422" s="13"/>
      <c r="O422" s="194"/>
      <c r="P422" s="31"/>
      <c r="Q422" s="196"/>
      <c r="R422" s="31"/>
      <c r="S422" s="196"/>
      <c r="T422" s="31"/>
      <c r="U422" s="196"/>
      <c r="V422" s="32"/>
      <c r="W422" s="189"/>
      <c r="X422" s="187"/>
      <c r="Y422" s="205"/>
      <c r="Z422" s="198"/>
      <c r="AA422" s="206"/>
      <c r="AB422" s="187"/>
      <c r="AC422" s="16" t="s">
        <v>103</v>
      </c>
      <c r="AD422" s="197"/>
      <c r="AE422" s="217"/>
      <c r="AF422" s="189"/>
      <c r="AG422" s="187"/>
      <c r="AH422" s="205"/>
      <c r="AI422" s="29"/>
      <c r="AJ422" s="187"/>
      <c r="AK422" s="16"/>
      <c r="AL422" s="16"/>
      <c r="AN422" s="4">
        <v>39</v>
      </c>
      <c r="AO422" s="4" t="s">
        <v>189</v>
      </c>
    </row>
    <row r="423" spans="1:41" s="4" customFormat="1" ht="13.2" outlineLevel="1" x14ac:dyDescent="0.25">
      <c r="A423" s="16" t="s">
        <v>82</v>
      </c>
      <c r="B423" s="186"/>
      <c r="C423" s="187"/>
      <c r="D423" s="21">
        <f t="shared" si="16"/>
        <v>13</v>
      </c>
      <c r="E423" s="21"/>
      <c r="F423" s="189" t="s">
        <v>111</v>
      </c>
      <c r="G423" s="29"/>
      <c r="H423" s="190"/>
      <c r="I423" s="190"/>
      <c r="J423" s="191"/>
      <c r="K423" s="13"/>
      <c r="L423" s="186"/>
      <c r="M423" s="187"/>
      <c r="N423" s="13"/>
      <c r="O423" s="194"/>
      <c r="P423" s="31"/>
      <c r="Q423" s="196"/>
      <c r="R423" s="31"/>
      <c r="S423" s="196"/>
      <c r="T423" s="31"/>
      <c r="U423" s="196"/>
      <c r="V423" s="32"/>
      <c r="W423" s="189"/>
      <c r="X423" s="187"/>
      <c r="Y423" s="205"/>
      <c r="Z423" s="198"/>
      <c r="AA423" s="206"/>
      <c r="AB423" s="187"/>
      <c r="AC423" s="16" t="s">
        <v>103</v>
      </c>
      <c r="AD423" s="197"/>
      <c r="AE423" s="217"/>
      <c r="AF423" s="189"/>
      <c r="AG423" s="187"/>
      <c r="AH423" s="205"/>
      <c r="AI423" s="29"/>
      <c r="AJ423" s="187"/>
      <c r="AK423" s="16"/>
      <c r="AL423" s="16"/>
      <c r="AN423" s="4">
        <v>39</v>
      </c>
      <c r="AO423" s="4" t="s">
        <v>189</v>
      </c>
    </row>
    <row r="424" spans="1:41" s="4" customFormat="1" ht="13.2" outlineLevel="1" x14ac:dyDescent="0.25">
      <c r="A424" s="16" t="s">
        <v>82</v>
      </c>
      <c r="B424" s="186"/>
      <c r="C424" s="187"/>
      <c r="D424" s="21">
        <f t="shared" si="16"/>
        <v>14</v>
      </c>
      <c r="E424" s="21"/>
      <c r="F424" s="189" t="s">
        <v>111</v>
      </c>
      <c r="G424" s="29"/>
      <c r="H424" s="190"/>
      <c r="I424" s="190"/>
      <c r="J424" s="191"/>
      <c r="K424" s="13"/>
      <c r="L424" s="186"/>
      <c r="M424" s="187"/>
      <c r="N424" s="13"/>
      <c r="O424" s="194"/>
      <c r="P424" s="31"/>
      <c r="Q424" s="196"/>
      <c r="R424" s="31"/>
      <c r="S424" s="196"/>
      <c r="T424" s="31"/>
      <c r="U424" s="196"/>
      <c r="V424" s="32"/>
      <c r="W424" s="189"/>
      <c r="X424" s="187"/>
      <c r="Y424" s="205"/>
      <c r="Z424" s="198"/>
      <c r="AA424" s="206"/>
      <c r="AB424" s="187"/>
      <c r="AC424" s="16" t="s">
        <v>103</v>
      </c>
      <c r="AD424" s="197"/>
      <c r="AE424" s="217"/>
      <c r="AF424" s="189"/>
      <c r="AG424" s="187"/>
      <c r="AH424" s="205"/>
      <c r="AI424" s="29"/>
      <c r="AJ424" s="187"/>
      <c r="AK424" s="16"/>
      <c r="AL424" s="16"/>
      <c r="AN424" s="4">
        <v>39</v>
      </c>
      <c r="AO424" s="4" t="s">
        <v>189</v>
      </c>
    </row>
    <row r="425" spans="1:41" s="4" customFormat="1" ht="13.2" outlineLevel="1" x14ac:dyDescent="0.25">
      <c r="A425" s="16" t="s">
        <v>82</v>
      </c>
      <c r="B425" s="186"/>
      <c r="C425" s="187"/>
      <c r="D425" s="21">
        <f t="shared" si="16"/>
        <v>15</v>
      </c>
      <c r="E425" s="21"/>
      <c r="F425" s="189" t="s">
        <v>111</v>
      </c>
      <c r="G425" s="29"/>
      <c r="H425" s="190"/>
      <c r="I425" s="190"/>
      <c r="J425" s="191"/>
      <c r="K425" s="13"/>
      <c r="L425" s="186"/>
      <c r="M425" s="187"/>
      <c r="N425" s="13"/>
      <c r="O425" s="194"/>
      <c r="P425" s="31"/>
      <c r="Q425" s="196"/>
      <c r="R425" s="31"/>
      <c r="S425" s="196"/>
      <c r="T425" s="31"/>
      <c r="U425" s="196"/>
      <c r="V425" s="32"/>
      <c r="W425" s="189"/>
      <c r="X425" s="187"/>
      <c r="Y425" s="205"/>
      <c r="Z425" s="198"/>
      <c r="AA425" s="206"/>
      <c r="AB425" s="187"/>
      <c r="AC425" s="16" t="s">
        <v>103</v>
      </c>
      <c r="AD425" s="197"/>
      <c r="AE425" s="217"/>
      <c r="AF425" s="189"/>
      <c r="AG425" s="187"/>
      <c r="AH425" s="205"/>
      <c r="AI425" s="29"/>
      <c r="AJ425" s="187"/>
      <c r="AK425" s="16"/>
      <c r="AL425" s="16"/>
      <c r="AN425" s="4">
        <v>39</v>
      </c>
      <c r="AO425" s="4" t="s">
        <v>189</v>
      </c>
    </row>
    <row r="426" spans="1:41" s="4" customFormat="1" ht="13.2" outlineLevel="1" x14ac:dyDescent="0.25">
      <c r="A426" s="16" t="s">
        <v>82</v>
      </c>
      <c r="B426" s="186"/>
      <c r="C426" s="187"/>
      <c r="D426" s="21">
        <f t="shared" si="16"/>
        <v>16</v>
      </c>
      <c r="E426" s="21"/>
      <c r="F426" s="189" t="s">
        <v>111</v>
      </c>
      <c r="G426" s="29"/>
      <c r="H426" s="190"/>
      <c r="I426" s="190"/>
      <c r="J426" s="191"/>
      <c r="K426" s="13"/>
      <c r="L426" s="197"/>
      <c r="M426" s="187"/>
      <c r="N426" s="13"/>
      <c r="O426" s="194"/>
      <c r="P426" s="31"/>
      <c r="Q426" s="196"/>
      <c r="R426" s="31"/>
      <c r="S426" s="196"/>
      <c r="T426" s="31"/>
      <c r="U426" s="196"/>
      <c r="V426" s="32"/>
      <c r="W426" s="189"/>
      <c r="X426" s="187"/>
      <c r="Y426" s="205"/>
      <c r="Z426" s="198"/>
      <c r="AA426" s="206"/>
      <c r="AB426" s="187"/>
      <c r="AC426" s="16" t="s">
        <v>103</v>
      </c>
      <c r="AD426" s="197"/>
      <c r="AE426" s="217"/>
      <c r="AF426" s="189"/>
      <c r="AG426" s="187"/>
      <c r="AH426" s="205"/>
      <c r="AI426" s="29"/>
      <c r="AJ426" s="187"/>
      <c r="AK426" s="16"/>
      <c r="AL426" s="16"/>
      <c r="AN426" s="4">
        <v>39</v>
      </c>
      <c r="AO426" s="4" t="s">
        <v>189</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s="4" customFormat="1" ht="13.8" thickBot="1" x14ac:dyDescent="0.3">
      <c r="D428" s="4" t="s">
        <v>190</v>
      </c>
      <c r="L428" s="3"/>
    </row>
    <row r="429" spans="1:41" s="4" customFormat="1" ht="13.8" outlineLevel="1" thickBot="1" x14ac:dyDescent="0.3">
      <c r="A429" s="160" t="s">
        <v>29</v>
      </c>
      <c r="B429" s="161" t="s">
        <v>30</v>
      </c>
      <c r="C429" s="162"/>
      <c r="D429" s="161" t="s">
        <v>191</v>
      </c>
      <c r="E429" s="161"/>
      <c r="F429" s="163" t="s">
        <v>32</v>
      </c>
      <c r="G429" s="164"/>
      <c r="H429" s="164"/>
      <c r="I429" s="164"/>
      <c r="J429" s="165"/>
      <c r="K429" s="207" t="s">
        <v>33</v>
      </c>
      <c r="L429" s="161" t="s">
        <v>192</v>
      </c>
      <c r="M429" s="161"/>
      <c r="N429" s="167" t="s">
        <v>33</v>
      </c>
      <c r="O429" s="168" t="s">
        <v>35</v>
      </c>
      <c r="P429" s="161"/>
      <c r="Q429" s="161"/>
      <c r="R429" s="161"/>
      <c r="S429" s="161"/>
      <c r="T429" s="161"/>
      <c r="U429" s="161"/>
      <c r="V429" s="161"/>
      <c r="W429" s="163" t="s">
        <v>36</v>
      </c>
      <c r="X429" s="169"/>
      <c r="Y429" s="168" t="s">
        <v>115</v>
      </c>
      <c r="Z429" s="161" t="s">
        <v>115</v>
      </c>
      <c r="AA429" s="162"/>
      <c r="AB429" s="161" t="s">
        <v>38</v>
      </c>
      <c r="AC429" s="168" t="s">
        <v>39</v>
      </c>
      <c r="AD429" s="168" t="s">
        <v>154</v>
      </c>
      <c r="AE429" s="162"/>
      <c r="AF429" s="163" t="s">
        <v>41</v>
      </c>
      <c r="AG429" s="165" t="s">
        <v>115</v>
      </c>
      <c r="AH429" s="168" t="s">
        <v>42</v>
      </c>
      <c r="AI429" s="168"/>
      <c r="AJ429" s="168"/>
      <c r="AK429" s="170" t="s">
        <v>43</v>
      </c>
      <c r="AL429" s="167"/>
    </row>
    <row r="430" spans="1:41" s="209" customFormat="1" ht="201.75" customHeight="1" outlineLevel="1" x14ac:dyDescent="0.3">
      <c r="A430" s="171" t="s">
        <v>44</v>
      </c>
      <c r="B430" s="172" t="s">
        <v>45</v>
      </c>
      <c r="C430" s="171" t="s">
        <v>46</v>
      </c>
      <c r="D430" s="172" t="s">
        <v>167</v>
      </c>
      <c r="E430" s="225" t="s">
        <v>175</v>
      </c>
      <c r="F430" s="175" t="s">
        <v>49</v>
      </c>
      <c r="G430" s="176" t="s">
        <v>131</v>
      </c>
      <c r="H430" s="174" t="s">
        <v>51</v>
      </c>
      <c r="I430" s="174" t="s">
        <v>52</v>
      </c>
      <c r="J430" s="177" t="s">
        <v>53</v>
      </c>
      <c r="K430" s="179" t="s">
        <v>54</v>
      </c>
      <c r="L430" s="173" t="s">
        <v>193</v>
      </c>
      <c r="M430" s="178" t="s">
        <v>194</v>
      </c>
      <c r="N430" s="179" t="s">
        <v>57</v>
      </c>
      <c r="O430" s="175" t="s">
        <v>58</v>
      </c>
      <c r="P430" s="174" t="s">
        <v>59</v>
      </c>
      <c r="Q430" s="174" t="s">
        <v>60</v>
      </c>
      <c r="R430" s="174" t="s">
        <v>61</v>
      </c>
      <c r="S430" s="174" t="s">
        <v>62</v>
      </c>
      <c r="T430" s="174" t="s">
        <v>63</v>
      </c>
      <c r="U430" s="174" t="s">
        <v>64</v>
      </c>
      <c r="V430" s="177" t="s">
        <v>65</v>
      </c>
      <c r="W430" s="180" t="s">
        <v>66</v>
      </c>
      <c r="X430" s="181" t="s">
        <v>67</v>
      </c>
      <c r="Y430" s="201"/>
      <c r="Z430" s="183"/>
      <c r="AA430" s="202"/>
      <c r="AB430" s="171" t="s">
        <v>71</v>
      </c>
      <c r="AC430" s="208" t="s">
        <v>72</v>
      </c>
      <c r="AD430" s="182"/>
      <c r="AE430" s="171" t="s">
        <v>135</v>
      </c>
      <c r="AF430" s="175" t="s">
        <v>75</v>
      </c>
      <c r="AG430" s="177"/>
      <c r="AH430" s="175" t="s">
        <v>77</v>
      </c>
      <c r="AI430" s="183" t="s">
        <v>78</v>
      </c>
      <c r="AJ430" s="177" t="s">
        <v>79</v>
      </c>
      <c r="AK430" s="184" t="s">
        <v>80</v>
      </c>
      <c r="AL430" s="185" t="s">
        <v>81</v>
      </c>
    </row>
    <row r="431" spans="1:41" s="4" customFormat="1" ht="13.2" outlineLevel="1" x14ac:dyDescent="0.25">
      <c r="A431" s="16" t="s">
        <v>82</v>
      </c>
      <c r="B431" s="186"/>
      <c r="C431" s="187"/>
      <c r="D431" s="21">
        <v>1</v>
      </c>
      <c r="E431" s="21"/>
      <c r="F431" s="189" t="s">
        <v>111</v>
      </c>
      <c r="G431" s="29"/>
      <c r="H431" s="190"/>
      <c r="I431" s="190"/>
      <c r="J431" s="191"/>
      <c r="K431" s="13"/>
      <c r="L431" s="219"/>
      <c r="M431" s="32"/>
      <c r="N431" s="13"/>
      <c r="O431" s="195"/>
      <c r="P431" s="31"/>
      <c r="Q431" s="196"/>
      <c r="R431" s="31"/>
      <c r="S431" s="196"/>
      <c r="T431" s="31"/>
      <c r="U431" s="196"/>
      <c r="V431" s="32"/>
      <c r="W431" s="192"/>
      <c r="X431" s="187"/>
      <c r="Y431" s="198"/>
      <c r="Z431" s="198"/>
      <c r="AA431" s="206"/>
      <c r="AB431" s="187"/>
      <c r="AC431" s="16" t="s">
        <v>103</v>
      </c>
      <c r="AD431" s="224"/>
      <c r="AE431" s="217"/>
      <c r="AF431" s="189"/>
      <c r="AG431" s="187"/>
      <c r="AH431" s="205"/>
      <c r="AI431" s="29"/>
      <c r="AJ431" s="187"/>
      <c r="AK431" s="16"/>
      <c r="AL431" s="16"/>
      <c r="AN431" s="4">
        <v>13</v>
      </c>
      <c r="AO431" s="4" t="s">
        <v>195</v>
      </c>
    </row>
    <row r="432" spans="1:41" s="4" customFormat="1" ht="13.2" outlineLevel="1" x14ac:dyDescent="0.25">
      <c r="A432" s="16" t="s">
        <v>82</v>
      </c>
      <c r="B432" s="186"/>
      <c r="C432" s="187"/>
      <c r="D432" s="21">
        <f t="shared" ref="D432:D446" si="17">D431+1</f>
        <v>2</v>
      </c>
      <c r="E432" s="21"/>
      <c r="F432" s="189" t="s">
        <v>111</v>
      </c>
      <c r="G432" s="29"/>
      <c r="H432" s="190"/>
      <c r="I432" s="190"/>
      <c r="J432" s="191"/>
      <c r="K432" s="13"/>
      <c r="L432" s="219"/>
      <c r="M432" s="32"/>
      <c r="N432" s="13"/>
      <c r="O432" s="195"/>
      <c r="P432" s="31"/>
      <c r="Q432" s="196"/>
      <c r="R432" s="31"/>
      <c r="S432" s="196"/>
      <c r="T432" s="31"/>
      <c r="U432" s="196"/>
      <c r="V432" s="32"/>
      <c r="W432" s="192"/>
      <c r="X432" s="187"/>
      <c r="Y432" s="198"/>
      <c r="Z432" s="198"/>
      <c r="AA432" s="206"/>
      <c r="AB432" s="187"/>
      <c r="AC432" s="16" t="s">
        <v>103</v>
      </c>
      <c r="AD432" s="224"/>
      <c r="AE432" s="217"/>
      <c r="AF432" s="189"/>
      <c r="AG432" s="187"/>
      <c r="AH432" s="205"/>
      <c r="AI432" s="29"/>
      <c r="AJ432" s="187"/>
      <c r="AK432" s="16"/>
      <c r="AL432" s="16"/>
      <c r="AN432" s="4">
        <v>13</v>
      </c>
      <c r="AO432" s="4" t="s">
        <v>195</v>
      </c>
    </row>
    <row r="433" spans="1:41" s="4" customFormat="1" ht="13.2" outlineLevel="1" x14ac:dyDescent="0.25">
      <c r="A433" s="16" t="s">
        <v>82</v>
      </c>
      <c r="B433" s="186"/>
      <c r="C433" s="187"/>
      <c r="D433" s="21">
        <f t="shared" si="17"/>
        <v>3</v>
      </c>
      <c r="E433" s="21"/>
      <c r="F433" s="189" t="s">
        <v>111</v>
      </c>
      <c r="G433" s="29"/>
      <c r="H433" s="190"/>
      <c r="I433" s="190"/>
      <c r="J433" s="191"/>
      <c r="K433" s="13"/>
      <c r="L433" s="219"/>
      <c r="M433" s="32"/>
      <c r="N433" s="13"/>
      <c r="O433" s="195"/>
      <c r="P433" s="31"/>
      <c r="Q433" s="196"/>
      <c r="R433" s="31"/>
      <c r="S433" s="196"/>
      <c r="T433" s="31"/>
      <c r="U433" s="196"/>
      <c r="V433" s="32"/>
      <c r="W433" s="192"/>
      <c r="X433" s="187"/>
      <c r="Y433" s="198"/>
      <c r="Z433" s="198"/>
      <c r="AA433" s="206"/>
      <c r="AB433" s="187"/>
      <c r="AC433" s="16" t="s">
        <v>103</v>
      </c>
      <c r="AD433" s="224"/>
      <c r="AE433" s="217"/>
      <c r="AF433" s="189"/>
      <c r="AG433" s="187"/>
      <c r="AH433" s="205"/>
      <c r="AI433" s="29"/>
      <c r="AJ433" s="187"/>
      <c r="AK433" s="16"/>
      <c r="AL433" s="16"/>
      <c r="AN433" s="4">
        <v>13</v>
      </c>
      <c r="AO433" s="4" t="s">
        <v>195</v>
      </c>
    </row>
    <row r="434" spans="1:41" s="4" customFormat="1" ht="13.2" outlineLevel="1" x14ac:dyDescent="0.25">
      <c r="A434" s="16" t="s">
        <v>82</v>
      </c>
      <c r="B434" s="186"/>
      <c r="C434" s="187"/>
      <c r="D434" s="21">
        <f t="shared" si="17"/>
        <v>4</v>
      </c>
      <c r="E434" s="21"/>
      <c r="F434" s="189" t="s">
        <v>111</v>
      </c>
      <c r="G434" s="29"/>
      <c r="H434" s="190"/>
      <c r="I434" s="190"/>
      <c r="J434" s="191"/>
      <c r="K434" s="13"/>
      <c r="L434" s="219"/>
      <c r="M434" s="32"/>
      <c r="N434" s="13"/>
      <c r="O434" s="194"/>
      <c r="P434" s="31"/>
      <c r="Q434" s="196"/>
      <c r="R434" s="31"/>
      <c r="S434" s="196"/>
      <c r="T434" s="31"/>
      <c r="U434" s="196"/>
      <c r="V434" s="32"/>
      <c r="W434" s="189"/>
      <c r="X434" s="187"/>
      <c r="Y434" s="198"/>
      <c r="Z434" s="198"/>
      <c r="AA434" s="206"/>
      <c r="AB434" s="187"/>
      <c r="AC434" s="16" t="s">
        <v>103</v>
      </c>
      <c r="AD434" s="224"/>
      <c r="AE434" s="217"/>
      <c r="AF434" s="189"/>
      <c r="AG434" s="187"/>
      <c r="AH434" s="205"/>
      <c r="AI434" s="29"/>
      <c r="AJ434" s="187"/>
      <c r="AK434" s="16"/>
      <c r="AL434" s="16"/>
      <c r="AN434" s="4">
        <v>13</v>
      </c>
      <c r="AO434" s="4" t="s">
        <v>195</v>
      </c>
    </row>
    <row r="435" spans="1:41" s="4" customFormat="1" ht="13.2" outlineLevel="1" x14ac:dyDescent="0.25">
      <c r="A435" s="16" t="s">
        <v>82</v>
      </c>
      <c r="B435" s="186"/>
      <c r="C435" s="187"/>
      <c r="D435" s="21">
        <f t="shared" si="17"/>
        <v>5</v>
      </c>
      <c r="E435" s="21"/>
      <c r="F435" s="189" t="s">
        <v>111</v>
      </c>
      <c r="G435" s="29"/>
      <c r="H435" s="190"/>
      <c r="I435" s="190"/>
      <c r="J435" s="191"/>
      <c r="K435" s="13"/>
      <c r="L435" s="219"/>
      <c r="M435" s="32"/>
      <c r="N435" s="13"/>
      <c r="O435" s="194"/>
      <c r="P435" s="31"/>
      <c r="Q435" s="196"/>
      <c r="R435" s="31"/>
      <c r="S435" s="196"/>
      <c r="T435" s="31"/>
      <c r="U435" s="196"/>
      <c r="V435" s="32"/>
      <c r="W435" s="189"/>
      <c r="X435" s="187"/>
      <c r="Y435" s="198"/>
      <c r="Z435" s="198"/>
      <c r="AA435" s="206"/>
      <c r="AB435" s="187"/>
      <c r="AC435" s="16" t="s">
        <v>103</v>
      </c>
      <c r="AD435" s="224"/>
      <c r="AE435" s="217"/>
      <c r="AF435" s="189"/>
      <c r="AG435" s="187"/>
      <c r="AH435" s="205"/>
      <c r="AI435" s="29"/>
      <c r="AJ435" s="187"/>
      <c r="AK435" s="16"/>
      <c r="AL435" s="16"/>
      <c r="AN435" s="4">
        <v>13</v>
      </c>
      <c r="AO435" s="4" t="s">
        <v>195</v>
      </c>
    </row>
    <row r="436" spans="1:41" s="4" customFormat="1" ht="13.2" outlineLevel="1" x14ac:dyDescent="0.25">
      <c r="A436" s="16" t="s">
        <v>82</v>
      </c>
      <c r="B436" s="186"/>
      <c r="C436" s="187"/>
      <c r="D436" s="21">
        <f t="shared" si="17"/>
        <v>6</v>
      </c>
      <c r="E436" s="21"/>
      <c r="F436" s="189" t="s">
        <v>111</v>
      </c>
      <c r="G436" s="29"/>
      <c r="H436" s="190"/>
      <c r="I436" s="190"/>
      <c r="J436" s="191"/>
      <c r="K436" s="13"/>
      <c r="L436" s="219"/>
      <c r="M436" s="32"/>
      <c r="N436" s="13"/>
      <c r="O436" s="194"/>
      <c r="P436" s="31"/>
      <c r="Q436" s="196"/>
      <c r="R436" s="31"/>
      <c r="S436" s="196"/>
      <c r="T436" s="31"/>
      <c r="U436" s="196"/>
      <c r="V436" s="32"/>
      <c r="W436" s="189"/>
      <c r="X436" s="187"/>
      <c r="Y436" s="198"/>
      <c r="Z436" s="198"/>
      <c r="AA436" s="206"/>
      <c r="AB436" s="187"/>
      <c r="AC436" s="16" t="s">
        <v>103</v>
      </c>
      <c r="AD436" s="224"/>
      <c r="AE436" s="217"/>
      <c r="AF436" s="189"/>
      <c r="AG436" s="187"/>
      <c r="AH436" s="205"/>
      <c r="AI436" s="29"/>
      <c r="AJ436" s="187"/>
      <c r="AK436" s="16"/>
      <c r="AL436" s="16"/>
      <c r="AN436" s="4">
        <v>13</v>
      </c>
      <c r="AO436" s="4" t="s">
        <v>195</v>
      </c>
    </row>
    <row r="437" spans="1:41" s="4" customFormat="1" ht="13.2" outlineLevel="1" x14ac:dyDescent="0.25">
      <c r="A437" s="16" t="s">
        <v>82</v>
      </c>
      <c r="B437" s="186"/>
      <c r="C437" s="187"/>
      <c r="D437" s="21">
        <f t="shared" si="17"/>
        <v>7</v>
      </c>
      <c r="E437" s="21"/>
      <c r="F437" s="189" t="s">
        <v>111</v>
      </c>
      <c r="G437" s="29"/>
      <c r="H437" s="190"/>
      <c r="I437" s="190"/>
      <c r="J437" s="191"/>
      <c r="K437" s="13"/>
      <c r="L437" s="219"/>
      <c r="M437" s="32"/>
      <c r="N437" s="13"/>
      <c r="O437" s="194"/>
      <c r="P437" s="31"/>
      <c r="Q437" s="196"/>
      <c r="R437" s="31"/>
      <c r="S437" s="196"/>
      <c r="T437" s="31"/>
      <c r="U437" s="196"/>
      <c r="V437" s="32"/>
      <c r="W437" s="189"/>
      <c r="X437" s="187"/>
      <c r="Y437" s="198"/>
      <c r="Z437" s="198"/>
      <c r="AA437" s="206"/>
      <c r="AB437" s="187"/>
      <c r="AC437" s="16" t="s">
        <v>103</v>
      </c>
      <c r="AD437" s="224"/>
      <c r="AE437" s="217"/>
      <c r="AF437" s="189"/>
      <c r="AG437" s="187"/>
      <c r="AH437" s="205"/>
      <c r="AI437" s="29"/>
      <c r="AJ437" s="187"/>
      <c r="AK437" s="16"/>
      <c r="AL437" s="16"/>
      <c r="AN437" s="4">
        <v>13</v>
      </c>
      <c r="AO437" s="4" t="s">
        <v>195</v>
      </c>
    </row>
    <row r="438" spans="1:41" s="4" customFormat="1" ht="13.2" outlineLevel="1" x14ac:dyDescent="0.25">
      <c r="A438" s="16" t="s">
        <v>82</v>
      </c>
      <c r="B438" s="186"/>
      <c r="C438" s="187"/>
      <c r="D438" s="21">
        <f t="shared" si="17"/>
        <v>8</v>
      </c>
      <c r="E438" s="21"/>
      <c r="F438" s="189" t="s">
        <v>111</v>
      </c>
      <c r="G438" s="29"/>
      <c r="H438" s="190"/>
      <c r="I438" s="190"/>
      <c r="J438" s="191"/>
      <c r="K438" s="13"/>
      <c r="L438" s="219"/>
      <c r="M438" s="32"/>
      <c r="N438" s="13"/>
      <c r="O438" s="194"/>
      <c r="P438" s="31"/>
      <c r="Q438" s="196"/>
      <c r="R438" s="31"/>
      <c r="S438" s="196"/>
      <c r="T438" s="31"/>
      <c r="U438" s="196"/>
      <c r="V438" s="32"/>
      <c r="W438" s="189"/>
      <c r="X438" s="187"/>
      <c r="Y438" s="198"/>
      <c r="Z438" s="198"/>
      <c r="AA438" s="206"/>
      <c r="AB438" s="187"/>
      <c r="AC438" s="16" t="s">
        <v>103</v>
      </c>
      <c r="AD438" s="224"/>
      <c r="AE438" s="217"/>
      <c r="AF438" s="189"/>
      <c r="AG438" s="187"/>
      <c r="AH438" s="205"/>
      <c r="AI438" s="29"/>
      <c r="AJ438" s="187"/>
      <c r="AK438" s="16"/>
      <c r="AL438" s="16"/>
      <c r="AN438" s="4">
        <v>13</v>
      </c>
      <c r="AO438" s="4" t="s">
        <v>195</v>
      </c>
    </row>
    <row r="439" spans="1:41" s="4" customFormat="1" ht="13.2" outlineLevel="1" x14ac:dyDescent="0.25">
      <c r="A439" s="16" t="s">
        <v>82</v>
      </c>
      <c r="B439" s="186"/>
      <c r="C439" s="187"/>
      <c r="D439" s="21">
        <f t="shared" si="17"/>
        <v>9</v>
      </c>
      <c r="E439" s="21"/>
      <c r="F439" s="189" t="s">
        <v>111</v>
      </c>
      <c r="G439" s="29"/>
      <c r="H439" s="190"/>
      <c r="I439" s="190"/>
      <c r="J439" s="191"/>
      <c r="K439" s="13"/>
      <c r="L439" s="219"/>
      <c r="M439" s="32"/>
      <c r="N439" s="13"/>
      <c r="O439" s="194"/>
      <c r="P439" s="31"/>
      <c r="Q439" s="196"/>
      <c r="R439" s="31"/>
      <c r="S439" s="196"/>
      <c r="T439" s="31"/>
      <c r="U439" s="196"/>
      <c r="V439" s="32"/>
      <c r="W439" s="189"/>
      <c r="X439" s="187"/>
      <c r="Y439" s="198"/>
      <c r="Z439" s="198"/>
      <c r="AA439" s="206"/>
      <c r="AB439" s="187"/>
      <c r="AC439" s="16" t="s">
        <v>103</v>
      </c>
      <c r="AD439" s="224"/>
      <c r="AE439" s="217"/>
      <c r="AF439" s="189"/>
      <c r="AG439" s="187"/>
      <c r="AH439" s="205"/>
      <c r="AI439" s="29"/>
      <c r="AJ439" s="187"/>
      <c r="AK439" s="16"/>
      <c r="AL439" s="16"/>
      <c r="AN439" s="4">
        <v>13</v>
      </c>
      <c r="AO439" s="4" t="s">
        <v>195</v>
      </c>
    </row>
    <row r="440" spans="1:41" s="4" customFormat="1" ht="13.2" outlineLevel="1" x14ac:dyDescent="0.25">
      <c r="A440" s="16" t="s">
        <v>82</v>
      </c>
      <c r="B440" s="186"/>
      <c r="C440" s="187"/>
      <c r="D440" s="21">
        <f t="shared" si="17"/>
        <v>10</v>
      </c>
      <c r="E440" s="21"/>
      <c r="F440" s="189" t="s">
        <v>111</v>
      </c>
      <c r="G440" s="29"/>
      <c r="H440" s="190"/>
      <c r="I440" s="190"/>
      <c r="J440" s="191"/>
      <c r="K440" s="13"/>
      <c r="L440" s="219"/>
      <c r="M440" s="32"/>
      <c r="N440" s="13"/>
      <c r="O440" s="194"/>
      <c r="P440" s="31"/>
      <c r="Q440" s="196"/>
      <c r="R440" s="31"/>
      <c r="S440" s="196"/>
      <c r="T440" s="31"/>
      <c r="U440" s="196"/>
      <c r="V440" s="32"/>
      <c r="W440" s="189"/>
      <c r="X440" s="187"/>
      <c r="Y440" s="198"/>
      <c r="Z440" s="198"/>
      <c r="AA440" s="206"/>
      <c r="AB440" s="187"/>
      <c r="AC440" s="16" t="s">
        <v>103</v>
      </c>
      <c r="AD440" s="224"/>
      <c r="AE440" s="217"/>
      <c r="AF440" s="189"/>
      <c r="AG440" s="187"/>
      <c r="AH440" s="205"/>
      <c r="AI440" s="29"/>
      <c r="AJ440" s="187"/>
      <c r="AK440" s="16"/>
      <c r="AL440" s="16"/>
      <c r="AN440" s="4">
        <v>13</v>
      </c>
      <c r="AO440" s="4" t="s">
        <v>195</v>
      </c>
    </row>
    <row r="441" spans="1:41" s="4" customFormat="1" ht="13.2" outlineLevel="1" x14ac:dyDescent="0.25">
      <c r="A441" s="16" t="s">
        <v>82</v>
      </c>
      <c r="B441" s="186"/>
      <c r="C441" s="187"/>
      <c r="D441" s="21">
        <f t="shared" si="17"/>
        <v>11</v>
      </c>
      <c r="E441" s="21"/>
      <c r="F441" s="189" t="s">
        <v>111</v>
      </c>
      <c r="G441" s="29"/>
      <c r="H441" s="190"/>
      <c r="I441" s="190"/>
      <c r="J441" s="191"/>
      <c r="K441" s="13"/>
      <c r="L441" s="219"/>
      <c r="M441" s="32"/>
      <c r="N441" s="13"/>
      <c r="O441" s="194"/>
      <c r="P441" s="31"/>
      <c r="Q441" s="196"/>
      <c r="R441" s="31"/>
      <c r="S441" s="196"/>
      <c r="T441" s="31"/>
      <c r="U441" s="196"/>
      <c r="V441" s="32"/>
      <c r="W441" s="189"/>
      <c r="X441" s="187"/>
      <c r="Y441" s="198"/>
      <c r="Z441" s="198"/>
      <c r="AA441" s="206"/>
      <c r="AB441" s="187"/>
      <c r="AC441" s="16" t="s">
        <v>103</v>
      </c>
      <c r="AD441" s="224"/>
      <c r="AE441" s="217"/>
      <c r="AF441" s="189"/>
      <c r="AG441" s="187"/>
      <c r="AH441" s="205"/>
      <c r="AI441" s="29"/>
      <c r="AJ441" s="187"/>
      <c r="AK441" s="16"/>
      <c r="AL441" s="16"/>
      <c r="AN441" s="4">
        <v>13</v>
      </c>
      <c r="AO441" s="4" t="s">
        <v>195</v>
      </c>
    </row>
    <row r="442" spans="1:41" s="4" customFormat="1" ht="13.2" outlineLevel="1" x14ac:dyDescent="0.25">
      <c r="A442" s="16" t="s">
        <v>82</v>
      </c>
      <c r="B442" s="186"/>
      <c r="C442" s="187"/>
      <c r="D442" s="21">
        <f t="shared" si="17"/>
        <v>12</v>
      </c>
      <c r="E442" s="21"/>
      <c r="F442" s="189" t="s">
        <v>111</v>
      </c>
      <c r="G442" s="29"/>
      <c r="H442" s="190"/>
      <c r="I442" s="190"/>
      <c r="J442" s="191"/>
      <c r="K442" s="13"/>
      <c r="L442" s="219"/>
      <c r="M442" s="32"/>
      <c r="N442" s="13"/>
      <c r="O442" s="194"/>
      <c r="P442" s="31"/>
      <c r="Q442" s="196"/>
      <c r="R442" s="31"/>
      <c r="S442" s="196"/>
      <c r="T442" s="31"/>
      <c r="U442" s="196"/>
      <c r="V442" s="32"/>
      <c r="W442" s="189"/>
      <c r="X442" s="187"/>
      <c r="Y442" s="198"/>
      <c r="Z442" s="198"/>
      <c r="AA442" s="206"/>
      <c r="AB442" s="187"/>
      <c r="AC442" s="16" t="s">
        <v>103</v>
      </c>
      <c r="AD442" s="224"/>
      <c r="AE442" s="217"/>
      <c r="AF442" s="189"/>
      <c r="AG442" s="187"/>
      <c r="AH442" s="205"/>
      <c r="AI442" s="29"/>
      <c r="AJ442" s="187"/>
      <c r="AK442" s="16"/>
      <c r="AL442" s="16"/>
      <c r="AN442" s="4">
        <v>13</v>
      </c>
      <c r="AO442" s="4" t="s">
        <v>195</v>
      </c>
    </row>
    <row r="443" spans="1:41" s="4" customFormat="1" ht="13.2" outlineLevel="1" x14ac:dyDescent="0.25">
      <c r="A443" s="16" t="s">
        <v>82</v>
      </c>
      <c r="B443" s="186"/>
      <c r="C443" s="187"/>
      <c r="D443" s="21">
        <f t="shared" si="17"/>
        <v>13</v>
      </c>
      <c r="E443" s="21"/>
      <c r="F443" s="189" t="s">
        <v>111</v>
      </c>
      <c r="G443" s="29"/>
      <c r="H443" s="190"/>
      <c r="I443" s="190"/>
      <c r="J443" s="191"/>
      <c r="K443" s="13"/>
      <c r="L443" s="219"/>
      <c r="M443" s="32"/>
      <c r="N443" s="13"/>
      <c r="O443" s="194"/>
      <c r="P443" s="31"/>
      <c r="Q443" s="196"/>
      <c r="R443" s="31"/>
      <c r="S443" s="196"/>
      <c r="T443" s="31"/>
      <c r="U443" s="196"/>
      <c r="V443" s="32"/>
      <c r="W443" s="189"/>
      <c r="X443" s="187"/>
      <c r="Y443" s="198"/>
      <c r="Z443" s="198"/>
      <c r="AA443" s="206"/>
      <c r="AB443" s="187"/>
      <c r="AC443" s="16" t="s">
        <v>103</v>
      </c>
      <c r="AD443" s="224"/>
      <c r="AE443" s="217"/>
      <c r="AF443" s="189"/>
      <c r="AG443" s="187"/>
      <c r="AH443" s="205"/>
      <c r="AI443" s="29"/>
      <c r="AJ443" s="187"/>
      <c r="AK443" s="16"/>
      <c r="AL443" s="16"/>
      <c r="AN443" s="4">
        <v>13</v>
      </c>
      <c r="AO443" s="4" t="s">
        <v>195</v>
      </c>
    </row>
    <row r="444" spans="1:41" s="4" customFormat="1" ht="13.2" outlineLevel="1" x14ac:dyDescent="0.25">
      <c r="A444" s="16" t="s">
        <v>82</v>
      </c>
      <c r="B444" s="186"/>
      <c r="C444" s="187"/>
      <c r="D444" s="21">
        <f t="shared" si="17"/>
        <v>14</v>
      </c>
      <c r="E444" s="21"/>
      <c r="F444" s="189" t="s">
        <v>111</v>
      </c>
      <c r="G444" s="29"/>
      <c r="H444" s="190"/>
      <c r="I444" s="190"/>
      <c r="J444" s="191"/>
      <c r="K444" s="13"/>
      <c r="L444" s="219"/>
      <c r="M444" s="32"/>
      <c r="N444" s="13"/>
      <c r="O444" s="194"/>
      <c r="P444" s="31"/>
      <c r="Q444" s="196"/>
      <c r="R444" s="31"/>
      <c r="S444" s="196"/>
      <c r="T444" s="31"/>
      <c r="U444" s="196"/>
      <c r="V444" s="32"/>
      <c r="W444" s="189"/>
      <c r="X444" s="187"/>
      <c r="Y444" s="198"/>
      <c r="Z444" s="198"/>
      <c r="AA444" s="206"/>
      <c r="AB444" s="187"/>
      <c r="AC444" s="16" t="s">
        <v>103</v>
      </c>
      <c r="AD444" s="224"/>
      <c r="AE444" s="217"/>
      <c r="AF444" s="189"/>
      <c r="AG444" s="187"/>
      <c r="AH444" s="205"/>
      <c r="AI444" s="29"/>
      <c r="AJ444" s="187"/>
      <c r="AK444" s="16"/>
      <c r="AL444" s="16"/>
      <c r="AN444" s="4">
        <v>13</v>
      </c>
      <c r="AO444" s="4" t="s">
        <v>195</v>
      </c>
    </row>
    <row r="445" spans="1:41" s="4" customFormat="1" ht="13.2" outlineLevel="1" x14ac:dyDescent="0.25">
      <c r="A445" s="16" t="s">
        <v>82</v>
      </c>
      <c r="B445" s="186"/>
      <c r="C445" s="187"/>
      <c r="D445" s="21">
        <f t="shared" si="17"/>
        <v>15</v>
      </c>
      <c r="E445" s="21"/>
      <c r="F445" s="189" t="s">
        <v>111</v>
      </c>
      <c r="G445" s="29"/>
      <c r="H445" s="190"/>
      <c r="I445" s="190"/>
      <c r="J445" s="191"/>
      <c r="K445" s="13"/>
      <c r="L445" s="219"/>
      <c r="M445" s="32"/>
      <c r="N445" s="13"/>
      <c r="O445" s="194"/>
      <c r="P445" s="31"/>
      <c r="Q445" s="196"/>
      <c r="R445" s="31"/>
      <c r="S445" s="196"/>
      <c r="T445" s="31"/>
      <c r="U445" s="196"/>
      <c r="V445" s="32"/>
      <c r="W445" s="189"/>
      <c r="X445" s="187"/>
      <c r="Y445" s="198"/>
      <c r="Z445" s="198"/>
      <c r="AA445" s="206"/>
      <c r="AB445" s="187"/>
      <c r="AC445" s="16" t="s">
        <v>103</v>
      </c>
      <c r="AD445" s="224"/>
      <c r="AE445" s="217"/>
      <c r="AF445" s="189"/>
      <c r="AG445" s="187"/>
      <c r="AH445" s="205"/>
      <c r="AI445" s="29"/>
      <c r="AJ445" s="187"/>
      <c r="AK445" s="16"/>
      <c r="AL445" s="16"/>
      <c r="AN445" s="4">
        <v>13</v>
      </c>
      <c r="AO445" s="4" t="s">
        <v>195</v>
      </c>
    </row>
    <row r="446" spans="1:41" s="4" customFormat="1" ht="13.2" outlineLevel="1" x14ac:dyDescent="0.25">
      <c r="A446" s="16" t="s">
        <v>82</v>
      </c>
      <c r="B446" s="186"/>
      <c r="C446" s="187"/>
      <c r="D446" s="21">
        <f t="shared" si="17"/>
        <v>16</v>
      </c>
      <c r="E446" s="21"/>
      <c r="F446" s="189" t="s">
        <v>111</v>
      </c>
      <c r="G446" s="29"/>
      <c r="H446" s="190"/>
      <c r="I446" s="190"/>
      <c r="J446" s="191"/>
      <c r="K446" s="13"/>
      <c r="L446" s="219"/>
      <c r="M446" s="32"/>
      <c r="N446" s="13"/>
      <c r="O446" s="194"/>
      <c r="P446" s="31"/>
      <c r="Q446" s="196"/>
      <c r="R446" s="31"/>
      <c r="S446" s="196"/>
      <c r="T446" s="31"/>
      <c r="U446" s="196"/>
      <c r="V446" s="32"/>
      <c r="W446" s="189"/>
      <c r="X446" s="187"/>
      <c r="Y446" s="205"/>
      <c r="Z446" s="198"/>
      <c r="AA446" s="206"/>
      <c r="AB446" s="187"/>
      <c r="AC446" s="16" t="s">
        <v>103</v>
      </c>
      <c r="AD446" s="224"/>
      <c r="AE446" s="217"/>
      <c r="AF446" s="189"/>
      <c r="AG446" s="187"/>
      <c r="AH446" s="205"/>
      <c r="AI446" s="29"/>
      <c r="AJ446" s="187"/>
      <c r="AK446" s="16"/>
      <c r="AL446" s="16"/>
      <c r="AN446" s="4">
        <v>13</v>
      </c>
      <c r="AO446" s="4" t="s">
        <v>195</v>
      </c>
    </row>
    <row r="447" spans="1:41" s="4" customFormat="1" ht="13.2" x14ac:dyDescent="0.25">
      <c r="A447" s="158"/>
      <c r="B447" s="20"/>
      <c r="C447" s="20"/>
      <c r="D447" s="25"/>
      <c r="E447" s="20"/>
      <c r="F447" s="221"/>
      <c r="G447" s="20"/>
      <c r="H447" s="221"/>
      <c r="I447" s="221"/>
      <c r="J447" s="221"/>
      <c r="K447" s="221"/>
      <c r="L447" s="20"/>
      <c r="M447" s="20"/>
      <c r="N447" s="221"/>
      <c r="O447" s="221"/>
      <c r="P447" s="20"/>
      <c r="Q447" s="221"/>
      <c r="R447" s="20"/>
      <c r="S447" s="221"/>
      <c r="T447" s="20"/>
      <c r="U447" s="20"/>
      <c r="V447" s="20"/>
      <c r="W447" s="20"/>
      <c r="X447" s="20"/>
      <c r="Y447" s="20"/>
      <c r="Z447" s="20"/>
      <c r="AA447" s="20"/>
      <c r="AD447" s="221"/>
      <c r="AE447" s="20"/>
      <c r="AF447" s="20"/>
      <c r="AG447" s="20"/>
      <c r="AH447" s="20"/>
      <c r="AI447" s="20"/>
    </row>
    <row r="448" spans="1:41" ht="15" x14ac:dyDescent="0.25">
      <c r="A448" s="140" t="s">
        <v>196</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conditionalFormatting sqref="E131:E146">
    <cfRule type="cellIs" dxfId="11"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A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A00-000001000000}">
      <formula1>DI_Types</formula1>
    </dataValidation>
    <dataValidation errorStyle="warning" allowBlank="1" showInputMessage="1" showErrorMessage="1" sqref="F147 F125 F103 F81 F59 F37" xr:uid="{00000000-0002-0000-1A00-000002000000}"/>
    <dataValidation type="list" allowBlank="1" showInputMessage="1" showErrorMessage="1" sqref="E131 E109 E87 E65 E43 E21" xr:uid="{00000000-0002-0000-1A00-000003000000}">
      <formula1>"1,-1,"</formula1>
    </dataValidation>
    <dataValidation type="list" allowBlank="1" showInputMessage="1" showErrorMessage="1" sqref="E132 E110 E88 E66 E44 E22" xr:uid="{00000000-0002-0000-1A00-000004000000}">
      <formula1>"2,-2,"</formula1>
    </dataValidation>
    <dataValidation type="list" allowBlank="1" showInputMessage="1" showErrorMessage="1" sqref="E133 E111 E89 E67 E45 E23" xr:uid="{00000000-0002-0000-1A00-000005000000}">
      <formula1>"3,-3,"</formula1>
    </dataValidation>
    <dataValidation type="list" allowBlank="1" showInputMessage="1" showErrorMessage="1" sqref="E134 E112 E90 E68 E46 E24" xr:uid="{00000000-0002-0000-1A00-000006000000}">
      <formula1>"4,-4,"</formula1>
    </dataValidation>
    <dataValidation type="list" allowBlank="1" showInputMessage="1" showErrorMessage="1" sqref="E135 E113 E91 E69 E47 E25" xr:uid="{00000000-0002-0000-1A00-000007000000}">
      <formula1>"5,-5,"</formula1>
    </dataValidation>
    <dataValidation type="list" allowBlank="1" showInputMessage="1" showErrorMessage="1" sqref="E136 E114 E92 E70 E48 E26" xr:uid="{00000000-0002-0000-1A00-000008000000}">
      <formula1>"6,-6,"</formula1>
    </dataValidation>
    <dataValidation type="list" allowBlank="1" showInputMessage="1" showErrorMessage="1" sqref="E137 E115 E93 E71 E49 E27" xr:uid="{00000000-0002-0000-1A00-000009000000}">
      <formula1>"7,-7,"</formula1>
    </dataValidation>
    <dataValidation type="list" allowBlank="1" showInputMessage="1" showErrorMessage="1" sqref="E138 E116 E94 E72 E50 E28" xr:uid="{00000000-0002-0000-1A00-00000A000000}">
      <formula1>"8,-8,"</formula1>
    </dataValidation>
    <dataValidation type="list" allowBlank="1" showInputMessage="1" showErrorMessage="1" sqref="E139 E117 E95 E73 E51 E29" xr:uid="{00000000-0002-0000-1A00-00000B000000}">
      <formula1>"9,-9,"</formula1>
    </dataValidation>
    <dataValidation type="list" allowBlank="1" showInputMessage="1" showErrorMessage="1" sqref="E140 E118 E96 E74 E52 E30" xr:uid="{00000000-0002-0000-1A00-00000C000000}">
      <formula1>"10,-10,"</formula1>
    </dataValidation>
    <dataValidation type="list" allowBlank="1" showInputMessage="1" showErrorMessage="1" sqref="E141 E119 E97 E75 E53 E31" xr:uid="{00000000-0002-0000-1A00-00000D000000}">
      <formula1>"11,-11,"</formula1>
    </dataValidation>
    <dataValidation type="list" allowBlank="1" showInputMessage="1" showErrorMessage="1" sqref="E142 E120 E98 E76 E54 E32" xr:uid="{00000000-0002-0000-1A00-00000E000000}">
      <formula1>"12,-12,"</formula1>
    </dataValidation>
    <dataValidation type="list" allowBlank="1" showInputMessage="1" showErrorMessage="1" sqref="E143 E121 E99 E77 E55 E33" xr:uid="{00000000-0002-0000-1A00-00000F000000}">
      <formula1>"13,-13,"</formula1>
    </dataValidation>
    <dataValidation type="list" allowBlank="1" showInputMessage="1" showErrorMessage="1" sqref="E144 E122 E100 E78 E56 E34" xr:uid="{00000000-0002-0000-1A00-000010000000}">
      <formula1>"14,-14,"</formula1>
    </dataValidation>
    <dataValidation type="list" allowBlank="1" showInputMessage="1" showErrorMessage="1" sqref="E145 E123 E101 E79 E57 E35" xr:uid="{00000000-0002-0000-1A00-000011000000}">
      <formula1>"15,-15,"</formula1>
    </dataValidation>
    <dataValidation type="list" allowBlank="1" showInputMessage="1" showErrorMessage="1" sqref="E146 E124 E102 E80 E58 E36" xr:uid="{00000000-0002-0000-1A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A00-000013000000}">
      <formula1>DO_Types</formula1>
    </dataValidation>
    <dataValidation type="list" operator="lessThanOrEqual" allowBlank="1" showInputMessage="1" showErrorMessage="1" sqref="E249:E256" xr:uid="{00000000-0002-0000-1A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A00-000015000000}">
      <formula1>1</formula1>
    </dataValidation>
    <dataValidation operator="lessThanOrEqual" allowBlank="1" showInputMessage="1" showErrorMessage="1" error="Maximum length is 16 car." sqref="W268:W284" xr:uid="{00000000-0002-0000-1A00-000016000000}"/>
    <dataValidation type="list" allowBlank="1" showInputMessage="1" showErrorMessage="1" sqref="D268:D284" xr:uid="{00000000-0002-0000-1A00-000017000000}">
      <formula1>CTVT_Functions</formula1>
    </dataValidation>
    <dataValidation type="list" allowBlank="1" showInputMessage="1" showErrorMessage="1" sqref="F264" xr:uid="{00000000-0002-0000-1A00-000018000000}">
      <formula1>"1A,5A"</formula1>
    </dataValidation>
    <dataValidation type="decimal" allowBlank="1" showInputMessage="1" showErrorMessage="1" sqref="F265" xr:uid="{00000000-0002-0000-1A00-000019000000}">
      <formula1>1</formula1>
      <formula2>500</formula2>
    </dataValidation>
    <dataValidation type="whole" allowBlank="1" showInputMessage="1" showErrorMessage="1" sqref="F262" xr:uid="{00000000-0002-0000-1A00-00001A000000}">
      <formula1>1</formula1>
      <formula2>9999</formula2>
    </dataValidation>
    <dataValidation type="decimal" allowBlank="1" showInputMessage="1" showErrorMessage="1" sqref="F263" xr:uid="{00000000-0002-0000-1A00-00001B000000}">
      <formula1>10</formula1>
      <formula2>100000</formula2>
    </dataValidation>
    <dataValidation type="list" allowBlank="1" showInputMessage="1" showErrorMessage="1" sqref="F261" xr:uid="{00000000-0002-0000-1A00-00001C000000}">
      <formula1>"TIU200,TMU210,TMU220"</formula1>
    </dataValidation>
    <dataValidation type="whole" allowBlank="1" showInputMessage="1" showErrorMessage="1" sqref="F259" xr:uid="{00000000-0002-0000-1A00-00001D000000}">
      <formula1>1</formula1>
      <formula2>500</formula2>
    </dataValidation>
    <dataValidation type="list" allowBlank="1" showInputMessage="1" showErrorMessage="1" sqref="AA289:AA372 AA131:AA146 AA109:AA124 AA87:AA102 AA65:AA80 AA43:AA58 AA21:AA36" xr:uid="{00000000-0002-0000-1A00-00001E000000}">
      <formula1>"None,5,6,7,8,9,10,11,12,13,14,15,17"</formula1>
    </dataValidation>
    <dataValidation type="list" allowBlank="1" showInputMessage="1" showErrorMessage="1" prompt="SPS : Single_x000a_DPS : Dual_x000a_MPS : Multiple_x000a_" sqref="G289:G372" xr:uid="{00000000-0002-0000-1A00-00001F000000}">
      <formula1>"SPS,DPS,MPS,"</formula1>
    </dataValidation>
    <dataValidation type="list" operator="lessThanOrEqual" allowBlank="1" showInputMessage="1" sqref="AJ377:AJ386 AJ289:AJ372 AJ233:AJ242 AJ217:AJ226 AJ201:AJ210 AJ185:AJ194 AJ169:AJ178 AJ153:AJ162 AJ131:AJ146 AJ109:AJ124 AJ87:AJ102 AJ65:AJ80 AJ43:AJ58 AJ21:AJ36" xr:uid="{00000000-0002-0000-1A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77:F386 F289:F372 F233:F242 F217:F226 F201:F210 F185:F194 F169:F178 F153:F162 F131:F146 F109:F124 F87:F102 F65:F80 F43:F58 F21:F36" xr:uid="{00000000-0002-0000-1A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77:M386 L233:M242 L217:M226 L201:M210 L185:M194 L169:M178 L153:M162" xr:uid="{00000000-0002-0000-1A00-000022000000}">
      <formula1>16</formula1>
    </dataValidation>
    <dataValidation type="list" allowBlank="1" showInputMessage="1" showErrorMessage="1" prompt="SPC : Single_x000a_DPC : Dual" sqref="G377:G386" xr:uid="{00000000-0002-0000-1A00-000023000000}">
      <formula1>"SPC,DPC"</formula1>
    </dataValidation>
    <dataValidation type="list" operator="lessThanOrEqual" allowBlank="1" showInputMessage="1" sqref="AJ391:AJ406 AJ268:AJ284 AJ249:AJ256" xr:uid="{00000000-0002-0000-1A00-000024000000}">
      <formula1>MV_Types</formula1>
    </dataValidation>
    <dataValidation type="list" allowBlank="1" showInputMessage="1" showErrorMessage="1" errorTitle="Unknown Profile !" error="This profile does not exist : please create it before in [Electric Functions] or [System Functions]" sqref="F391:F406 F268:F284 F249:F256" xr:uid="{00000000-0002-0000-1A00-000025000000}">
      <formula1>OFFSET(INDIRECT("MV__ELEC_PROFILES"),0,0,,COUNTA(INDIRECT("MV__ELEC_PROFILES")))</formula1>
    </dataValidation>
    <dataValidation type="list" operator="lessThanOrEqual" allowBlank="1" showInputMessage="1" showErrorMessage="1" sqref="L411:L426" xr:uid="{00000000-0002-0000-1A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11:F426" xr:uid="{00000000-0002-0000-1A00-000027000000}">
      <formula1>OFFSET(INDIRECT("CT__ELEC_PROFILES"),0,0,,COUNTA(INDIRECT("CT__ELEC_PROFILES")))</formula1>
    </dataValidation>
    <dataValidation type="list" allowBlank="1" showInputMessage="1" showErrorMessage="1" sqref="AB431:AC446 AK431:AK446 AE431:AE446 AB411:AC426 AK411:AK426 AE411:AE426 AK391:AK406 AB391:AC406 AG391:AG406 AE391:AE406 AK377:AK386 AB377:AC386 AK289:AK372 AB289:AC372 AG289:AG37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A00-000028000000}">
      <formula1>"Yes,No"</formula1>
    </dataValidation>
    <dataValidation type="textLength" operator="lessThanOrEqual" allowBlank="1" showInputMessage="1" showErrorMessage="1" error="Maximum length is 16 car." sqref="H431:J446 H411:J426 H391:J406 H377:J386 O268:O284 H268:J284 H249:J256 H233:J242 H217:J226 H201:J210 H185:J194 H169:J178 H153:J162" xr:uid="{00000000-0002-0000-1A00-000029000000}">
      <formula1>16</formula1>
    </dataValidation>
    <dataValidation type="textLength" operator="lessThanOrEqual" allowBlank="1" showInputMessage="1" showErrorMessage="1" sqref="N431:N446 N411:N426 N391:N406 N377:N386 H289:J372 L289:N372 N268:N284 N249:N256 N233:N242 N217:N226 N201:N210 N185:N194 N169:N178 N153:N162 L131:M147 K147 N131:N146 H131:J147 L109:M125 K125 N109:N124 H109:J125 L87:M103 K103 N87:N102 H87:J103 L65:M81 K81 N65:N80 H65:J81 L43:M59 K59 N43:N58 H43:J59 N21:N36 K37 L21:M37 H21:J37" xr:uid="{00000000-0002-0000-1A00-00002A000000}">
      <formula1>16</formula1>
    </dataValidation>
    <dataValidation operator="lessThanOrEqual" allowBlank="1" showInputMessage="1" showErrorMessage="1" sqref="AL431:AL446 AH430:AJ430 L431:L446 AL411:AL426 AH410:AI410 AJ410:AJ426 AL391:AL406 AH390:AJ390 L391:M406 AH376:AJ376 AL377:AL386 AL289:AL372 AH288:AJ288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A00-00002B000000}"/>
    <dataValidation type="textLength" operator="lessThanOrEqual" allowBlank="1" showInputMessage="1" showErrorMessage="1" sqref="K431:K446 K411:K426 K391:K406 K377:K386 K289:K372 K268:K284 K249:K256 K233:K242 K217:K226 K201:K210 K185:K194 K169:K178 K153:K162 K131:K146 K109:K124 K87:K102 K65:K80 K43:K58 K21:K36" xr:uid="{00000000-0002-0000-1A00-00002C000000}">
      <formula1>35</formula1>
    </dataValidation>
    <dataValidation allowBlank="1" showInputMessage="1" showErrorMessage="1" sqref="X431:X446 R431:R446 T431:T446 P431:P446 V431:V446 A428:IV428 X411:X426 R411:R426 T411:T426 P411:P426 V411:V426 A408:IV408 W407:X407 X391:X406 P391:P406 R391:R406 T391:T406 AK407 V391:V406 A387:XFD388 A373:C374 E373:IV374 D373 V268:V284 T268:T284 R268:R284 P268:P284 X268:X284 V249:V256 T249:T256 R249:R256 X249:X256" xr:uid="{00000000-0002-0000-1A00-00002D000000}"/>
    <dataValidation type="whole" allowBlank="1" showInputMessage="1" showErrorMessage="1" sqref="D431:D446 D411:D426 D391:D406 D377:D386 D289:D372" xr:uid="{00000000-0002-0000-1A00-00002E000000}">
      <formula1>1</formula1>
      <formula2>128</formula2>
    </dataValidation>
    <dataValidation operator="lessThanOrEqual" allowBlank="1" showInputMessage="1" sqref="M431:M446 M411:M426" xr:uid="{00000000-0002-0000-1A00-00002F000000}"/>
    <dataValidation type="list" operator="lessThanOrEqual" allowBlank="1" showInputMessage="1" prompt="Bay type or Template name" sqref="AH431:AH446 AH411:AH426 AH391:AH406 AH377:AH386 AH289:AH372 AH268:AH284 AH249:AH256 AH233:AH242 AH217:AH226 AH201:AH210 AH185:AH194 AH169:AH178 AH153:AH162 AH131:AH146 AH109:AH124 AH87:AH102 AH65:AH80 AH43:AH58 AH21:AH36" xr:uid="{00000000-0002-0000-1A00-000030000000}">
      <formula1>"GB,BB,CB,SB,CK,FB,SH,TF,"</formula1>
    </dataValidation>
    <dataValidation type="list" operator="lessThanOrEqual" allowBlank="1" showInputMessage="1" sqref="AJ431:AJ446" xr:uid="{00000000-0002-0000-1A00-000031000000}">
      <formula1>SetPoint_Types</formula1>
    </dataValidation>
    <dataValidation type="whole" allowBlank="1" showInputMessage="1" showErrorMessage="1" sqref="E431:E446 E411:E426 E391:E406 E377:E386 E289:E372" xr:uid="{00000000-0002-0000-1A00-000032000000}">
      <formula1>1</formula1>
      <formula2>2048</formula2>
    </dataValidation>
    <dataValidation type="list" allowBlank="1" showInputMessage="1" showErrorMessage="1" errorTitle="Unknown Profile !" error="This profile does not exist : please create it before in [Electric Functions] or [System Functions]" sqref="F431:F446" xr:uid="{00000000-0002-0000-1A00-000033000000}">
      <formula1>OFFSET(INDIRECT("SP__ELEC_PROFILES"),0,0,,COUNTA(INDIRECT("SP__ELEC_PROFILES")))</formula1>
    </dataValidation>
    <dataValidation type="list" operator="lessThanOrEqual" allowBlank="1" showInputMessage="1" prompt="Module type or Template name" sqref="AI431:AI446 AI411:AI426 AI391:AI406 AI377:AI386 AI289:AI372 AI268:AI284 AI249:AI256 AI233:AI242 AI217:AI226 AI201:AI210 AI185:AI194 AI169:AI178 AI153:AI162 AI131:AI146 AI109:AI124 AI87:AI102 AI65:AI80 AI43:AI58 AI21:AI36" xr:uid="{00000000-0002-0000-1A00-000034000000}">
      <formula1>MODULES_AUTOMATIONS_TYPES</formula1>
    </dataValidation>
    <dataValidation type="list" allowBlank="1" showInputMessage="1" sqref="AF431:AF446 AF411:AF426 AF391:AF406 AF377:AF386 AF289:AF372 AF268:AF284 AF249:AF256 AF233:AF242 AF217:AF226 AF201:AF210 AF185:AF194 AF169:AF178 AF153:AF162 AF131:AF146 AF109:AF124 AF87:AF102 AF65:AF80 AF43:AF58 AF21:AF36" xr:uid="{00000000-0002-0000-1A00-000035000000}">
      <formula1>"Yes,No"</formula1>
    </dataValidation>
    <dataValidation type="list" allowBlank="1" showInputMessage="1" sqref="G431:G446 G411:G426 G391:G406 G268:G284 G249:G256" xr:uid="{00000000-0002-0000-1A00-000036000000}">
      <formula1>"A,V,kV,MV,MVar,W,kW,MW,Hz,°,W/h,kW/h,MW/h,Var/h,kVar/h,Mvar/h,"</formula1>
    </dataValidation>
    <dataValidation type="list" allowBlank="1" showInputMessage="1" showErrorMessage="1" sqref="F11:F14" xr:uid="{00000000-0002-0000-1A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7" manualBreakCount="7">
    <brk id="59" min="3" max="23" man="1"/>
    <brk id="103" min="3" max="23" man="1"/>
    <brk id="146" min="3" max="23" man="1"/>
    <brk id="178" min="3" max="23" man="1"/>
    <brk id="211" min="3" max="23" man="1"/>
    <brk id="243" min="3" max="23" man="1"/>
    <brk id="284" min="3" max="2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indexed="49"/>
    <pageSetUpPr fitToPage="1"/>
  </sheetPr>
  <dimension ref="A1:CU466"/>
  <sheetViews>
    <sheetView showGridLines="0" view="pageBreakPreview" zoomScale="85" zoomScaleNormal="100" zoomScaleSheetLayoutView="85" workbookViewId="0">
      <pane xSplit="4" ySplit="8" topLeftCell="E145" activePane="bottomRight" state="frozenSplit"/>
      <selection activeCell="K33" sqref="K33"/>
      <selection pane="topRight" activeCell="K33" sqref="K33"/>
      <selection pane="bottomLeft" activeCell="K33" sqref="K33"/>
      <selection pane="bottomRight" activeCell="A151" sqref="A151:XFD16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9.332031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1716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1717</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1717</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1717</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1717</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1717</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1717</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1717</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1717</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212</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1717</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97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1717</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207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1717</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208</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1717</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104</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1717</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305</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1717</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217</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1717</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302</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1717</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300</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1717</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298</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1717</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1717</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1718</v>
      </c>
      <c r="AA47" s="186" t="s">
        <v>95</v>
      </c>
      <c r="AB47" s="187"/>
      <c r="AC47" s="16"/>
      <c r="AD47" s="197">
        <v>55</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1717</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1718</v>
      </c>
      <c r="AA48" s="186" t="s">
        <v>95</v>
      </c>
      <c r="AB48" s="187"/>
      <c r="AC48" s="16"/>
      <c r="AD48" s="197">
        <v>55</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1717</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1570</v>
      </c>
      <c r="X49" s="218" t="s">
        <v>676</v>
      </c>
      <c r="Y49" s="197"/>
      <c r="Z49" s="187" t="s">
        <v>1719</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1717</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1570</v>
      </c>
      <c r="X50" s="218" t="s">
        <v>676</v>
      </c>
      <c r="Y50" s="197"/>
      <c r="Z50" s="187" t="s">
        <v>1719</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1717</v>
      </c>
      <c r="J51" s="191" t="s">
        <v>688</v>
      </c>
      <c r="K51" s="192" t="s">
        <v>673</v>
      </c>
      <c r="L51" s="189"/>
      <c r="M51" s="190" t="s">
        <v>499</v>
      </c>
      <c r="N51" s="13" t="s">
        <v>674</v>
      </c>
      <c r="O51" s="194" t="s">
        <v>93</v>
      </c>
      <c r="P51" s="31" t="s">
        <v>94</v>
      </c>
      <c r="Q51" s="196" t="s">
        <v>94</v>
      </c>
      <c r="R51" s="31" t="s">
        <v>94</v>
      </c>
      <c r="S51" s="196" t="s">
        <v>94</v>
      </c>
      <c r="T51" s="31" t="s">
        <v>94</v>
      </c>
      <c r="U51" s="196" t="s">
        <v>94</v>
      </c>
      <c r="V51" s="220" t="s">
        <v>94</v>
      </c>
      <c r="W51" s="189" t="s">
        <v>1149</v>
      </c>
      <c r="X51" s="218" t="s">
        <v>676</v>
      </c>
      <c r="Y51" s="197"/>
      <c r="Z51" s="187" t="s">
        <v>1720</v>
      </c>
      <c r="AA51" s="186" t="s">
        <v>95</v>
      </c>
      <c r="AB51" s="187"/>
      <c r="AC51" s="16"/>
      <c r="AD51" s="197">
        <v>56</v>
      </c>
      <c r="AE51" s="187"/>
      <c r="AF51" s="189"/>
      <c r="AG51" s="218" t="s">
        <v>103</v>
      </c>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1717</v>
      </c>
      <c r="J52" s="191" t="s">
        <v>688</v>
      </c>
      <c r="K52" s="192" t="s">
        <v>673</v>
      </c>
      <c r="L52" s="189" t="s">
        <v>680</v>
      </c>
      <c r="M52" s="190"/>
      <c r="N52" s="13" t="s">
        <v>674</v>
      </c>
      <c r="O52" s="194" t="s">
        <v>93</v>
      </c>
      <c r="P52" s="31" t="s">
        <v>94</v>
      </c>
      <c r="Q52" s="196" t="s">
        <v>94</v>
      </c>
      <c r="R52" s="31" t="s">
        <v>94</v>
      </c>
      <c r="S52" s="196" t="s">
        <v>94</v>
      </c>
      <c r="T52" s="31" t="s">
        <v>94</v>
      </c>
      <c r="U52" s="196" t="s">
        <v>94</v>
      </c>
      <c r="V52" s="220" t="s">
        <v>94</v>
      </c>
      <c r="W52" s="189" t="s">
        <v>1149</v>
      </c>
      <c r="X52" s="218" t="s">
        <v>676</v>
      </c>
      <c r="Y52" s="197"/>
      <c r="Z52" s="187" t="s">
        <v>1720</v>
      </c>
      <c r="AA52" s="186" t="s">
        <v>95</v>
      </c>
      <c r="AB52" s="187"/>
      <c r="AC52" s="16"/>
      <c r="AD52" s="197">
        <v>56</v>
      </c>
      <c r="AE52" s="187"/>
      <c r="AF52" s="189"/>
      <c r="AG52" s="218" t="s">
        <v>103</v>
      </c>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1717</v>
      </c>
      <c r="J53" s="191" t="s">
        <v>691</v>
      </c>
      <c r="K53" s="192" t="s">
        <v>673</v>
      </c>
      <c r="L53" s="189"/>
      <c r="M53" s="190" t="s">
        <v>499</v>
      </c>
      <c r="N53" s="13" t="s">
        <v>674</v>
      </c>
      <c r="O53" s="194" t="s">
        <v>93</v>
      </c>
      <c r="P53" s="31" t="s">
        <v>94</v>
      </c>
      <c r="Q53" s="196" t="s">
        <v>94</v>
      </c>
      <c r="R53" s="31" t="s">
        <v>94</v>
      </c>
      <c r="S53" s="196" t="s">
        <v>94</v>
      </c>
      <c r="T53" s="31" t="s">
        <v>94</v>
      </c>
      <c r="U53" s="196" t="s">
        <v>94</v>
      </c>
      <c r="V53" s="220" t="s">
        <v>94</v>
      </c>
      <c r="W53" s="189" t="s">
        <v>1713</v>
      </c>
      <c r="X53" s="218" t="s">
        <v>676</v>
      </c>
      <c r="Y53" s="197"/>
      <c r="Z53" s="187" t="s">
        <v>1719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1717</v>
      </c>
      <c r="J54" s="191" t="s">
        <v>691</v>
      </c>
      <c r="K54" s="192" t="s">
        <v>673</v>
      </c>
      <c r="L54" s="189" t="s">
        <v>680</v>
      </c>
      <c r="M54" s="190"/>
      <c r="N54" s="13" t="s">
        <v>674</v>
      </c>
      <c r="O54" s="194" t="s">
        <v>93</v>
      </c>
      <c r="P54" s="31" t="s">
        <v>94</v>
      </c>
      <c r="Q54" s="196" t="s">
        <v>94</v>
      </c>
      <c r="R54" s="31" t="s">
        <v>94</v>
      </c>
      <c r="S54" s="196" t="s">
        <v>94</v>
      </c>
      <c r="T54" s="31" t="s">
        <v>94</v>
      </c>
      <c r="U54" s="196" t="s">
        <v>94</v>
      </c>
      <c r="V54" s="220" t="s">
        <v>94</v>
      </c>
      <c r="W54" s="189" t="s">
        <v>1713</v>
      </c>
      <c r="X54" s="218" t="s">
        <v>676</v>
      </c>
      <c r="Y54" s="197"/>
      <c r="Z54" s="187" t="s">
        <v>1719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O</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O</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O</v>
      </c>
      <c r="E58" s="22">
        <v>16</v>
      </c>
      <c r="F58" s="189" t="s">
        <v>111</v>
      </c>
      <c r="G58" s="29" t="s">
        <v>86</v>
      </c>
      <c r="H58" s="190"/>
      <c r="I58" s="190"/>
      <c r="J58" s="191"/>
      <c r="K58" s="192"/>
      <c r="L58" s="189"/>
      <c r="M58" s="190"/>
      <c r="N58" s="13"/>
      <c r="O58" s="194"/>
      <c r="P58" s="31"/>
      <c r="Q58" s="196"/>
      <c r="R58" s="31"/>
      <c r="S58" s="196"/>
      <c r="T58" s="31"/>
      <c r="U58" s="196"/>
      <c r="V58" s="220"/>
      <c r="W58" s="189"/>
      <c r="X58" s="218"/>
      <c r="Y58" s="197"/>
      <c r="Z58" s="187"/>
      <c r="AA58" s="186" t="s">
        <v>95</v>
      </c>
      <c r="AB58" s="187"/>
      <c r="AC58" s="16" t="s">
        <v>112</v>
      </c>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1717</v>
      </c>
      <c r="J65" s="191" t="s">
        <v>1721</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1722</v>
      </c>
      <c r="AA65" s="186" t="s">
        <v>95</v>
      </c>
      <c r="AB65" s="187"/>
      <c r="AC65" s="16"/>
      <c r="AD65" s="197">
        <v>58</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1717</v>
      </c>
      <c r="J66" s="191" t="s">
        <v>1721</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1722</v>
      </c>
      <c r="AA66" s="186" t="s">
        <v>95</v>
      </c>
      <c r="AB66" s="187"/>
      <c r="AC66" s="16"/>
      <c r="AD66" s="197">
        <v>58</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670</v>
      </c>
      <c r="G67" s="29" t="s">
        <v>671</v>
      </c>
      <c r="H67" s="190" t="s">
        <v>87</v>
      </c>
      <c r="I67" s="190" t="s">
        <v>1717</v>
      </c>
      <c r="J67" s="191" t="s">
        <v>1723</v>
      </c>
      <c r="K67" s="192" t="s">
        <v>673</v>
      </c>
      <c r="L67" s="189"/>
      <c r="M67" s="190" t="s">
        <v>499</v>
      </c>
      <c r="N67" s="13" t="s">
        <v>674</v>
      </c>
      <c r="O67" s="194" t="s">
        <v>93</v>
      </c>
      <c r="P67" s="31" t="s">
        <v>94</v>
      </c>
      <c r="Q67" s="196" t="s">
        <v>94</v>
      </c>
      <c r="R67" s="31" t="s">
        <v>94</v>
      </c>
      <c r="S67" s="196" t="s">
        <v>94</v>
      </c>
      <c r="T67" s="31" t="s">
        <v>94</v>
      </c>
      <c r="U67" s="196" t="s">
        <v>94</v>
      </c>
      <c r="V67" s="220" t="s">
        <v>94</v>
      </c>
      <c r="W67" s="189" t="s">
        <v>1554</v>
      </c>
      <c r="X67" s="218" t="s">
        <v>676</v>
      </c>
      <c r="Y67" s="197"/>
      <c r="Z67" s="187" t="s">
        <v>1724</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670</v>
      </c>
      <c r="G68" s="29" t="s">
        <v>671</v>
      </c>
      <c r="H68" s="190" t="s">
        <v>87</v>
      </c>
      <c r="I68" s="190" t="s">
        <v>1717</v>
      </c>
      <c r="J68" s="191" t="s">
        <v>1723</v>
      </c>
      <c r="K68" s="192" t="s">
        <v>673</v>
      </c>
      <c r="L68" s="189" t="s">
        <v>680</v>
      </c>
      <c r="M68" s="190"/>
      <c r="N68" s="13" t="s">
        <v>674</v>
      </c>
      <c r="O68" s="194" t="s">
        <v>93</v>
      </c>
      <c r="P68" s="31" t="s">
        <v>94</v>
      </c>
      <c r="Q68" s="196" t="s">
        <v>94</v>
      </c>
      <c r="R68" s="31" t="s">
        <v>94</v>
      </c>
      <c r="S68" s="196" t="s">
        <v>94</v>
      </c>
      <c r="T68" s="31" t="s">
        <v>94</v>
      </c>
      <c r="U68" s="196" t="s">
        <v>94</v>
      </c>
      <c r="V68" s="220" t="s">
        <v>94</v>
      </c>
      <c r="W68" s="189" t="s">
        <v>1554</v>
      </c>
      <c r="X68" s="218" t="s">
        <v>676</v>
      </c>
      <c r="Y68" s="197"/>
      <c r="Z68" s="187" t="s">
        <v>1724</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1717</v>
      </c>
      <c r="J69" s="191" t="s">
        <v>1725</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1726</v>
      </c>
      <c r="AA69" s="186" t="s">
        <v>95</v>
      </c>
      <c r="AB69" s="187"/>
      <c r="AC69" s="16"/>
      <c r="AD69" s="197">
        <v>59</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1717</v>
      </c>
      <c r="J70" s="191" t="s">
        <v>1725</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1726</v>
      </c>
      <c r="AA70" s="186" t="s">
        <v>95</v>
      </c>
      <c r="AB70" s="187"/>
      <c r="AC70" s="16"/>
      <c r="AD70" s="197">
        <v>59</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1717</v>
      </c>
      <c r="J71" s="191" t="s">
        <v>1727</v>
      </c>
      <c r="K71" s="192" t="s">
        <v>673</v>
      </c>
      <c r="L71" s="189"/>
      <c r="M71" s="190" t="s">
        <v>499</v>
      </c>
      <c r="N71" s="13" t="s">
        <v>674</v>
      </c>
      <c r="O71" s="194" t="s">
        <v>93</v>
      </c>
      <c r="P71" s="31" t="s">
        <v>94</v>
      </c>
      <c r="Q71" s="196" t="s">
        <v>94</v>
      </c>
      <c r="R71" s="31" t="s">
        <v>94</v>
      </c>
      <c r="S71" s="196" t="s">
        <v>94</v>
      </c>
      <c r="T71" s="31" t="s">
        <v>94</v>
      </c>
      <c r="U71" s="196" t="s">
        <v>94</v>
      </c>
      <c r="V71" s="220" t="s">
        <v>94</v>
      </c>
      <c r="W71" s="189" t="s">
        <v>1138</v>
      </c>
      <c r="X71" s="218" t="s">
        <v>676</v>
      </c>
      <c r="Y71" s="197"/>
      <c r="Z71" s="187" t="s">
        <v>1728</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1717</v>
      </c>
      <c r="J72" s="191" t="s">
        <v>1727</v>
      </c>
      <c r="K72" s="192" t="s">
        <v>673</v>
      </c>
      <c r="L72" s="189" t="s">
        <v>680</v>
      </c>
      <c r="M72" s="190"/>
      <c r="N72" s="13" t="s">
        <v>674</v>
      </c>
      <c r="O72" s="194" t="s">
        <v>93</v>
      </c>
      <c r="P72" s="31" t="s">
        <v>94</v>
      </c>
      <c r="Q72" s="196" t="s">
        <v>94</v>
      </c>
      <c r="R72" s="31" t="s">
        <v>94</v>
      </c>
      <c r="S72" s="196" t="s">
        <v>94</v>
      </c>
      <c r="T72" s="31" t="s">
        <v>94</v>
      </c>
      <c r="U72" s="196" t="s">
        <v>94</v>
      </c>
      <c r="V72" s="220" t="s">
        <v>94</v>
      </c>
      <c r="W72" s="189" t="s">
        <v>1138</v>
      </c>
      <c r="X72" s="218" t="s">
        <v>676</v>
      </c>
      <c r="Y72" s="197"/>
      <c r="Z72" s="187" t="s">
        <v>1728</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1717</v>
      </c>
      <c r="J73" s="191" t="s">
        <v>1729</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1730</v>
      </c>
      <c r="AA73" s="186" t="s">
        <v>95</v>
      </c>
      <c r="AB73" s="187"/>
      <c r="AC73" s="16"/>
      <c r="AD73" s="197">
        <v>57</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1717</v>
      </c>
      <c r="J74" s="191" t="s">
        <v>1729</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1730</v>
      </c>
      <c r="AA74" s="186" t="s">
        <v>95</v>
      </c>
      <c r="AB74" s="187"/>
      <c r="AC74" s="16"/>
      <c r="AD74" s="197">
        <v>57</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1717</v>
      </c>
      <c r="J75" s="191" t="s">
        <v>1731</v>
      </c>
      <c r="K75" s="192" t="s">
        <v>673</v>
      </c>
      <c r="L75" s="189"/>
      <c r="M75" s="190" t="s">
        <v>499</v>
      </c>
      <c r="N75" s="13" t="s">
        <v>674</v>
      </c>
      <c r="O75" s="194" t="s">
        <v>93</v>
      </c>
      <c r="P75" s="31" t="s">
        <v>94</v>
      </c>
      <c r="Q75" s="196" t="s">
        <v>94</v>
      </c>
      <c r="R75" s="31" t="s">
        <v>94</v>
      </c>
      <c r="S75" s="196" t="s">
        <v>94</v>
      </c>
      <c r="T75" s="31" t="s">
        <v>94</v>
      </c>
      <c r="U75" s="196" t="s">
        <v>94</v>
      </c>
      <c r="V75" s="220" t="s">
        <v>94</v>
      </c>
      <c r="W75" s="189" t="s">
        <v>1143</v>
      </c>
      <c r="X75" s="218" t="s">
        <v>676</v>
      </c>
      <c r="Y75" s="197"/>
      <c r="Z75" s="187" t="s">
        <v>1732</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1717</v>
      </c>
      <c r="J76" s="191" t="s">
        <v>1731</v>
      </c>
      <c r="K76" s="192" t="s">
        <v>673</v>
      </c>
      <c r="L76" s="189" t="s">
        <v>680</v>
      </c>
      <c r="M76" s="190"/>
      <c r="N76" s="13" t="s">
        <v>674</v>
      </c>
      <c r="O76" s="194" t="s">
        <v>93</v>
      </c>
      <c r="P76" s="31" t="s">
        <v>94</v>
      </c>
      <c r="Q76" s="196" t="s">
        <v>94</v>
      </c>
      <c r="R76" s="31" t="s">
        <v>94</v>
      </c>
      <c r="S76" s="196" t="s">
        <v>94</v>
      </c>
      <c r="T76" s="31" t="s">
        <v>94</v>
      </c>
      <c r="U76" s="196" t="s">
        <v>94</v>
      </c>
      <c r="V76" s="220" t="s">
        <v>94</v>
      </c>
      <c r="W76" s="189" t="s">
        <v>1143</v>
      </c>
      <c r="X76" s="218" t="s">
        <v>676</v>
      </c>
      <c r="Y76" s="197"/>
      <c r="Z76" s="187" t="s">
        <v>1732</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1717</v>
      </c>
      <c r="J77" s="191" t="s">
        <v>1733</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1734</v>
      </c>
      <c r="AA77" s="186" t="s">
        <v>95</v>
      </c>
      <c r="AB77" s="187"/>
      <c r="AC77" s="16"/>
      <c r="AD77" s="197">
        <v>61</v>
      </c>
      <c r="AE77" s="187"/>
      <c r="AF77" s="189"/>
      <c r="AG77" s="218" t="s">
        <v>103</v>
      </c>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1717</v>
      </c>
      <c r="J78" s="191" t="s">
        <v>1733</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1734</v>
      </c>
      <c r="AA78" s="186" t="s">
        <v>95</v>
      </c>
      <c r="AB78" s="187"/>
      <c r="AC78" s="16"/>
      <c r="AD78" s="197">
        <v>61</v>
      </c>
      <c r="AE78" s="187"/>
      <c r="AF78" s="189"/>
      <c r="AG78" s="218" t="s">
        <v>103</v>
      </c>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670</v>
      </c>
      <c r="G79" s="29" t="s">
        <v>671</v>
      </c>
      <c r="H79" s="190" t="s">
        <v>87</v>
      </c>
      <c r="I79" s="190" t="s">
        <v>1717</v>
      </c>
      <c r="J79" s="191" t="s">
        <v>1735</v>
      </c>
      <c r="K79" s="192" t="s">
        <v>673</v>
      </c>
      <c r="L79" s="189"/>
      <c r="M79" s="190" t="s">
        <v>499</v>
      </c>
      <c r="N79" s="13" t="s">
        <v>674</v>
      </c>
      <c r="O79" s="194" t="s">
        <v>93</v>
      </c>
      <c r="P79" s="31" t="s">
        <v>94</v>
      </c>
      <c r="Q79" s="196" t="s">
        <v>94</v>
      </c>
      <c r="R79" s="31" t="s">
        <v>94</v>
      </c>
      <c r="S79" s="196" t="s">
        <v>94</v>
      </c>
      <c r="T79" s="31" t="s">
        <v>94</v>
      </c>
      <c r="U79" s="196" t="s">
        <v>94</v>
      </c>
      <c r="V79" s="220" t="s">
        <v>94</v>
      </c>
      <c r="W79" s="189" t="s">
        <v>692</v>
      </c>
      <c r="X79" s="218" t="s">
        <v>676</v>
      </c>
      <c r="Y79" s="197"/>
      <c r="Z79" s="187" t="s">
        <v>1736</v>
      </c>
      <c r="AA79" s="186" t="s">
        <v>95</v>
      </c>
      <c r="AB79" s="187"/>
      <c r="AC79" s="16"/>
      <c r="AD79" s="197">
        <v>62</v>
      </c>
      <c r="AE79" s="187"/>
      <c r="AF79" s="189"/>
      <c r="AG79" s="218" t="s">
        <v>103</v>
      </c>
      <c r="AH79" s="197"/>
      <c r="AI79" s="198" t="s">
        <v>678</v>
      </c>
      <c r="AJ79" s="187" t="s">
        <v>679</v>
      </c>
      <c r="AK79" s="16"/>
      <c r="AL79" s="16"/>
      <c r="AN79" s="4">
        <v>1</v>
      </c>
      <c r="AO79" s="4" t="s">
        <v>630</v>
      </c>
    </row>
    <row r="80" spans="1:41" s="4" customFormat="1" ht="13.2" outlineLevel="1" x14ac:dyDescent="0.25">
      <c r="A80" s="16" t="s">
        <v>82</v>
      </c>
      <c r="B80" s="186"/>
      <c r="C80" s="187"/>
      <c r="D80" s="21" t="str">
        <f>D79</f>
        <v>N</v>
      </c>
      <c r="E80" s="22">
        <v>16</v>
      </c>
      <c r="F80" s="189" t="s">
        <v>670</v>
      </c>
      <c r="G80" s="29" t="s">
        <v>671</v>
      </c>
      <c r="H80" s="190" t="s">
        <v>87</v>
      </c>
      <c r="I80" s="190" t="s">
        <v>1717</v>
      </c>
      <c r="J80" s="191" t="s">
        <v>1735</v>
      </c>
      <c r="K80" s="192" t="s">
        <v>673</v>
      </c>
      <c r="L80" s="189" t="s">
        <v>680</v>
      </c>
      <c r="M80" s="190"/>
      <c r="N80" s="13" t="s">
        <v>674</v>
      </c>
      <c r="O80" s="194" t="s">
        <v>93</v>
      </c>
      <c r="P80" s="31" t="s">
        <v>94</v>
      </c>
      <c r="Q80" s="196" t="s">
        <v>94</v>
      </c>
      <c r="R80" s="31" t="s">
        <v>94</v>
      </c>
      <c r="S80" s="196" t="s">
        <v>94</v>
      </c>
      <c r="T80" s="31" t="s">
        <v>94</v>
      </c>
      <c r="U80" s="196" t="s">
        <v>94</v>
      </c>
      <c r="V80" s="220" t="s">
        <v>94</v>
      </c>
      <c r="W80" s="189" t="s">
        <v>692</v>
      </c>
      <c r="X80" s="218" t="s">
        <v>676</v>
      </c>
      <c r="Y80" s="197"/>
      <c r="Z80" s="187" t="s">
        <v>1736</v>
      </c>
      <c r="AA80" s="186" t="s">
        <v>95</v>
      </c>
      <c r="AB80" s="187"/>
      <c r="AC80" s="16"/>
      <c r="AD80" s="197">
        <v>62</v>
      </c>
      <c r="AE80" s="187"/>
      <c r="AF80" s="189"/>
      <c r="AG80" s="218" t="s">
        <v>103</v>
      </c>
      <c r="AH80" s="197"/>
      <c r="AI80" s="198" t="s">
        <v>678</v>
      </c>
      <c r="AJ80" s="187" t="s">
        <v>679</v>
      </c>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1717</v>
      </c>
      <c r="J87" s="191" t="s">
        <v>1737</v>
      </c>
      <c r="K87" s="192" t="s">
        <v>673</v>
      </c>
      <c r="L87" s="189"/>
      <c r="M87" s="190" t="s">
        <v>499</v>
      </c>
      <c r="N87" s="13" t="s">
        <v>674</v>
      </c>
      <c r="O87" s="194" t="s">
        <v>93</v>
      </c>
      <c r="P87" s="31" t="s">
        <v>94</v>
      </c>
      <c r="Q87" s="195" t="s">
        <v>94</v>
      </c>
      <c r="R87" s="31" t="s">
        <v>94</v>
      </c>
      <c r="S87" s="195" t="s">
        <v>94</v>
      </c>
      <c r="T87" s="31" t="s">
        <v>94</v>
      </c>
      <c r="U87" s="196" t="s">
        <v>94</v>
      </c>
      <c r="V87" s="220" t="s">
        <v>94</v>
      </c>
      <c r="W87" s="189" t="s">
        <v>683</v>
      </c>
      <c r="X87" s="218" t="s">
        <v>676</v>
      </c>
      <c r="Y87" s="197"/>
      <c r="Z87" s="187" t="s">
        <v>1738</v>
      </c>
      <c r="AA87" s="186" t="s">
        <v>95</v>
      </c>
      <c r="AB87" s="187"/>
      <c r="AC87" s="16"/>
      <c r="AD87" s="197">
        <v>60</v>
      </c>
      <c r="AE87" s="187"/>
      <c r="AF87" s="189"/>
      <c r="AG87" s="218" t="s">
        <v>103</v>
      </c>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1717</v>
      </c>
      <c r="J88" s="191" t="s">
        <v>1737</v>
      </c>
      <c r="K88" s="192" t="s">
        <v>673</v>
      </c>
      <c r="L88" s="189" t="s">
        <v>680</v>
      </c>
      <c r="M88" s="190"/>
      <c r="N88" s="13" t="s">
        <v>674</v>
      </c>
      <c r="O88" s="194" t="s">
        <v>93</v>
      </c>
      <c r="P88" s="31" t="s">
        <v>94</v>
      </c>
      <c r="Q88" s="196" t="s">
        <v>94</v>
      </c>
      <c r="R88" s="31" t="s">
        <v>94</v>
      </c>
      <c r="S88" s="196" t="s">
        <v>94</v>
      </c>
      <c r="T88" s="31" t="s">
        <v>94</v>
      </c>
      <c r="U88" s="196" t="s">
        <v>94</v>
      </c>
      <c r="V88" s="220" t="s">
        <v>94</v>
      </c>
      <c r="W88" s="189" t="s">
        <v>683</v>
      </c>
      <c r="X88" s="218" t="s">
        <v>676</v>
      </c>
      <c r="Y88" s="197"/>
      <c r="Z88" s="187" t="s">
        <v>1738</v>
      </c>
      <c r="AA88" s="186" t="s">
        <v>95</v>
      </c>
      <c r="AB88" s="187"/>
      <c r="AC88" s="16"/>
      <c r="AD88" s="197">
        <v>60</v>
      </c>
      <c r="AE88" s="187"/>
      <c r="AF88" s="189"/>
      <c r="AG88" s="218" t="s">
        <v>103</v>
      </c>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c r="E97" s="22"/>
      <c r="F97" s="189"/>
      <c r="G97" s="29"/>
      <c r="H97" s="190"/>
      <c r="I97" s="190"/>
      <c r="J97" s="191"/>
      <c r="K97" s="192"/>
      <c r="L97" s="189"/>
      <c r="M97" s="190"/>
      <c r="N97" s="13"/>
      <c r="O97" s="194"/>
      <c r="P97" s="31"/>
      <c r="Q97" s="196"/>
      <c r="R97" s="31"/>
      <c r="S97" s="196"/>
      <c r="T97" s="31"/>
      <c r="U97" s="196"/>
      <c r="V97" s="220"/>
      <c r="W97" s="189"/>
      <c r="X97" s="218"/>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c r="E98" s="22"/>
      <c r="F98" s="189"/>
      <c r="G98" s="29"/>
      <c r="H98" s="190"/>
      <c r="I98" s="190"/>
      <c r="J98" s="191"/>
      <c r="K98" s="192"/>
      <c r="L98" s="189"/>
      <c r="M98" s="190"/>
      <c r="N98" s="13"/>
      <c r="O98" s="194"/>
      <c r="P98" s="31"/>
      <c r="Q98" s="196"/>
      <c r="R98" s="31"/>
      <c r="S98" s="196"/>
      <c r="T98" s="31"/>
      <c r="U98" s="196"/>
      <c r="V98" s="220"/>
      <c r="W98" s="189"/>
      <c r="X98" s="218"/>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f t="shared" si="3"/>
        <v>0</v>
      </c>
      <c r="E99" s="22">
        <v>13</v>
      </c>
      <c r="F99" s="189" t="s">
        <v>85</v>
      </c>
      <c r="G99" s="29" t="s">
        <v>86</v>
      </c>
      <c r="H99" s="190" t="s">
        <v>87</v>
      </c>
      <c r="I99" s="190" t="s">
        <v>1717</v>
      </c>
      <c r="J99" s="191" t="s">
        <v>1739</v>
      </c>
      <c r="K99" s="192" t="s">
        <v>1740</v>
      </c>
      <c r="L99" s="189" t="s">
        <v>90</v>
      </c>
      <c r="M99" s="190" t="s">
        <v>91</v>
      </c>
      <c r="N99" s="13" t="s">
        <v>1393</v>
      </c>
      <c r="O99" s="194" t="s">
        <v>93</v>
      </c>
      <c r="P99" s="31" t="s">
        <v>94</v>
      </c>
      <c r="Q99" s="196" t="s">
        <v>94</v>
      </c>
      <c r="R99" s="31" t="s">
        <v>94</v>
      </c>
      <c r="S99" s="196" t="s">
        <v>94</v>
      </c>
      <c r="T99" s="31" t="s">
        <v>94</v>
      </c>
      <c r="U99" s="196" t="s">
        <v>94</v>
      </c>
      <c r="V99" s="220" t="s">
        <v>94</v>
      </c>
      <c r="W99" s="189" t="s">
        <v>774</v>
      </c>
      <c r="X99" s="218" t="s">
        <v>311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f t="shared" si="3"/>
        <v>0</v>
      </c>
      <c r="E100" s="22">
        <v>14</v>
      </c>
      <c r="F100" s="189" t="s">
        <v>85</v>
      </c>
      <c r="G100" s="29" t="s">
        <v>86</v>
      </c>
      <c r="H100" s="190" t="s">
        <v>87</v>
      </c>
      <c r="I100" s="190" t="s">
        <v>1717</v>
      </c>
      <c r="J100" s="191" t="s">
        <v>1739</v>
      </c>
      <c r="K100" s="192" t="s">
        <v>1741</v>
      </c>
      <c r="L100" s="189" t="s">
        <v>90</v>
      </c>
      <c r="M100" s="190" t="s">
        <v>91</v>
      </c>
      <c r="N100" s="13" t="s">
        <v>1742</v>
      </c>
      <c r="O100" s="194" t="s">
        <v>93</v>
      </c>
      <c r="P100" s="31" t="s">
        <v>94</v>
      </c>
      <c r="Q100" s="196" t="s">
        <v>94</v>
      </c>
      <c r="R100" s="31" t="s">
        <v>94</v>
      </c>
      <c r="S100" s="196" t="s">
        <v>94</v>
      </c>
      <c r="T100" s="31" t="s">
        <v>94</v>
      </c>
      <c r="U100" s="196" t="s">
        <v>94</v>
      </c>
      <c r="V100" s="220" t="s">
        <v>94</v>
      </c>
      <c r="W100" s="189" t="s">
        <v>774</v>
      </c>
      <c r="X100" s="218" t="s">
        <v>307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f t="shared" si="3"/>
        <v>0</v>
      </c>
      <c r="E101" s="22">
        <v>15</v>
      </c>
      <c r="F101" s="189" t="s">
        <v>85</v>
      </c>
      <c r="G101" s="29" t="s">
        <v>86</v>
      </c>
      <c r="H101" s="190" t="s">
        <v>87</v>
      </c>
      <c r="I101" s="190" t="s">
        <v>1717</v>
      </c>
      <c r="J101" s="191" t="s">
        <v>1739</v>
      </c>
      <c r="K101" s="192" t="s">
        <v>1743</v>
      </c>
      <c r="L101" s="189" t="s">
        <v>90</v>
      </c>
      <c r="M101" s="190" t="s">
        <v>91</v>
      </c>
      <c r="N101" s="13" t="s">
        <v>1744</v>
      </c>
      <c r="O101" s="194" t="s">
        <v>93</v>
      </c>
      <c r="P101" s="31" t="s">
        <v>94</v>
      </c>
      <c r="Q101" s="196" t="s">
        <v>94</v>
      </c>
      <c r="R101" s="31" t="s">
        <v>94</v>
      </c>
      <c r="S101" s="196" t="s">
        <v>94</v>
      </c>
      <c r="T101" s="31" t="s">
        <v>94</v>
      </c>
      <c r="U101" s="196" t="s">
        <v>94</v>
      </c>
      <c r="V101" s="220" t="s">
        <v>94</v>
      </c>
      <c r="W101" s="189" t="s">
        <v>774</v>
      </c>
      <c r="X101" s="218" t="s">
        <v>217</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f>D101</f>
        <v>0</v>
      </c>
      <c r="E102" s="22">
        <v>16</v>
      </c>
      <c r="F102" s="189" t="s">
        <v>85</v>
      </c>
      <c r="G102" s="29" t="s">
        <v>86</v>
      </c>
      <c r="H102" s="190" t="s">
        <v>87</v>
      </c>
      <c r="I102" s="190" t="s">
        <v>1717</v>
      </c>
      <c r="J102" s="191" t="s">
        <v>1739</v>
      </c>
      <c r="K102" s="192" t="s">
        <v>1745</v>
      </c>
      <c r="L102" s="189" t="s">
        <v>90</v>
      </c>
      <c r="M102" s="190" t="s">
        <v>91</v>
      </c>
      <c r="N102" s="13" t="s">
        <v>1746</v>
      </c>
      <c r="O102" s="194" t="s">
        <v>93</v>
      </c>
      <c r="P102" s="31" t="s">
        <v>94</v>
      </c>
      <c r="Q102" s="196" t="s">
        <v>94</v>
      </c>
      <c r="R102" s="31" t="s">
        <v>94</v>
      </c>
      <c r="S102" s="196" t="s">
        <v>94</v>
      </c>
      <c r="T102" s="31" t="s">
        <v>94</v>
      </c>
      <c r="U102" s="196" t="s">
        <v>94</v>
      </c>
      <c r="V102" s="220" t="s">
        <v>94</v>
      </c>
      <c r="W102" s="189" t="s">
        <v>774</v>
      </c>
      <c r="X102" s="218" t="s">
        <v>313</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1717</v>
      </c>
      <c r="J109" s="191" t="s">
        <v>1739</v>
      </c>
      <c r="K109" s="192" t="s">
        <v>1747</v>
      </c>
      <c r="L109" s="189" t="s">
        <v>90</v>
      </c>
      <c r="M109" s="190" t="s">
        <v>91</v>
      </c>
      <c r="N109" s="13" t="s">
        <v>1748</v>
      </c>
      <c r="O109" s="194" t="s">
        <v>93</v>
      </c>
      <c r="P109" s="31" t="s">
        <v>94</v>
      </c>
      <c r="Q109" s="195" t="s">
        <v>94</v>
      </c>
      <c r="R109" s="31" t="s">
        <v>94</v>
      </c>
      <c r="S109" s="195" t="s">
        <v>94</v>
      </c>
      <c r="T109" s="31" t="s">
        <v>94</v>
      </c>
      <c r="U109" s="196" t="s">
        <v>94</v>
      </c>
      <c r="V109" s="220" t="s">
        <v>94</v>
      </c>
      <c r="W109" s="189" t="s">
        <v>774</v>
      </c>
      <c r="X109" s="218" t="s">
        <v>97</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1717</v>
      </c>
      <c r="J110" s="191" t="s">
        <v>1739</v>
      </c>
      <c r="K110" s="192" t="s">
        <v>1749</v>
      </c>
      <c r="L110" s="189" t="s">
        <v>90</v>
      </c>
      <c r="M110" s="190" t="s">
        <v>91</v>
      </c>
      <c r="N110" s="13" t="s">
        <v>1750</v>
      </c>
      <c r="O110" s="194" t="s">
        <v>93</v>
      </c>
      <c r="P110" s="31" t="s">
        <v>94</v>
      </c>
      <c r="Q110" s="196" t="s">
        <v>94</v>
      </c>
      <c r="R110" s="31" t="s">
        <v>94</v>
      </c>
      <c r="S110" s="196" t="s">
        <v>94</v>
      </c>
      <c r="T110" s="31" t="s">
        <v>94</v>
      </c>
      <c r="U110" s="196" t="s">
        <v>94</v>
      </c>
      <c r="V110" s="220" t="s">
        <v>94</v>
      </c>
      <c r="W110" s="189" t="s">
        <v>774</v>
      </c>
      <c r="X110" s="218" t="s">
        <v>104</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33" si="4">D110</f>
        <v>L</v>
      </c>
      <c r="E111" s="22">
        <v>3</v>
      </c>
      <c r="F111" s="189" t="s">
        <v>85</v>
      </c>
      <c r="G111" s="29" t="s">
        <v>86</v>
      </c>
      <c r="H111" s="190" t="s">
        <v>87</v>
      </c>
      <c r="I111" s="190" t="s">
        <v>1717</v>
      </c>
      <c r="J111" s="191" t="s">
        <v>1739</v>
      </c>
      <c r="K111" s="192" t="s">
        <v>1751</v>
      </c>
      <c r="L111" s="189" t="s">
        <v>90</v>
      </c>
      <c r="M111" s="190" t="s">
        <v>91</v>
      </c>
      <c r="N111" s="13" t="s">
        <v>1752</v>
      </c>
      <c r="O111" s="194" t="s">
        <v>93</v>
      </c>
      <c r="P111" s="31" t="s">
        <v>94</v>
      </c>
      <c r="Q111" s="196" t="s">
        <v>94</v>
      </c>
      <c r="R111" s="31" t="s">
        <v>94</v>
      </c>
      <c r="S111" s="196" t="s">
        <v>94</v>
      </c>
      <c r="T111" s="31" t="s">
        <v>94</v>
      </c>
      <c r="U111" s="196" t="s">
        <v>94</v>
      </c>
      <c r="V111" s="220" t="s">
        <v>94</v>
      </c>
      <c r="W111" s="189" t="s">
        <v>774</v>
      </c>
      <c r="X111" s="218" t="s">
        <v>207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1717</v>
      </c>
      <c r="J112" s="191" t="s">
        <v>1739</v>
      </c>
      <c r="K112" s="192" t="s">
        <v>1753</v>
      </c>
      <c r="L112" s="189" t="s">
        <v>90</v>
      </c>
      <c r="M112" s="190" t="s">
        <v>91</v>
      </c>
      <c r="N112" s="13" t="s">
        <v>1754</v>
      </c>
      <c r="O112" s="194" t="s">
        <v>93</v>
      </c>
      <c r="P112" s="31" t="s">
        <v>94</v>
      </c>
      <c r="Q112" s="196" t="s">
        <v>94</v>
      </c>
      <c r="R112" s="31" t="s">
        <v>94</v>
      </c>
      <c r="S112" s="196" t="s">
        <v>94</v>
      </c>
      <c r="T112" s="31" t="s">
        <v>94</v>
      </c>
      <c r="U112" s="196" t="s">
        <v>94</v>
      </c>
      <c r="V112" s="220" t="s">
        <v>94</v>
      </c>
      <c r="W112" s="189" t="s">
        <v>774</v>
      </c>
      <c r="X112" s="218" t="s">
        <v>208</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1717</v>
      </c>
      <c r="J113" s="191" t="s">
        <v>1739</v>
      </c>
      <c r="K113" s="192" t="s">
        <v>1755</v>
      </c>
      <c r="L113" s="189" t="s">
        <v>90</v>
      </c>
      <c r="M113" s="190" t="s">
        <v>91</v>
      </c>
      <c r="N113" s="13" t="s">
        <v>1756</v>
      </c>
      <c r="O113" s="194" t="s">
        <v>93</v>
      </c>
      <c r="P113" s="31" t="s">
        <v>94</v>
      </c>
      <c r="Q113" s="196" t="s">
        <v>94</v>
      </c>
      <c r="R113" s="31" t="s">
        <v>94</v>
      </c>
      <c r="S113" s="196" t="s">
        <v>94</v>
      </c>
      <c r="T113" s="31" t="s">
        <v>94</v>
      </c>
      <c r="U113" s="196" t="s">
        <v>94</v>
      </c>
      <c r="V113" s="220" t="s">
        <v>94</v>
      </c>
      <c r="W113" s="189" t="s">
        <v>774</v>
      </c>
      <c r="X113" s="218" t="s">
        <v>300</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1717</v>
      </c>
      <c r="J114" s="191" t="s">
        <v>1739</v>
      </c>
      <c r="K114" s="192" t="s">
        <v>1757</v>
      </c>
      <c r="L114" s="189" t="s">
        <v>90</v>
      </c>
      <c r="M114" s="190" t="s">
        <v>91</v>
      </c>
      <c r="N114" s="13" t="s">
        <v>1758</v>
      </c>
      <c r="O114" s="194" t="s">
        <v>93</v>
      </c>
      <c r="P114" s="31" t="s">
        <v>94</v>
      </c>
      <c r="Q114" s="196" t="s">
        <v>94</v>
      </c>
      <c r="R114" s="31" t="s">
        <v>94</v>
      </c>
      <c r="S114" s="196" t="s">
        <v>94</v>
      </c>
      <c r="T114" s="31" t="s">
        <v>94</v>
      </c>
      <c r="U114" s="196" t="s">
        <v>94</v>
      </c>
      <c r="V114" s="220" t="s">
        <v>94</v>
      </c>
      <c r="W114" s="189" t="s">
        <v>774</v>
      </c>
      <c r="X114" s="218" t="s">
        <v>302</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98</v>
      </c>
      <c r="G115" s="29" t="s">
        <v>86</v>
      </c>
      <c r="H115" s="190" t="s">
        <v>87</v>
      </c>
      <c r="I115" s="190" t="s">
        <v>1717</v>
      </c>
      <c r="J115" s="191" t="s">
        <v>1739</v>
      </c>
      <c r="K115" s="192" t="s">
        <v>1759</v>
      </c>
      <c r="L115" s="189" t="s">
        <v>101</v>
      </c>
      <c r="M115" s="190" t="s">
        <v>91</v>
      </c>
      <c r="N115" s="13" t="s">
        <v>1760</v>
      </c>
      <c r="O115" s="194" t="s">
        <v>93</v>
      </c>
      <c r="P115" s="31" t="s">
        <v>94</v>
      </c>
      <c r="Q115" s="196" t="s">
        <v>94</v>
      </c>
      <c r="R115" s="31" t="s">
        <v>94</v>
      </c>
      <c r="S115" s="196" t="s">
        <v>94</v>
      </c>
      <c r="T115" s="31" t="s">
        <v>94</v>
      </c>
      <c r="U115" s="196" t="s">
        <v>94</v>
      </c>
      <c r="V115" s="220" t="s">
        <v>94</v>
      </c>
      <c r="W115" s="189" t="s">
        <v>774</v>
      </c>
      <c r="X115" s="218" t="s">
        <v>227</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98</v>
      </c>
      <c r="G116" s="29" t="s">
        <v>86</v>
      </c>
      <c r="H116" s="190" t="s">
        <v>87</v>
      </c>
      <c r="I116" s="190" t="s">
        <v>1717</v>
      </c>
      <c r="J116" s="191" t="s">
        <v>1739</v>
      </c>
      <c r="K116" s="192" t="s">
        <v>1761</v>
      </c>
      <c r="L116" s="189" t="s">
        <v>101</v>
      </c>
      <c r="M116" s="190" t="s">
        <v>91</v>
      </c>
      <c r="N116" s="13" t="s">
        <v>1762</v>
      </c>
      <c r="O116" s="194" t="s">
        <v>93</v>
      </c>
      <c r="P116" s="31" t="s">
        <v>94</v>
      </c>
      <c r="Q116" s="196" t="s">
        <v>94</v>
      </c>
      <c r="R116" s="31" t="s">
        <v>94</v>
      </c>
      <c r="S116" s="196" t="s">
        <v>94</v>
      </c>
      <c r="T116" s="31" t="s">
        <v>94</v>
      </c>
      <c r="U116" s="196" t="s">
        <v>94</v>
      </c>
      <c r="V116" s="220" t="s">
        <v>94</v>
      </c>
      <c r="W116" s="189" t="s">
        <v>774</v>
      </c>
      <c r="X116" s="218" t="s">
        <v>305</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98</v>
      </c>
      <c r="G117" s="29" t="s">
        <v>86</v>
      </c>
      <c r="H117" s="190" t="s">
        <v>87</v>
      </c>
      <c r="I117" s="190" t="s">
        <v>1717</v>
      </c>
      <c r="J117" s="191" t="s">
        <v>1739</v>
      </c>
      <c r="K117" s="192" t="s">
        <v>1763</v>
      </c>
      <c r="L117" s="189" t="s">
        <v>101</v>
      </c>
      <c r="M117" s="190" t="s">
        <v>91</v>
      </c>
      <c r="N117" s="13" t="s">
        <v>1764</v>
      </c>
      <c r="O117" s="194" t="s">
        <v>93</v>
      </c>
      <c r="P117" s="31" t="s">
        <v>94</v>
      </c>
      <c r="Q117" s="196" t="s">
        <v>94</v>
      </c>
      <c r="R117" s="31" t="s">
        <v>94</v>
      </c>
      <c r="S117" s="196" t="s">
        <v>94</v>
      </c>
      <c r="T117" s="31" t="s">
        <v>94</v>
      </c>
      <c r="U117" s="196" t="s">
        <v>94</v>
      </c>
      <c r="V117" s="220" t="s">
        <v>94</v>
      </c>
      <c r="W117" s="189" t="s">
        <v>774</v>
      </c>
      <c r="X117" s="218" t="s">
        <v>211</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201</v>
      </c>
      <c r="G118" s="29" t="s">
        <v>86</v>
      </c>
      <c r="H118" s="190" t="s">
        <v>87</v>
      </c>
      <c r="I118" s="190" t="s">
        <v>1717</v>
      </c>
      <c r="J118" s="191" t="s">
        <v>1739</v>
      </c>
      <c r="K118" s="192" t="s">
        <v>1765</v>
      </c>
      <c r="L118" s="189" t="s">
        <v>203</v>
      </c>
      <c r="M118" s="190" t="s">
        <v>204</v>
      </c>
      <c r="N118" s="13" t="s">
        <v>1766</v>
      </c>
      <c r="O118" s="194" t="s">
        <v>93</v>
      </c>
      <c r="P118" s="31" t="s">
        <v>94</v>
      </c>
      <c r="Q118" s="196" t="s">
        <v>94</v>
      </c>
      <c r="R118" s="31" t="s">
        <v>94</v>
      </c>
      <c r="S118" s="196" t="s">
        <v>94</v>
      </c>
      <c r="T118" s="31" t="s">
        <v>94</v>
      </c>
      <c r="U118" s="196" t="s">
        <v>94</v>
      </c>
      <c r="V118" s="220" t="s">
        <v>94</v>
      </c>
      <c r="W118" s="189" t="s">
        <v>774</v>
      </c>
      <c r="X118" s="218" t="s">
        <v>212</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c r="B119" s="186"/>
      <c r="C119" s="187"/>
      <c r="D119" s="21"/>
      <c r="E119" s="22"/>
      <c r="F119" s="189"/>
      <c r="G119" s="29"/>
      <c r="H119" s="190"/>
      <c r="I119" s="190"/>
      <c r="J119" s="191"/>
      <c r="K119" s="482" t="s">
        <v>2645</v>
      </c>
      <c r="L119" s="189"/>
      <c r="M119" s="190"/>
      <c r="N119" s="13"/>
      <c r="O119" s="194"/>
      <c r="P119" s="31"/>
      <c r="Q119" s="196"/>
      <c r="R119" s="31"/>
      <c r="S119" s="196"/>
      <c r="T119" s="31"/>
      <c r="U119" s="196"/>
      <c r="V119" s="220"/>
      <c r="W119" s="189"/>
      <c r="X119" s="218"/>
      <c r="Y119" s="197"/>
      <c r="Z119" s="187"/>
      <c r="AA119" s="186"/>
      <c r="AB119" s="187"/>
      <c r="AC119" s="16"/>
      <c r="AD119" s="197"/>
      <c r="AE119" s="187"/>
      <c r="AF119" s="189"/>
      <c r="AG119" s="218"/>
      <c r="AH119" s="197"/>
      <c r="AI119" s="198"/>
      <c r="AJ119" s="187"/>
      <c r="AK119" s="16"/>
      <c r="AL119" s="16"/>
    </row>
    <row r="120" spans="1:41" s="4" customFormat="1" ht="13.2" outlineLevel="1" x14ac:dyDescent="0.25">
      <c r="A120" s="16"/>
      <c r="B120" s="186"/>
      <c r="C120" s="187"/>
      <c r="D120" s="21"/>
      <c r="E120" s="22"/>
      <c r="F120" s="189"/>
      <c r="G120" s="29"/>
      <c r="H120" s="190"/>
      <c r="I120" s="190"/>
      <c r="J120" s="191"/>
      <c r="K120" s="482" t="s">
        <v>2646</v>
      </c>
      <c r="L120" s="189"/>
      <c r="M120" s="190"/>
      <c r="N120" s="13"/>
      <c r="O120" s="194"/>
      <c r="P120" s="31"/>
      <c r="Q120" s="196"/>
      <c r="R120" s="31"/>
      <c r="S120" s="196"/>
      <c r="T120" s="31"/>
      <c r="U120" s="196"/>
      <c r="V120" s="220"/>
      <c r="W120" s="189"/>
      <c r="X120" s="218"/>
      <c r="Y120" s="197"/>
      <c r="Z120" s="187"/>
      <c r="AA120" s="186"/>
      <c r="AB120" s="187"/>
      <c r="AC120" s="16"/>
      <c r="AD120" s="197"/>
      <c r="AE120" s="187"/>
      <c r="AF120" s="189"/>
      <c r="AG120" s="218"/>
      <c r="AH120" s="197"/>
      <c r="AI120" s="198"/>
      <c r="AJ120" s="187"/>
      <c r="AK120" s="16"/>
      <c r="AL120" s="16"/>
    </row>
    <row r="121" spans="1:41" s="4" customFormat="1" ht="13.2" outlineLevel="1" x14ac:dyDescent="0.25">
      <c r="A121" s="16"/>
      <c r="B121" s="186"/>
      <c r="C121" s="187"/>
      <c r="D121" s="21"/>
      <c r="E121" s="22"/>
      <c r="F121" s="189"/>
      <c r="G121" s="29"/>
      <c r="H121" s="190"/>
      <c r="I121" s="190"/>
      <c r="J121" s="191"/>
      <c r="K121" s="482" t="s">
        <v>2647</v>
      </c>
      <c r="L121" s="189"/>
      <c r="M121" s="190"/>
      <c r="N121" s="13"/>
      <c r="O121" s="194"/>
      <c r="P121" s="31"/>
      <c r="Q121" s="196"/>
      <c r="R121" s="31"/>
      <c r="S121" s="196"/>
      <c r="T121" s="31"/>
      <c r="U121" s="196"/>
      <c r="V121" s="220"/>
      <c r="W121" s="189"/>
      <c r="X121" s="218"/>
      <c r="Y121" s="197"/>
      <c r="Z121" s="187"/>
      <c r="AA121" s="186"/>
      <c r="AB121" s="187"/>
      <c r="AC121" s="16"/>
      <c r="AD121" s="197"/>
      <c r="AE121" s="187"/>
      <c r="AF121" s="189"/>
      <c r="AG121" s="218"/>
      <c r="AH121" s="197"/>
      <c r="AI121" s="198"/>
      <c r="AJ121" s="187"/>
      <c r="AK121" s="16"/>
      <c r="AL121" s="16"/>
    </row>
    <row r="122" spans="1:41" s="4" customFormat="1" ht="13.2" outlineLevel="1" x14ac:dyDescent="0.25">
      <c r="A122" s="16"/>
      <c r="B122" s="186"/>
      <c r="C122" s="187"/>
      <c r="D122" s="21"/>
      <c r="E122" s="22"/>
      <c r="F122" s="189"/>
      <c r="G122" s="29"/>
      <c r="H122" s="190"/>
      <c r="I122" s="190"/>
      <c r="J122" s="191"/>
      <c r="K122" s="482" t="s">
        <v>2648</v>
      </c>
      <c r="L122" s="189"/>
      <c r="M122" s="190"/>
      <c r="N122" s="13"/>
      <c r="O122" s="194"/>
      <c r="P122" s="31"/>
      <c r="Q122" s="196"/>
      <c r="R122" s="31"/>
      <c r="S122" s="196"/>
      <c r="T122" s="31"/>
      <c r="U122" s="196"/>
      <c r="V122" s="220"/>
      <c r="W122" s="189"/>
      <c r="X122" s="218"/>
      <c r="Y122" s="197"/>
      <c r="Z122" s="187"/>
      <c r="AA122" s="186"/>
      <c r="AB122" s="187"/>
      <c r="AC122" s="16"/>
      <c r="AD122" s="197"/>
      <c r="AE122" s="187"/>
      <c r="AF122" s="189"/>
      <c r="AG122" s="218"/>
      <c r="AH122" s="197"/>
      <c r="AI122" s="198"/>
      <c r="AJ122" s="187"/>
      <c r="AK122" s="16"/>
      <c r="AL122" s="16"/>
    </row>
    <row r="123" spans="1:41" s="4" customFormat="1" ht="13.2" outlineLevel="1" x14ac:dyDescent="0.25">
      <c r="A123" s="16"/>
      <c r="B123" s="186"/>
      <c r="C123" s="187"/>
      <c r="D123" s="21"/>
      <c r="E123" s="22"/>
      <c r="F123" s="189"/>
      <c r="G123" s="29"/>
      <c r="H123" s="190"/>
      <c r="I123" s="190"/>
      <c r="J123" s="191"/>
      <c r="K123" s="482" t="s">
        <v>2649</v>
      </c>
      <c r="L123" s="189"/>
      <c r="M123" s="190"/>
      <c r="N123" s="13"/>
      <c r="O123" s="194"/>
      <c r="P123" s="31"/>
      <c r="Q123" s="196"/>
      <c r="R123" s="31"/>
      <c r="S123" s="196"/>
      <c r="T123" s="31"/>
      <c r="U123" s="196"/>
      <c r="V123" s="220"/>
      <c r="W123" s="189"/>
      <c r="X123" s="218"/>
      <c r="Y123" s="197"/>
      <c r="Z123" s="187"/>
      <c r="AA123" s="186"/>
      <c r="AB123" s="187"/>
      <c r="AC123" s="16"/>
      <c r="AD123" s="197"/>
      <c r="AE123" s="187"/>
      <c r="AF123" s="189"/>
      <c r="AG123" s="218"/>
      <c r="AH123" s="197"/>
      <c r="AI123" s="198"/>
      <c r="AJ123" s="187"/>
      <c r="AK123" s="16"/>
      <c r="AL123" s="16"/>
    </row>
    <row r="124" spans="1:41" s="4" customFormat="1" ht="13.8" customHeight="1" outlineLevel="1" x14ac:dyDescent="0.25">
      <c r="A124" s="16"/>
      <c r="B124" s="186"/>
      <c r="C124" s="187"/>
      <c r="D124" s="21"/>
      <c r="E124" s="22"/>
      <c r="F124" s="189"/>
      <c r="G124" s="29"/>
      <c r="H124" s="190"/>
      <c r="I124" s="190"/>
      <c r="J124" s="191"/>
      <c r="K124" s="482" t="s">
        <v>2650</v>
      </c>
      <c r="L124" s="189"/>
      <c r="M124" s="190"/>
      <c r="N124" s="13"/>
      <c r="O124" s="194"/>
      <c r="P124" s="31"/>
      <c r="Q124" s="196"/>
      <c r="R124" s="31"/>
      <c r="S124" s="196"/>
      <c r="T124" s="31"/>
      <c r="U124" s="196"/>
      <c r="V124" s="220"/>
      <c r="W124" s="189"/>
      <c r="X124" s="218"/>
      <c r="Y124" s="197"/>
      <c r="Z124" s="187"/>
      <c r="AA124" s="186"/>
      <c r="AB124" s="187"/>
      <c r="AC124" s="16"/>
      <c r="AD124" s="197"/>
      <c r="AE124" s="187"/>
      <c r="AF124" s="189"/>
      <c r="AG124" s="218"/>
      <c r="AH124" s="197"/>
      <c r="AI124" s="198"/>
      <c r="AJ124" s="187"/>
      <c r="AK124" s="16"/>
      <c r="AL124" s="16"/>
    </row>
    <row r="125" spans="1:41" s="4" customFormat="1" ht="13.2" outlineLevel="1" x14ac:dyDescent="0.25">
      <c r="A125" s="16"/>
      <c r="B125" s="186"/>
      <c r="C125" s="187"/>
      <c r="D125" s="21"/>
      <c r="E125" s="22"/>
      <c r="F125" s="189"/>
      <c r="G125" s="29"/>
      <c r="H125" s="190"/>
      <c r="I125" s="190"/>
      <c r="J125" s="191"/>
      <c r="K125" s="482" t="s">
        <v>2653</v>
      </c>
      <c r="L125" s="189"/>
      <c r="M125" s="190"/>
      <c r="N125" s="13"/>
      <c r="O125" s="194"/>
      <c r="P125" s="31"/>
      <c r="Q125" s="196"/>
      <c r="R125" s="31"/>
      <c r="S125" s="196"/>
      <c r="T125" s="31"/>
      <c r="U125" s="196"/>
      <c r="V125" s="220"/>
      <c r="W125" s="189"/>
      <c r="X125" s="218"/>
      <c r="Y125" s="197"/>
      <c r="Z125" s="187"/>
      <c r="AA125" s="186"/>
      <c r="AB125" s="187"/>
      <c r="AC125" s="16"/>
      <c r="AD125" s="197"/>
      <c r="AE125" s="187"/>
      <c r="AF125" s="189"/>
      <c r="AG125" s="218"/>
      <c r="AH125" s="197"/>
      <c r="AI125" s="198"/>
      <c r="AJ125" s="187"/>
      <c r="AK125" s="16"/>
      <c r="AL125" s="16"/>
    </row>
    <row r="126" spans="1:41" s="4" customFormat="1" ht="13.2" outlineLevel="1" x14ac:dyDescent="0.25">
      <c r="A126" s="16"/>
      <c r="B126" s="186"/>
      <c r="C126" s="187"/>
      <c r="D126" s="21"/>
      <c r="E126" s="22"/>
      <c r="F126" s="189"/>
      <c r="G126" s="29"/>
      <c r="H126" s="190"/>
      <c r="I126" s="190"/>
      <c r="J126" s="191"/>
      <c r="K126" s="482" t="s">
        <v>2654</v>
      </c>
      <c r="L126" s="189"/>
      <c r="M126" s="190"/>
      <c r="N126" s="13"/>
      <c r="O126" s="194"/>
      <c r="P126" s="31"/>
      <c r="Q126" s="196"/>
      <c r="R126" s="31"/>
      <c r="S126" s="196"/>
      <c r="T126" s="31"/>
      <c r="U126" s="196"/>
      <c r="V126" s="220"/>
      <c r="W126" s="189"/>
      <c r="X126" s="218"/>
      <c r="Y126" s="197"/>
      <c r="Z126" s="187"/>
      <c r="AA126" s="186"/>
      <c r="AB126" s="187"/>
      <c r="AC126" s="16"/>
      <c r="AD126" s="197"/>
      <c r="AE126" s="187"/>
      <c r="AF126" s="189"/>
      <c r="AG126" s="218"/>
      <c r="AH126" s="197"/>
      <c r="AI126" s="198"/>
      <c r="AJ126" s="187"/>
      <c r="AK126" s="16"/>
      <c r="AL126" s="16"/>
    </row>
    <row r="127" spans="1:41" s="4" customFormat="1" ht="13.2" outlineLevel="1" x14ac:dyDescent="0.25">
      <c r="A127" s="16"/>
      <c r="B127" s="186"/>
      <c r="C127" s="187"/>
      <c r="D127" s="21"/>
      <c r="E127" s="22"/>
      <c r="F127" s="189"/>
      <c r="G127" s="29"/>
      <c r="H127" s="190"/>
      <c r="I127" s="190"/>
      <c r="J127" s="191"/>
      <c r="K127" s="482" t="s">
        <v>2651</v>
      </c>
      <c r="L127" s="189"/>
      <c r="M127" s="190"/>
      <c r="N127" s="13"/>
      <c r="O127" s="194"/>
      <c r="P127" s="31"/>
      <c r="Q127" s="196"/>
      <c r="R127" s="31"/>
      <c r="S127" s="196"/>
      <c r="T127" s="31"/>
      <c r="U127" s="196"/>
      <c r="V127" s="220"/>
      <c r="W127" s="189"/>
      <c r="X127" s="218"/>
      <c r="Y127" s="197"/>
      <c r="Z127" s="187"/>
      <c r="AA127" s="186"/>
      <c r="AB127" s="187"/>
      <c r="AC127" s="16"/>
      <c r="AD127" s="197"/>
      <c r="AE127" s="187"/>
      <c r="AF127" s="189"/>
      <c r="AG127" s="218"/>
      <c r="AH127" s="197"/>
      <c r="AI127" s="198"/>
      <c r="AJ127" s="187"/>
      <c r="AK127" s="16"/>
      <c r="AL127" s="16"/>
    </row>
    <row r="128" spans="1:41" s="4" customFormat="1" ht="13.2" outlineLevel="1" x14ac:dyDescent="0.25">
      <c r="A128" s="16"/>
      <c r="B128" s="186"/>
      <c r="C128" s="187"/>
      <c r="D128" s="21"/>
      <c r="E128" s="22"/>
      <c r="F128" s="189"/>
      <c r="G128" s="29"/>
      <c r="H128" s="190"/>
      <c r="I128" s="190"/>
      <c r="J128" s="191"/>
      <c r="K128" s="482" t="s">
        <v>2652</v>
      </c>
      <c r="L128" s="189"/>
      <c r="M128" s="190"/>
      <c r="N128" s="13"/>
      <c r="O128" s="194"/>
      <c r="P128" s="31"/>
      <c r="Q128" s="196"/>
      <c r="R128" s="31"/>
      <c r="S128" s="196"/>
      <c r="T128" s="31"/>
      <c r="U128" s="196"/>
      <c r="V128" s="220"/>
      <c r="W128" s="189"/>
      <c r="X128" s="218"/>
      <c r="Y128" s="197"/>
      <c r="Z128" s="187"/>
      <c r="AA128" s="186"/>
      <c r="AB128" s="187"/>
      <c r="AC128" s="16"/>
      <c r="AD128" s="197"/>
      <c r="AE128" s="187"/>
      <c r="AF128" s="189"/>
      <c r="AG128" s="218"/>
      <c r="AH128" s="197"/>
      <c r="AI128" s="198"/>
      <c r="AJ128" s="187"/>
      <c r="AK128" s="16"/>
      <c r="AL128" s="16"/>
    </row>
    <row r="129" spans="1:41" s="4" customFormat="1" ht="14.4" customHeight="1" outlineLevel="1" x14ac:dyDescent="0.25">
      <c r="A129" s="16" t="s">
        <v>82</v>
      </c>
      <c r="B129" s="186"/>
      <c r="C129" s="187"/>
      <c r="D129" s="21"/>
      <c r="E129" s="22"/>
      <c r="F129" s="189"/>
      <c r="G129" s="29"/>
      <c r="H129" s="190"/>
      <c r="I129" s="190"/>
      <c r="J129" s="191"/>
      <c r="K129" s="482" t="s">
        <v>2643</v>
      </c>
      <c r="L129" s="189"/>
      <c r="M129" s="190"/>
      <c r="N129" s="13"/>
      <c r="O129" s="194"/>
      <c r="P129" s="31"/>
      <c r="Q129" s="196"/>
      <c r="R129" s="31"/>
      <c r="S129" s="196"/>
      <c r="T129" s="31"/>
      <c r="U129" s="196"/>
      <c r="V129" s="220"/>
      <c r="W129" s="189"/>
      <c r="X129" s="218"/>
      <c r="Y129" s="197"/>
      <c r="Z129" s="187"/>
      <c r="AA129" s="186" t="s">
        <v>95</v>
      </c>
      <c r="AB129" s="187"/>
      <c r="AC129" s="16"/>
      <c r="AD129" s="197"/>
      <c r="AE129" s="187"/>
      <c r="AF129" s="189"/>
      <c r="AG129" s="218"/>
      <c r="AH129" s="197"/>
      <c r="AI129" s="198"/>
      <c r="AJ129" s="187"/>
      <c r="AK129" s="16"/>
      <c r="AL129" s="16"/>
      <c r="AN129" s="4">
        <v>1</v>
      </c>
      <c r="AO129" s="4" t="s">
        <v>630</v>
      </c>
    </row>
    <row r="130" spans="1:41" s="4" customFormat="1" ht="13.2" outlineLevel="1" x14ac:dyDescent="0.25">
      <c r="A130" s="16" t="s">
        <v>82</v>
      </c>
      <c r="B130" s="186"/>
      <c r="C130" s="187"/>
      <c r="D130" s="21"/>
      <c r="E130" s="22"/>
      <c r="F130" s="189"/>
      <c r="G130" s="29"/>
      <c r="H130" s="190"/>
      <c r="I130" s="190"/>
      <c r="J130" s="191"/>
      <c r="K130" s="482" t="s">
        <v>2644</v>
      </c>
      <c r="L130" s="189"/>
      <c r="M130" s="190"/>
      <c r="N130" s="13"/>
      <c r="O130" s="194"/>
      <c r="P130" s="31"/>
      <c r="Q130" s="196"/>
      <c r="R130" s="31"/>
      <c r="S130" s="196"/>
      <c r="T130" s="31"/>
      <c r="U130" s="196"/>
      <c r="V130" s="220"/>
      <c r="W130" s="189"/>
      <c r="X130" s="218"/>
      <c r="Y130" s="197"/>
      <c r="Z130" s="187"/>
      <c r="AA130" s="186" t="s">
        <v>95</v>
      </c>
      <c r="AB130" s="187"/>
      <c r="AC130" s="16"/>
      <c r="AD130" s="197"/>
      <c r="AE130" s="187"/>
      <c r="AF130" s="189"/>
      <c r="AG130" s="218"/>
      <c r="AH130" s="197"/>
      <c r="AI130" s="198"/>
      <c r="AJ130" s="187"/>
      <c r="AK130" s="16"/>
      <c r="AL130" s="16"/>
      <c r="AN130" s="4">
        <v>1</v>
      </c>
      <c r="AO130" s="4" t="s">
        <v>630</v>
      </c>
    </row>
    <row r="131" spans="1:41" s="4" customFormat="1" ht="13.2" outlineLevel="1" x14ac:dyDescent="0.25">
      <c r="A131" s="16" t="s">
        <v>82</v>
      </c>
      <c r="B131" s="186"/>
      <c r="C131" s="187"/>
      <c r="D131" s="21">
        <f t="shared" si="4"/>
        <v>0</v>
      </c>
      <c r="E131" s="22">
        <v>13</v>
      </c>
      <c r="F131" s="189" t="s">
        <v>85</v>
      </c>
      <c r="G131" s="29" t="s">
        <v>86</v>
      </c>
      <c r="H131" s="190" t="s">
        <v>87</v>
      </c>
      <c r="I131" s="190" t="s">
        <v>1717</v>
      </c>
      <c r="J131" s="191" t="s">
        <v>1767</v>
      </c>
      <c r="K131" s="192" t="s">
        <v>1768</v>
      </c>
      <c r="L131" s="189" t="s">
        <v>90</v>
      </c>
      <c r="M131" s="190" t="s">
        <v>91</v>
      </c>
      <c r="N131" s="13" t="s">
        <v>1769</v>
      </c>
      <c r="O131" s="194" t="s">
        <v>93</v>
      </c>
      <c r="P131" s="31" t="s">
        <v>94</v>
      </c>
      <c r="Q131" s="196" t="s">
        <v>94</v>
      </c>
      <c r="R131" s="31" t="s">
        <v>94</v>
      </c>
      <c r="S131" s="196" t="s">
        <v>94</v>
      </c>
      <c r="T131" s="31" t="s">
        <v>94</v>
      </c>
      <c r="U131" s="196" t="s">
        <v>94</v>
      </c>
      <c r="V131" s="220" t="s">
        <v>94</v>
      </c>
      <c r="W131" s="189" t="s">
        <v>646</v>
      </c>
      <c r="X131" s="218" t="s">
        <v>307</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f t="shared" si="4"/>
        <v>0</v>
      </c>
      <c r="E132" s="22">
        <v>14</v>
      </c>
      <c r="F132" s="189" t="s">
        <v>85</v>
      </c>
      <c r="G132" s="29" t="s">
        <v>86</v>
      </c>
      <c r="H132" s="190" t="s">
        <v>87</v>
      </c>
      <c r="I132" s="190" t="s">
        <v>1717</v>
      </c>
      <c r="J132" s="191" t="s">
        <v>1767</v>
      </c>
      <c r="K132" s="192" t="s">
        <v>1770</v>
      </c>
      <c r="L132" s="189" t="s">
        <v>90</v>
      </c>
      <c r="M132" s="190" t="s">
        <v>91</v>
      </c>
      <c r="N132" s="13" t="s">
        <v>1742</v>
      </c>
      <c r="O132" s="194" t="s">
        <v>93</v>
      </c>
      <c r="P132" s="31" t="s">
        <v>94</v>
      </c>
      <c r="Q132" s="196" t="s">
        <v>94</v>
      </c>
      <c r="R132" s="31" t="s">
        <v>94</v>
      </c>
      <c r="S132" s="196" t="s">
        <v>94</v>
      </c>
      <c r="T132" s="31" t="s">
        <v>94</v>
      </c>
      <c r="U132" s="196" t="s">
        <v>94</v>
      </c>
      <c r="V132" s="220" t="s">
        <v>94</v>
      </c>
      <c r="W132" s="189" t="s">
        <v>646</v>
      </c>
      <c r="X132" s="218" t="s">
        <v>305</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f t="shared" si="4"/>
        <v>0</v>
      </c>
      <c r="E133" s="22">
        <v>15</v>
      </c>
      <c r="F133" s="189" t="s">
        <v>85</v>
      </c>
      <c r="G133" s="29" t="s">
        <v>86</v>
      </c>
      <c r="H133" s="190" t="s">
        <v>87</v>
      </c>
      <c r="I133" s="190" t="s">
        <v>1717</v>
      </c>
      <c r="J133" s="191" t="s">
        <v>1767</v>
      </c>
      <c r="K133" s="192" t="s">
        <v>1771</v>
      </c>
      <c r="L133" s="189" t="s">
        <v>90</v>
      </c>
      <c r="M133" s="190" t="s">
        <v>91</v>
      </c>
      <c r="N133" s="13" t="s">
        <v>1744</v>
      </c>
      <c r="O133" s="194" t="s">
        <v>93</v>
      </c>
      <c r="P133" s="31" t="s">
        <v>94</v>
      </c>
      <c r="Q133" s="196" t="s">
        <v>94</v>
      </c>
      <c r="R133" s="31" t="s">
        <v>94</v>
      </c>
      <c r="S133" s="196" t="s">
        <v>94</v>
      </c>
      <c r="T133" s="31" t="s">
        <v>94</v>
      </c>
      <c r="U133" s="196" t="s">
        <v>94</v>
      </c>
      <c r="V133" s="220" t="s">
        <v>94</v>
      </c>
      <c r="W133" s="189" t="s">
        <v>646</v>
      </c>
      <c r="X133" s="218" t="s">
        <v>311</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f>D133</f>
        <v>0</v>
      </c>
      <c r="E134" s="22">
        <v>16</v>
      </c>
      <c r="F134" s="189" t="s">
        <v>85</v>
      </c>
      <c r="G134" s="29" t="s">
        <v>86</v>
      </c>
      <c r="H134" s="190" t="s">
        <v>87</v>
      </c>
      <c r="I134" s="190" t="s">
        <v>1717</v>
      </c>
      <c r="J134" s="191" t="s">
        <v>1767</v>
      </c>
      <c r="K134" s="192" t="s">
        <v>1772</v>
      </c>
      <c r="L134" s="189" t="s">
        <v>90</v>
      </c>
      <c r="M134" s="190" t="s">
        <v>91</v>
      </c>
      <c r="N134" s="13" t="s">
        <v>1773</v>
      </c>
      <c r="O134" s="194" t="s">
        <v>93</v>
      </c>
      <c r="P134" s="31" t="s">
        <v>94</v>
      </c>
      <c r="Q134" s="196" t="s">
        <v>94</v>
      </c>
      <c r="R134" s="31" t="s">
        <v>94</v>
      </c>
      <c r="S134" s="196" t="s">
        <v>94</v>
      </c>
      <c r="T134" s="31" t="s">
        <v>94</v>
      </c>
      <c r="U134" s="196" t="s">
        <v>94</v>
      </c>
      <c r="V134" s="220" t="s">
        <v>94</v>
      </c>
      <c r="W134" s="189" t="s">
        <v>646</v>
      </c>
      <c r="X134" s="218" t="s">
        <v>309</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x14ac:dyDescent="0.25">
      <c r="B135" s="20"/>
      <c r="C135" s="20"/>
      <c r="D135" s="25"/>
      <c r="E135" s="25"/>
      <c r="F135" s="221"/>
      <c r="G135" s="20"/>
      <c r="H135" s="221"/>
      <c r="I135" s="221"/>
      <c r="J135" s="221"/>
      <c r="K135" s="221"/>
      <c r="L135" s="221"/>
      <c r="M135" s="221"/>
      <c r="N135" s="221"/>
      <c r="O135" s="221"/>
      <c r="P135" s="20"/>
      <c r="Q135" s="221"/>
      <c r="R135" s="20"/>
      <c r="S135" s="221"/>
      <c r="T135" s="20"/>
      <c r="U135" s="20"/>
      <c r="V135" s="20"/>
      <c r="Y135" s="20"/>
      <c r="Z135" s="20"/>
      <c r="AA135" s="20"/>
      <c r="AB135" s="20"/>
      <c r="AC135" s="20"/>
      <c r="AD135" s="20"/>
      <c r="AE135" s="20"/>
      <c r="AF135" s="221"/>
      <c r="AG135" s="20"/>
      <c r="AH135" s="20"/>
      <c r="AI135" s="20"/>
      <c r="AJ135" s="20"/>
      <c r="AK135" s="20"/>
    </row>
    <row r="136" spans="1:41" s="4" customFormat="1" ht="13.8" thickBot="1" x14ac:dyDescent="0.3">
      <c r="D136" s="4" t="s">
        <v>630</v>
      </c>
      <c r="O136" s="158"/>
      <c r="P136" s="158"/>
    </row>
    <row r="137" spans="1:41" s="4" customFormat="1" ht="13.2" x14ac:dyDescent="0.25">
      <c r="D137" s="231" t="s">
        <v>631</v>
      </c>
      <c r="E137" s="23"/>
      <c r="F137" s="232">
        <v>5</v>
      </c>
      <c r="K137" s="3"/>
      <c r="L137" s="3"/>
      <c r="M137" s="3"/>
      <c r="N137" s="3"/>
    </row>
    <row r="138" spans="1:41" s="4" customFormat="1" ht="13.8" thickBot="1" x14ac:dyDescent="0.3">
      <c r="D138" s="233" t="s">
        <v>632</v>
      </c>
      <c r="E138" s="24"/>
      <c r="F138" s="19" t="s">
        <v>1218</v>
      </c>
      <c r="K138" s="3"/>
      <c r="L138" s="3"/>
      <c r="M138" s="3"/>
      <c r="N138" s="3"/>
    </row>
    <row r="139" spans="1:41" s="4" customFormat="1" ht="13.8" outlineLevel="1" thickBot="1" x14ac:dyDescent="0.3">
      <c r="A139" s="222" t="s">
        <v>29</v>
      </c>
      <c r="B139" s="161" t="s">
        <v>30</v>
      </c>
      <c r="C139" s="162"/>
      <c r="D139" s="11" t="s">
        <v>634</v>
      </c>
      <c r="E139" s="234"/>
      <c r="F139" s="235" t="s">
        <v>32</v>
      </c>
      <c r="G139" s="164"/>
      <c r="H139" s="164"/>
      <c r="I139" s="164"/>
      <c r="J139" s="165"/>
      <c r="K139" s="166" t="s">
        <v>33</v>
      </c>
      <c r="L139" s="163" t="s">
        <v>34</v>
      </c>
      <c r="M139" s="164"/>
      <c r="N139" s="167" t="s">
        <v>33</v>
      </c>
      <c r="O139" s="168" t="s">
        <v>35</v>
      </c>
      <c r="P139" s="161"/>
      <c r="Q139" s="161"/>
      <c r="R139" s="161"/>
      <c r="S139" s="161"/>
      <c r="T139" s="161"/>
      <c r="U139" s="162"/>
      <c r="V139" s="161"/>
      <c r="W139" s="163" t="s">
        <v>36</v>
      </c>
      <c r="X139" s="169"/>
      <c r="Y139" s="168" t="s">
        <v>37</v>
      </c>
      <c r="Z139" s="162"/>
      <c r="AA139" s="168" t="s">
        <v>38</v>
      </c>
      <c r="AB139" s="162"/>
      <c r="AC139" s="167" t="s">
        <v>39</v>
      </c>
      <c r="AD139" s="168" t="s">
        <v>40</v>
      </c>
      <c r="AE139" s="161"/>
      <c r="AF139" s="163" t="s">
        <v>41</v>
      </c>
      <c r="AG139" s="169"/>
      <c r="AH139" s="168" t="s">
        <v>42</v>
      </c>
      <c r="AI139" s="168"/>
      <c r="AJ139" s="168"/>
      <c r="AK139" s="170" t="s">
        <v>43</v>
      </c>
      <c r="AL139" s="167"/>
    </row>
    <row r="140" spans="1:41" s="4" customFormat="1" ht="205.8" outlineLevel="1" x14ac:dyDescent="0.25">
      <c r="A140" s="236" t="s">
        <v>44</v>
      </c>
      <c r="B140" s="172" t="s">
        <v>45</v>
      </c>
      <c r="C140" s="171" t="s">
        <v>46</v>
      </c>
      <c r="D140" s="237" t="s">
        <v>635</v>
      </c>
      <c r="E140" s="171" t="s">
        <v>636</v>
      </c>
      <c r="F140" s="175" t="s">
        <v>49</v>
      </c>
      <c r="G140" s="176" t="s">
        <v>50</v>
      </c>
      <c r="H140" s="174" t="s">
        <v>51</v>
      </c>
      <c r="I140" s="174" t="s">
        <v>52</v>
      </c>
      <c r="J140" s="177" t="s">
        <v>53</v>
      </c>
      <c r="K140" s="173" t="s">
        <v>54</v>
      </c>
      <c r="L140" s="175" t="s">
        <v>55</v>
      </c>
      <c r="M140" s="174" t="s">
        <v>56</v>
      </c>
      <c r="N140" s="179" t="s">
        <v>57</v>
      </c>
      <c r="O140" s="175" t="s">
        <v>58</v>
      </c>
      <c r="P140" s="174" t="s">
        <v>59</v>
      </c>
      <c r="Q140" s="174" t="s">
        <v>60</v>
      </c>
      <c r="R140" s="174" t="s">
        <v>61</v>
      </c>
      <c r="S140" s="174" t="s">
        <v>62</v>
      </c>
      <c r="T140" s="174" t="s">
        <v>63</v>
      </c>
      <c r="U140" s="174" t="s">
        <v>64</v>
      </c>
      <c r="V140" s="178" t="s">
        <v>65</v>
      </c>
      <c r="W140" s="180" t="s">
        <v>66</v>
      </c>
      <c r="X140" s="181" t="s">
        <v>67</v>
      </c>
      <c r="Y140" s="182" t="s">
        <v>68</v>
      </c>
      <c r="Z140" s="177" t="s">
        <v>69</v>
      </c>
      <c r="AA140" s="182" t="s">
        <v>70</v>
      </c>
      <c r="AB140" s="177" t="s">
        <v>71</v>
      </c>
      <c r="AC140" s="182" t="s">
        <v>72</v>
      </c>
      <c r="AD140" s="182" t="s">
        <v>73</v>
      </c>
      <c r="AE140" s="171" t="s">
        <v>74</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1" t="str">
        <f>T(F138)</f>
        <v>K</v>
      </c>
      <c r="E141" s="22">
        <v>1</v>
      </c>
      <c r="F141" s="189" t="s">
        <v>85</v>
      </c>
      <c r="G141" s="29" t="s">
        <v>86</v>
      </c>
      <c r="H141" s="190" t="s">
        <v>87</v>
      </c>
      <c r="I141" s="190" t="s">
        <v>1717</v>
      </c>
      <c r="J141" s="191" t="s">
        <v>1767</v>
      </c>
      <c r="K141" s="192" t="s">
        <v>1774</v>
      </c>
      <c r="L141" s="189" t="s">
        <v>90</v>
      </c>
      <c r="M141" s="190" t="s">
        <v>91</v>
      </c>
      <c r="N141" s="13" t="s">
        <v>1775</v>
      </c>
      <c r="O141" s="194" t="s">
        <v>93</v>
      </c>
      <c r="P141" s="31" t="s">
        <v>94</v>
      </c>
      <c r="Q141" s="195" t="s">
        <v>94</v>
      </c>
      <c r="R141" s="31" t="s">
        <v>94</v>
      </c>
      <c r="S141" s="195" t="s">
        <v>94</v>
      </c>
      <c r="T141" s="31" t="s">
        <v>94</v>
      </c>
      <c r="U141" s="196" t="s">
        <v>94</v>
      </c>
      <c r="V141" s="220" t="s">
        <v>94</v>
      </c>
      <c r="W141" s="189" t="s">
        <v>646</v>
      </c>
      <c r="X141" s="218" t="s">
        <v>212</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D141</f>
        <v>K</v>
      </c>
      <c r="E142" s="22">
        <v>2</v>
      </c>
      <c r="F142" s="189" t="s">
        <v>85</v>
      </c>
      <c r="G142" s="29" t="s">
        <v>86</v>
      </c>
      <c r="H142" s="190" t="s">
        <v>87</v>
      </c>
      <c r="I142" s="190" t="s">
        <v>1717</v>
      </c>
      <c r="J142" s="191" t="s">
        <v>1767</v>
      </c>
      <c r="K142" s="192" t="s">
        <v>1776</v>
      </c>
      <c r="L142" s="189" t="s">
        <v>90</v>
      </c>
      <c r="M142" s="190" t="s">
        <v>91</v>
      </c>
      <c r="N142" s="13" t="s">
        <v>1777</v>
      </c>
      <c r="O142" s="194" t="s">
        <v>93</v>
      </c>
      <c r="P142" s="31" t="s">
        <v>94</v>
      </c>
      <c r="Q142" s="196" t="s">
        <v>94</v>
      </c>
      <c r="R142" s="31" t="s">
        <v>94</v>
      </c>
      <c r="S142" s="196" t="s">
        <v>94</v>
      </c>
      <c r="T142" s="31" t="s">
        <v>94</v>
      </c>
      <c r="U142" s="196" t="s">
        <v>94</v>
      </c>
      <c r="V142" s="220" t="s">
        <v>94</v>
      </c>
      <c r="W142" s="189" t="s">
        <v>646</v>
      </c>
      <c r="X142" s="218" t="s">
        <v>227</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ref="D143:D167" si="5">D142</f>
        <v>K</v>
      </c>
      <c r="E143" s="22">
        <v>3</v>
      </c>
      <c r="F143" s="189" t="s">
        <v>85</v>
      </c>
      <c r="G143" s="29" t="s">
        <v>86</v>
      </c>
      <c r="H143" s="190" t="s">
        <v>87</v>
      </c>
      <c r="I143" s="190" t="s">
        <v>1717</v>
      </c>
      <c r="J143" s="191" t="s">
        <v>1767</v>
      </c>
      <c r="K143" s="192" t="s">
        <v>1778</v>
      </c>
      <c r="L143" s="189" t="s">
        <v>90</v>
      </c>
      <c r="M143" s="190" t="s">
        <v>91</v>
      </c>
      <c r="N143" s="13" t="s">
        <v>1779</v>
      </c>
      <c r="O143" s="194" t="s">
        <v>93</v>
      </c>
      <c r="P143" s="31" t="s">
        <v>94</v>
      </c>
      <c r="Q143" s="196" t="s">
        <v>94</v>
      </c>
      <c r="R143" s="31" t="s">
        <v>94</v>
      </c>
      <c r="S143" s="196" t="s">
        <v>94</v>
      </c>
      <c r="T143" s="31" t="s">
        <v>94</v>
      </c>
      <c r="U143" s="196" t="s">
        <v>94</v>
      </c>
      <c r="V143" s="220" t="s">
        <v>94</v>
      </c>
      <c r="W143" s="189" t="s">
        <v>646</v>
      </c>
      <c r="X143" s="218" t="s">
        <v>208</v>
      </c>
      <c r="Y143" s="197"/>
      <c r="Z143" s="187"/>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4</v>
      </c>
      <c r="F144" s="189" t="s">
        <v>85</v>
      </c>
      <c r="G144" s="29" t="s">
        <v>86</v>
      </c>
      <c r="H144" s="190" t="s">
        <v>87</v>
      </c>
      <c r="I144" s="190" t="s">
        <v>1717</v>
      </c>
      <c r="J144" s="191" t="s">
        <v>1767</v>
      </c>
      <c r="K144" s="192" t="s">
        <v>1780</v>
      </c>
      <c r="L144" s="189" t="s">
        <v>90</v>
      </c>
      <c r="M144" s="190" t="s">
        <v>91</v>
      </c>
      <c r="N144" s="13" t="s">
        <v>1781</v>
      </c>
      <c r="O144" s="194" t="s">
        <v>93</v>
      </c>
      <c r="P144" s="31" t="s">
        <v>94</v>
      </c>
      <c r="Q144" s="196" t="s">
        <v>94</v>
      </c>
      <c r="R144" s="31" t="s">
        <v>94</v>
      </c>
      <c r="S144" s="196" t="s">
        <v>94</v>
      </c>
      <c r="T144" s="31" t="s">
        <v>94</v>
      </c>
      <c r="U144" s="196" t="s">
        <v>94</v>
      </c>
      <c r="V144" s="220" t="s">
        <v>94</v>
      </c>
      <c r="W144" s="189" t="s">
        <v>646</v>
      </c>
      <c r="X144" s="218" t="s">
        <v>211</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5</v>
      </c>
      <c r="F145" s="189" t="s">
        <v>85</v>
      </c>
      <c r="G145" s="29" t="s">
        <v>86</v>
      </c>
      <c r="H145" s="190" t="s">
        <v>87</v>
      </c>
      <c r="I145" s="190" t="s">
        <v>1717</v>
      </c>
      <c r="J145" s="191" t="s">
        <v>1767</v>
      </c>
      <c r="K145" s="192" t="s">
        <v>1782</v>
      </c>
      <c r="L145" s="189" t="s">
        <v>90</v>
      </c>
      <c r="M145" s="190" t="s">
        <v>91</v>
      </c>
      <c r="N145" s="13" t="s">
        <v>1783</v>
      </c>
      <c r="O145" s="194" t="s">
        <v>93</v>
      </c>
      <c r="P145" s="31" t="s">
        <v>94</v>
      </c>
      <c r="Q145" s="196" t="s">
        <v>94</v>
      </c>
      <c r="R145" s="31" t="s">
        <v>94</v>
      </c>
      <c r="S145" s="196" t="s">
        <v>94</v>
      </c>
      <c r="T145" s="31" t="s">
        <v>94</v>
      </c>
      <c r="U145" s="196" t="s">
        <v>94</v>
      </c>
      <c r="V145" s="220" t="s">
        <v>94</v>
      </c>
      <c r="W145" s="189" t="s">
        <v>646</v>
      </c>
      <c r="X145" s="218" t="s">
        <v>298</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 t="shared" si="5"/>
        <v>K</v>
      </c>
      <c r="E146" s="22">
        <v>6</v>
      </c>
      <c r="F146" s="189" t="s">
        <v>85</v>
      </c>
      <c r="G146" s="29" t="s">
        <v>86</v>
      </c>
      <c r="H146" s="190" t="s">
        <v>87</v>
      </c>
      <c r="I146" s="190" t="s">
        <v>1717</v>
      </c>
      <c r="J146" s="191" t="s">
        <v>1767</v>
      </c>
      <c r="K146" s="192" t="s">
        <v>1784</v>
      </c>
      <c r="L146" s="189" t="s">
        <v>90</v>
      </c>
      <c r="M146" s="190" t="s">
        <v>91</v>
      </c>
      <c r="N146" s="13" t="s">
        <v>1785</v>
      </c>
      <c r="O146" s="194" t="s">
        <v>93</v>
      </c>
      <c r="P146" s="31" t="s">
        <v>94</v>
      </c>
      <c r="Q146" s="196" t="s">
        <v>94</v>
      </c>
      <c r="R146" s="31" t="s">
        <v>94</v>
      </c>
      <c r="S146" s="196" t="s">
        <v>94</v>
      </c>
      <c r="T146" s="31" t="s">
        <v>94</v>
      </c>
      <c r="U146" s="196" t="s">
        <v>94</v>
      </c>
      <c r="V146" s="220" t="s">
        <v>94</v>
      </c>
      <c r="W146" s="189" t="s">
        <v>646</v>
      </c>
      <c r="X146" s="218" t="s">
        <v>300</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outlineLevel="1" x14ac:dyDescent="0.25">
      <c r="A147" s="16" t="s">
        <v>82</v>
      </c>
      <c r="B147" s="186"/>
      <c r="C147" s="187"/>
      <c r="D147" s="21" t="str">
        <f t="shared" si="5"/>
        <v>K</v>
      </c>
      <c r="E147" s="22">
        <v>7</v>
      </c>
      <c r="F147" s="189" t="s">
        <v>98</v>
      </c>
      <c r="G147" s="29" t="s">
        <v>86</v>
      </c>
      <c r="H147" s="190" t="s">
        <v>87</v>
      </c>
      <c r="I147" s="190" t="s">
        <v>1717</v>
      </c>
      <c r="J147" s="191" t="s">
        <v>1767</v>
      </c>
      <c r="K147" s="192" t="s">
        <v>1786</v>
      </c>
      <c r="L147" s="189" t="s">
        <v>101</v>
      </c>
      <c r="M147" s="190" t="s">
        <v>91</v>
      </c>
      <c r="N147" s="13" t="s">
        <v>1760</v>
      </c>
      <c r="O147" s="194" t="s">
        <v>93</v>
      </c>
      <c r="P147" s="31" t="s">
        <v>94</v>
      </c>
      <c r="Q147" s="196" t="s">
        <v>94</v>
      </c>
      <c r="R147" s="31" t="s">
        <v>94</v>
      </c>
      <c r="S147" s="196" t="s">
        <v>94</v>
      </c>
      <c r="T147" s="31" t="s">
        <v>94</v>
      </c>
      <c r="U147" s="196" t="s">
        <v>94</v>
      </c>
      <c r="V147" s="220" t="s">
        <v>94</v>
      </c>
      <c r="W147" s="189" t="s">
        <v>646</v>
      </c>
      <c r="X147" s="218" t="s">
        <v>104</v>
      </c>
      <c r="Y147" s="197"/>
      <c r="Z147" s="187"/>
      <c r="AA147" s="186" t="s">
        <v>95</v>
      </c>
      <c r="AB147" s="187"/>
      <c r="AC147" s="16"/>
      <c r="AD147" s="197"/>
      <c r="AE147" s="187"/>
      <c r="AF147" s="189"/>
      <c r="AG147" s="218"/>
      <c r="AH147" s="197"/>
      <c r="AI147" s="198"/>
      <c r="AJ147" s="187"/>
      <c r="AK147" s="16"/>
      <c r="AL147" s="16"/>
      <c r="AN147" s="4">
        <v>1</v>
      </c>
      <c r="AO147" s="4" t="s">
        <v>630</v>
      </c>
    </row>
    <row r="148" spans="1:41" s="4" customFormat="1" ht="13.2" outlineLevel="1" x14ac:dyDescent="0.25">
      <c r="A148" s="16" t="s">
        <v>82</v>
      </c>
      <c r="B148" s="186"/>
      <c r="C148" s="187"/>
      <c r="D148" s="21" t="str">
        <f t="shared" si="5"/>
        <v>K</v>
      </c>
      <c r="E148" s="22">
        <v>8</v>
      </c>
      <c r="F148" s="189" t="s">
        <v>98</v>
      </c>
      <c r="G148" s="29" t="s">
        <v>86</v>
      </c>
      <c r="H148" s="190" t="s">
        <v>87</v>
      </c>
      <c r="I148" s="190" t="s">
        <v>1717</v>
      </c>
      <c r="J148" s="191" t="s">
        <v>1767</v>
      </c>
      <c r="K148" s="192" t="s">
        <v>1787</v>
      </c>
      <c r="L148" s="189" t="s">
        <v>101</v>
      </c>
      <c r="M148" s="190" t="s">
        <v>91</v>
      </c>
      <c r="N148" s="13" t="s">
        <v>1762</v>
      </c>
      <c r="O148" s="194" t="s">
        <v>93</v>
      </c>
      <c r="P148" s="31" t="s">
        <v>94</v>
      </c>
      <c r="Q148" s="196" t="s">
        <v>94</v>
      </c>
      <c r="R148" s="31" t="s">
        <v>94</v>
      </c>
      <c r="S148" s="196" t="s">
        <v>94</v>
      </c>
      <c r="T148" s="31" t="s">
        <v>94</v>
      </c>
      <c r="U148" s="196" t="s">
        <v>94</v>
      </c>
      <c r="V148" s="220" t="s">
        <v>94</v>
      </c>
      <c r="W148" s="189" t="s">
        <v>646</v>
      </c>
      <c r="X148" s="218" t="s">
        <v>302</v>
      </c>
      <c r="Y148" s="197"/>
      <c r="Z148" s="187"/>
      <c r="AA148" s="186" t="s">
        <v>95</v>
      </c>
      <c r="AB148" s="187"/>
      <c r="AC148" s="16"/>
      <c r="AD148" s="197"/>
      <c r="AE148" s="187"/>
      <c r="AF148" s="189"/>
      <c r="AG148" s="218"/>
      <c r="AH148" s="197"/>
      <c r="AI148" s="198"/>
      <c r="AJ148" s="187"/>
      <c r="AK148" s="16"/>
      <c r="AL148" s="16"/>
      <c r="AN148" s="4">
        <v>1</v>
      </c>
      <c r="AO148" s="4" t="s">
        <v>630</v>
      </c>
    </row>
    <row r="149" spans="1:41" s="4" customFormat="1" ht="13.2" outlineLevel="1" x14ac:dyDescent="0.25">
      <c r="A149" s="16" t="s">
        <v>82</v>
      </c>
      <c r="B149" s="186"/>
      <c r="C149" s="187"/>
      <c r="D149" s="21" t="str">
        <f t="shared" si="5"/>
        <v>K</v>
      </c>
      <c r="E149" s="22">
        <v>9</v>
      </c>
      <c r="F149" s="189" t="s">
        <v>98</v>
      </c>
      <c r="G149" s="29" t="s">
        <v>86</v>
      </c>
      <c r="H149" s="190" t="s">
        <v>87</v>
      </c>
      <c r="I149" s="190" t="s">
        <v>1717</v>
      </c>
      <c r="J149" s="191" t="s">
        <v>1767</v>
      </c>
      <c r="K149" s="192" t="s">
        <v>1788</v>
      </c>
      <c r="L149" s="189" t="s">
        <v>101</v>
      </c>
      <c r="M149" s="190" t="s">
        <v>91</v>
      </c>
      <c r="N149" s="13" t="s">
        <v>1764</v>
      </c>
      <c r="O149" s="194" t="s">
        <v>93</v>
      </c>
      <c r="P149" s="31" t="s">
        <v>94</v>
      </c>
      <c r="Q149" s="196" t="s">
        <v>94</v>
      </c>
      <c r="R149" s="31" t="s">
        <v>94</v>
      </c>
      <c r="S149" s="196" t="s">
        <v>94</v>
      </c>
      <c r="T149" s="31" t="s">
        <v>94</v>
      </c>
      <c r="U149" s="196" t="s">
        <v>94</v>
      </c>
      <c r="V149" s="220" t="s">
        <v>94</v>
      </c>
      <c r="W149" s="189" t="s">
        <v>646</v>
      </c>
      <c r="X149" s="218" t="s">
        <v>313</v>
      </c>
      <c r="Y149" s="197"/>
      <c r="Z149" s="187"/>
      <c r="AA149" s="186" t="s">
        <v>95</v>
      </c>
      <c r="AB149" s="187"/>
      <c r="AC149" s="16"/>
      <c r="AD149" s="197"/>
      <c r="AE149" s="187"/>
      <c r="AF149" s="189"/>
      <c r="AG149" s="218"/>
      <c r="AH149" s="197"/>
      <c r="AI149" s="198"/>
      <c r="AJ149" s="187"/>
      <c r="AK149" s="16"/>
      <c r="AL149" s="16"/>
      <c r="AN149" s="4">
        <v>1</v>
      </c>
      <c r="AO149" s="4" t="s">
        <v>630</v>
      </c>
    </row>
    <row r="150" spans="1:41" s="4" customFormat="1" ht="13.2" outlineLevel="1" x14ac:dyDescent="0.25">
      <c r="A150" s="16" t="s">
        <v>82</v>
      </c>
      <c r="B150" s="186"/>
      <c r="C150" s="187"/>
      <c r="D150" s="21" t="str">
        <f t="shared" si="5"/>
        <v>K</v>
      </c>
      <c r="E150" s="22">
        <v>10</v>
      </c>
      <c r="F150" s="189" t="s">
        <v>201</v>
      </c>
      <c r="G150" s="29" t="s">
        <v>86</v>
      </c>
      <c r="H150" s="190" t="s">
        <v>87</v>
      </c>
      <c r="I150" s="190" t="s">
        <v>1717</v>
      </c>
      <c r="J150" s="191" t="s">
        <v>1767</v>
      </c>
      <c r="K150" s="192" t="s">
        <v>1789</v>
      </c>
      <c r="L150" s="189" t="s">
        <v>203</v>
      </c>
      <c r="M150" s="190" t="s">
        <v>204</v>
      </c>
      <c r="N150" s="13" t="s">
        <v>1766</v>
      </c>
      <c r="O150" s="194" t="s">
        <v>93</v>
      </c>
      <c r="P150" s="31" t="s">
        <v>94</v>
      </c>
      <c r="Q150" s="196" t="s">
        <v>94</v>
      </c>
      <c r="R150" s="31" t="s">
        <v>94</v>
      </c>
      <c r="S150" s="196" t="s">
        <v>94</v>
      </c>
      <c r="T150" s="31" t="s">
        <v>94</v>
      </c>
      <c r="U150" s="196" t="s">
        <v>94</v>
      </c>
      <c r="V150" s="220" t="s">
        <v>94</v>
      </c>
      <c r="W150" s="189" t="s">
        <v>646</v>
      </c>
      <c r="X150" s="218" t="s">
        <v>97</v>
      </c>
      <c r="Y150" s="197"/>
      <c r="Z150" s="187"/>
      <c r="AA150" s="186" t="s">
        <v>95</v>
      </c>
      <c r="AB150" s="187"/>
      <c r="AC150" s="16"/>
      <c r="AD150" s="197"/>
      <c r="AE150" s="187"/>
      <c r="AF150" s="189"/>
      <c r="AG150" s="218"/>
      <c r="AH150" s="197"/>
      <c r="AI150" s="198"/>
      <c r="AJ150" s="187"/>
      <c r="AK150" s="16"/>
      <c r="AL150" s="16"/>
      <c r="AN150" s="4">
        <v>1</v>
      </c>
      <c r="AO150" s="4" t="s">
        <v>630</v>
      </c>
    </row>
    <row r="151" spans="1:41" s="4" customFormat="1" ht="13.2" outlineLevel="1" x14ac:dyDescent="0.25">
      <c r="A151" s="16"/>
      <c r="B151" s="186"/>
      <c r="C151" s="187"/>
      <c r="D151" s="21"/>
      <c r="E151" s="22"/>
      <c r="F151" s="189"/>
      <c r="G151" s="29"/>
      <c r="H151" s="190"/>
      <c r="I151" s="190"/>
      <c r="J151" s="191"/>
      <c r="K151" s="482" t="s">
        <v>2655</v>
      </c>
      <c r="L151" s="189"/>
      <c r="M151" s="190"/>
      <c r="N151" s="13"/>
      <c r="O151" s="194"/>
      <c r="P151" s="31"/>
      <c r="Q151" s="196"/>
      <c r="R151" s="31"/>
      <c r="S151" s="196"/>
      <c r="T151" s="31"/>
      <c r="U151" s="196"/>
      <c r="V151" s="220"/>
      <c r="W151" s="189"/>
      <c r="X151" s="218"/>
      <c r="Y151" s="197"/>
      <c r="Z151" s="187"/>
      <c r="AA151" s="186"/>
      <c r="AB151" s="187"/>
      <c r="AC151" s="16"/>
      <c r="AD151" s="197"/>
      <c r="AE151" s="187"/>
      <c r="AF151" s="189"/>
      <c r="AG151" s="218"/>
      <c r="AH151" s="197"/>
      <c r="AI151" s="198"/>
      <c r="AJ151" s="187"/>
      <c r="AK151" s="16"/>
      <c r="AL151" s="16"/>
    </row>
    <row r="152" spans="1:41" s="4" customFormat="1" ht="13.2" outlineLevel="1" x14ac:dyDescent="0.25">
      <c r="A152" s="16"/>
      <c r="B152" s="186"/>
      <c r="C152" s="187"/>
      <c r="D152" s="21"/>
      <c r="E152" s="22"/>
      <c r="F152" s="189"/>
      <c r="G152" s="29"/>
      <c r="H152" s="190"/>
      <c r="I152" s="190"/>
      <c r="J152" s="191"/>
      <c r="K152" s="482" t="s">
        <v>2656</v>
      </c>
      <c r="L152" s="189"/>
      <c r="M152" s="190"/>
      <c r="N152" s="13"/>
      <c r="O152" s="194"/>
      <c r="P152" s="31"/>
      <c r="Q152" s="196"/>
      <c r="R152" s="31"/>
      <c r="S152" s="196"/>
      <c r="T152" s="31"/>
      <c r="U152" s="196"/>
      <c r="V152" s="220"/>
      <c r="W152" s="189"/>
      <c r="X152" s="218"/>
      <c r="Y152" s="197"/>
      <c r="Z152" s="187"/>
      <c r="AA152" s="186"/>
      <c r="AB152" s="187"/>
      <c r="AC152" s="16"/>
      <c r="AD152" s="197"/>
      <c r="AE152" s="187"/>
      <c r="AF152" s="189"/>
      <c r="AG152" s="218"/>
      <c r="AH152" s="197"/>
      <c r="AI152" s="198"/>
      <c r="AJ152" s="187"/>
      <c r="AK152" s="16"/>
      <c r="AL152" s="16"/>
    </row>
    <row r="153" spans="1:41" s="4" customFormat="1" ht="13.2" outlineLevel="1" x14ac:dyDescent="0.25">
      <c r="A153" s="16"/>
      <c r="B153" s="186"/>
      <c r="C153" s="187"/>
      <c r="D153" s="21"/>
      <c r="E153" s="22"/>
      <c r="F153" s="189"/>
      <c r="G153" s="29"/>
      <c r="H153" s="190"/>
      <c r="I153" s="190"/>
      <c r="J153" s="191"/>
      <c r="K153" s="482" t="s">
        <v>2657</v>
      </c>
      <c r="L153" s="189"/>
      <c r="M153" s="190"/>
      <c r="N153" s="13"/>
      <c r="O153" s="194"/>
      <c r="P153" s="31"/>
      <c r="Q153" s="196"/>
      <c r="R153" s="31"/>
      <c r="S153" s="196"/>
      <c r="T153" s="31"/>
      <c r="U153" s="196"/>
      <c r="V153" s="220"/>
      <c r="W153" s="189"/>
      <c r="X153" s="218"/>
      <c r="Y153" s="197"/>
      <c r="Z153" s="187"/>
      <c r="AA153" s="186"/>
      <c r="AB153" s="187"/>
      <c r="AC153" s="16"/>
      <c r="AD153" s="197"/>
      <c r="AE153" s="187"/>
      <c r="AF153" s="189"/>
      <c r="AG153" s="218"/>
      <c r="AH153" s="197"/>
      <c r="AI153" s="198"/>
      <c r="AJ153" s="187"/>
      <c r="AK153" s="16"/>
      <c r="AL153" s="16"/>
    </row>
    <row r="154" spans="1:41" s="4" customFormat="1" ht="13.2" outlineLevel="1" x14ac:dyDescent="0.25">
      <c r="A154" s="16"/>
      <c r="B154" s="186"/>
      <c r="C154" s="187"/>
      <c r="D154" s="21"/>
      <c r="E154" s="22"/>
      <c r="F154" s="189"/>
      <c r="G154" s="29"/>
      <c r="H154" s="190"/>
      <c r="I154" s="190"/>
      <c r="J154" s="191"/>
      <c r="K154" s="482" t="s">
        <v>2658</v>
      </c>
      <c r="L154" s="189"/>
      <c r="M154" s="190"/>
      <c r="N154" s="13"/>
      <c r="O154" s="194"/>
      <c r="P154" s="31"/>
      <c r="Q154" s="196"/>
      <c r="R154" s="31"/>
      <c r="S154" s="196"/>
      <c r="T154" s="31"/>
      <c r="U154" s="196"/>
      <c r="V154" s="220"/>
      <c r="W154" s="189"/>
      <c r="X154" s="218"/>
      <c r="Y154" s="197"/>
      <c r="Z154" s="187"/>
      <c r="AA154" s="186"/>
      <c r="AB154" s="187"/>
      <c r="AC154" s="16"/>
      <c r="AD154" s="197"/>
      <c r="AE154" s="187"/>
      <c r="AF154" s="189"/>
      <c r="AG154" s="218"/>
      <c r="AH154" s="197"/>
      <c r="AI154" s="198"/>
      <c r="AJ154" s="187"/>
      <c r="AK154" s="16"/>
      <c r="AL154" s="16"/>
    </row>
    <row r="155" spans="1:41" s="4" customFormat="1" ht="13.2" outlineLevel="1" x14ac:dyDescent="0.25">
      <c r="A155" s="16"/>
      <c r="B155" s="186"/>
      <c r="C155" s="187"/>
      <c r="D155" s="21"/>
      <c r="E155" s="22"/>
      <c r="F155" s="189"/>
      <c r="G155" s="29"/>
      <c r="H155" s="190"/>
      <c r="I155" s="190"/>
      <c r="J155" s="191"/>
      <c r="K155" s="482" t="s">
        <v>2659</v>
      </c>
      <c r="L155" s="189"/>
      <c r="M155" s="190"/>
      <c r="N155" s="13"/>
      <c r="O155" s="194"/>
      <c r="P155" s="31"/>
      <c r="Q155" s="196"/>
      <c r="R155" s="31"/>
      <c r="S155" s="196"/>
      <c r="T155" s="31"/>
      <c r="U155" s="196"/>
      <c r="V155" s="220"/>
      <c r="W155" s="189"/>
      <c r="X155" s="218"/>
      <c r="Y155" s="197"/>
      <c r="Z155" s="187"/>
      <c r="AA155" s="186"/>
      <c r="AB155" s="187"/>
      <c r="AC155" s="16"/>
      <c r="AD155" s="197"/>
      <c r="AE155" s="187"/>
      <c r="AF155" s="189"/>
      <c r="AG155" s="218"/>
      <c r="AH155" s="197"/>
      <c r="AI155" s="198"/>
      <c r="AJ155" s="187"/>
      <c r="AK155" s="16"/>
      <c r="AL155" s="16"/>
    </row>
    <row r="156" spans="1:41" s="4" customFormat="1" ht="13.8" customHeight="1" outlineLevel="1" x14ac:dyDescent="0.25">
      <c r="A156" s="16"/>
      <c r="B156" s="186"/>
      <c r="C156" s="187"/>
      <c r="D156" s="21"/>
      <c r="E156" s="22"/>
      <c r="F156" s="189"/>
      <c r="G156" s="29"/>
      <c r="H156" s="190"/>
      <c r="I156" s="190"/>
      <c r="J156" s="191"/>
      <c r="K156" s="482" t="s">
        <v>2660</v>
      </c>
      <c r="L156" s="189"/>
      <c r="M156" s="190"/>
      <c r="N156" s="13"/>
      <c r="O156" s="194"/>
      <c r="P156" s="31"/>
      <c r="Q156" s="196"/>
      <c r="R156" s="31"/>
      <c r="S156" s="196"/>
      <c r="T156" s="31"/>
      <c r="U156" s="196"/>
      <c r="V156" s="220"/>
      <c r="W156" s="189"/>
      <c r="X156" s="218"/>
      <c r="Y156" s="197"/>
      <c r="Z156" s="187"/>
      <c r="AA156" s="186"/>
      <c r="AB156" s="187"/>
      <c r="AC156" s="16"/>
      <c r="AD156" s="197"/>
      <c r="AE156" s="187"/>
      <c r="AF156" s="189"/>
      <c r="AG156" s="218"/>
      <c r="AH156" s="197"/>
      <c r="AI156" s="198"/>
      <c r="AJ156" s="187"/>
      <c r="AK156" s="16"/>
      <c r="AL156" s="16"/>
    </row>
    <row r="157" spans="1:41" s="4" customFormat="1" ht="13.2" outlineLevel="1" x14ac:dyDescent="0.25">
      <c r="A157" s="16"/>
      <c r="B157" s="186"/>
      <c r="C157" s="187"/>
      <c r="D157" s="21"/>
      <c r="E157" s="22"/>
      <c r="F157" s="189"/>
      <c r="G157" s="29"/>
      <c r="H157" s="190"/>
      <c r="I157" s="190"/>
      <c r="J157" s="191"/>
      <c r="K157" s="482" t="s">
        <v>2661</v>
      </c>
      <c r="L157" s="189"/>
      <c r="M157" s="190"/>
      <c r="N157" s="13"/>
      <c r="O157" s="194"/>
      <c r="P157" s="31"/>
      <c r="Q157" s="196"/>
      <c r="R157" s="31"/>
      <c r="S157" s="196"/>
      <c r="T157" s="31"/>
      <c r="U157" s="196"/>
      <c r="V157" s="220"/>
      <c r="W157" s="189"/>
      <c r="X157" s="218"/>
      <c r="Y157" s="197"/>
      <c r="Z157" s="187"/>
      <c r="AA157" s="186"/>
      <c r="AB157" s="187"/>
      <c r="AC157" s="16"/>
      <c r="AD157" s="197"/>
      <c r="AE157" s="187"/>
      <c r="AF157" s="189"/>
      <c r="AG157" s="218"/>
      <c r="AH157" s="197"/>
      <c r="AI157" s="198"/>
      <c r="AJ157" s="187"/>
      <c r="AK157" s="16"/>
      <c r="AL157" s="16"/>
    </row>
    <row r="158" spans="1:41" s="4" customFormat="1" ht="13.2" outlineLevel="1" x14ac:dyDescent="0.25">
      <c r="A158" s="16"/>
      <c r="B158" s="186"/>
      <c r="C158" s="187"/>
      <c r="D158" s="21"/>
      <c r="E158" s="22"/>
      <c r="F158" s="189"/>
      <c r="G158" s="29"/>
      <c r="H158" s="190"/>
      <c r="I158" s="190"/>
      <c r="J158" s="191"/>
      <c r="K158" s="482" t="s">
        <v>2662</v>
      </c>
      <c r="L158" s="189"/>
      <c r="M158" s="190"/>
      <c r="N158" s="13"/>
      <c r="O158" s="194"/>
      <c r="P158" s="31"/>
      <c r="Q158" s="196"/>
      <c r="R158" s="31"/>
      <c r="S158" s="196"/>
      <c r="T158" s="31"/>
      <c r="U158" s="196"/>
      <c r="V158" s="220"/>
      <c r="W158" s="189"/>
      <c r="X158" s="218"/>
      <c r="Y158" s="197"/>
      <c r="Z158" s="187"/>
      <c r="AA158" s="186"/>
      <c r="AB158" s="187"/>
      <c r="AC158" s="16"/>
      <c r="AD158" s="197"/>
      <c r="AE158" s="187"/>
      <c r="AF158" s="189"/>
      <c r="AG158" s="218"/>
      <c r="AH158" s="197"/>
      <c r="AI158" s="198"/>
      <c r="AJ158" s="187"/>
      <c r="AK158" s="16"/>
      <c r="AL158" s="16"/>
    </row>
    <row r="159" spans="1:41" s="4" customFormat="1" ht="13.2" outlineLevel="1" x14ac:dyDescent="0.25">
      <c r="A159" s="16"/>
      <c r="B159" s="186"/>
      <c r="C159" s="187"/>
      <c r="D159" s="21"/>
      <c r="E159" s="22"/>
      <c r="F159" s="189"/>
      <c r="G159" s="29"/>
      <c r="H159" s="190"/>
      <c r="I159" s="190"/>
      <c r="J159" s="191"/>
      <c r="K159" s="482" t="s">
        <v>2663</v>
      </c>
      <c r="L159" s="189"/>
      <c r="M159" s="190"/>
      <c r="N159" s="13"/>
      <c r="O159" s="194"/>
      <c r="P159" s="31"/>
      <c r="Q159" s="196"/>
      <c r="R159" s="31"/>
      <c r="S159" s="196"/>
      <c r="T159" s="31"/>
      <c r="U159" s="196"/>
      <c r="V159" s="220"/>
      <c r="W159" s="189"/>
      <c r="X159" s="218"/>
      <c r="Y159" s="197"/>
      <c r="Z159" s="187"/>
      <c r="AA159" s="186"/>
      <c r="AB159" s="187"/>
      <c r="AC159" s="16"/>
      <c r="AD159" s="197"/>
      <c r="AE159" s="187"/>
      <c r="AF159" s="189"/>
      <c r="AG159" s="218"/>
      <c r="AH159" s="197"/>
      <c r="AI159" s="198"/>
      <c r="AJ159" s="187"/>
      <c r="AK159" s="16"/>
      <c r="AL159" s="16"/>
    </row>
    <row r="160" spans="1:41" s="4" customFormat="1" ht="13.2" outlineLevel="1" x14ac:dyDescent="0.25">
      <c r="A160" s="16"/>
      <c r="B160" s="186"/>
      <c r="C160" s="187"/>
      <c r="D160" s="21"/>
      <c r="E160" s="22"/>
      <c r="F160" s="189"/>
      <c r="G160" s="29"/>
      <c r="H160" s="190"/>
      <c r="I160" s="190"/>
      <c r="J160" s="191"/>
      <c r="K160" s="482" t="s">
        <v>2664</v>
      </c>
      <c r="L160" s="189"/>
      <c r="M160" s="190"/>
      <c r="N160" s="13"/>
      <c r="O160" s="194"/>
      <c r="P160" s="31"/>
      <c r="Q160" s="196"/>
      <c r="R160" s="31"/>
      <c r="S160" s="196"/>
      <c r="T160" s="31"/>
      <c r="U160" s="196"/>
      <c r="V160" s="220"/>
      <c r="W160" s="189"/>
      <c r="X160" s="218"/>
      <c r="Y160" s="197"/>
      <c r="Z160" s="187"/>
      <c r="AA160" s="186"/>
      <c r="AB160" s="187"/>
      <c r="AC160" s="16"/>
      <c r="AD160" s="197"/>
      <c r="AE160" s="187"/>
      <c r="AF160" s="189"/>
      <c r="AG160" s="218"/>
      <c r="AH160" s="197"/>
      <c r="AI160" s="198"/>
      <c r="AJ160" s="187"/>
      <c r="AK160" s="16"/>
      <c r="AL160" s="16"/>
    </row>
    <row r="161" spans="1:41" s="4" customFormat="1" ht="14.4" customHeight="1" outlineLevel="1" x14ac:dyDescent="0.25">
      <c r="A161" s="16" t="s">
        <v>82</v>
      </c>
      <c r="B161" s="186"/>
      <c r="C161" s="187"/>
      <c r="D161" s="21"/>
      <c r="E161" s="22"/>
      <c r="F161" s="189"/>
      <c r="G161" s="29"/>
      <c r="H161" s="190"/>
      <c r="I161" s="190"/>
      <c r="J161" s="191"/>
      <c r="K161" s="482" t="s">
        <v>2665</v>
      </c>
      <c r="L161" s="189"/>
      <c r="M161" s="190"/>
      <c r="N161" s="13"/>
      <c r="O161" s="194"/>
      <c r="P161" s="31"/>
      <c r="Q161" s="196"/>
      <c r="R161" s="31"/>
      <c r="S161" s="196"/>
      <c r="T161" s="31"/>
      <c r="U161" s="196"/>
      <c r="V161" s="220"/>
      <c r="W161" s="189"/>
      <c r="X161" s="218"/>
      <c r="Y161" s="197"/>
      <c r="Z161" s="187"/>
      <c r="AA161" s="186" t="s">
        <v>95</v>
      </c>
      <c r="AB161" s="187"/>
      <c r="AC161" s="16"/>
      <c r="AD161" s="197"/>
      <c r="AE161" s="187"/>
      <c r="AF161" s="189"/>
      <c r="AG161" s="218"/>
      <c r="AH161" s="197"/>
      <c r="AI161" s="198"/>
      <c r="AJ161" s="187"/>
      <c r="AK161" s="16"/>
      <c r="AL161" s="16"/>
      <c r="AN161" s="4">
        <v>1</v>
      </c>
      <c r="AO161" s="4" t="s">
        <v>630</v>
      </c>
    </row>
    <row r="162" spans="1:41" s="4" customFormat="1" ht="13.2" outlineLevel="1" x14ac:dyDescent="0.25">
      <c r="A162" s="16" t="s">
        <v>82</v>
      </c>
      <c r="B162" s="186"/>
      <c r="C162" s="187"/>
      <c r="D162" s="21"/>
      <c r="E162" s="22"/>
      <c r="F162" s="189"/>
      <c r="G162" s="29"/>
      <c r="H162" s="190"/>
      <c r="I162" s="190"/>
      <c r="J162" s="191"/>
      <c r="K162" s="482" t="s">
        <v>2666</v>
      </c>
      <c r="L162" s="189"/>
      <c r="M162" s="190"/>
      <c r="N162" s="13"/>
      <c r="O162" s="194"/>
      <c r="P162" s="31"/>
      <c r="Q162" s="196"/>
      <c r="R162" s="31"/>
      <c r="S162" s="196"/>
      <c r="T162" s="31"/>
      <c r="U162" s="196"/>
      <c r="V162" s="220"/>
      <c r="W162" s="189"/>
      <c r="X162" s="218"/>
      <c r="Y162" s="197"/>
      <c r="Z162" s="187"/>
      <c r="AA162" s="186" t="s">
        <v>95</v>
      </c>
      <c r="AB162" s="187"/>
      <c r="AC162" s="16"/>
      <c r="AD162" s="197"/>
      <c r="AE162" s="187"/>
      <c r="AF162" s="189"/>
      <c r="AG162" s="218"/>
      <c r="AH162" s="197"/>
      <c r="AI162" s="198"/>
      <c r="AJ162" s="187"/>
      <c r="AK162" s="16"/>
      <c r="AL162" s="16"/>
      <c r="AN162" s="4">
        <v>1</v>
      </c>
      <c r="AO162" s="4" t="s">
        <v>630</v>
      </c>
    </row>
    <row r="163" spans="1:41" s="4" customFormat="1" ht="13.2" outlineLevel="1" x14ac:dyDescent="0.25">
      <c r="A163" s="16" t="s">
        <v>82</v>
      </c>
      <c r="B163" s="186"/>
      <c r="C163" s="187"/>
      <c r="D163" s="21" t="str">
        <f>D150</f>
        <v>K</v>
      </c>
      <c r="E163" s="22">
        <v>11</v>
      </c>
      <c r="F163" s="189" t="s">
        <v>111</v>
      </c>
      <c r="G163" s="29" t="s">
        <v>86</v>
      </c>
      <c r="H163" s="190"/>
      <c r="I163" s="190"/>
      <c r="J163" s="191"/>
      <c r="K163" s="192"/>
      <c r="L163" s="189"/>
      <c r="M163" s="190"/>
      <c r="N163" s="13"/>
      <c r="O163" s="194"/>
      <c r="P163" s="31"/>
      <c r="Q163" s="196"/>
      <c r="R163" s="31"/>
      <c r="S163" s="196"/>
      <c r="T163" s="31"/>
      <c r="U163" s="196"/>
      <c r="V163" s="220"/>
      <c r="W163" s="189"/>
      <c r="X163" s="218"/>
      <c r="Y163" s="197"/>
      <c r="Z163" s="187"/>
      <c r="AA163" s="186" t="s">
        <v>95</v>
      </c>
      <c r="AB163" s="187"/>
      <c r="AC163" s="16" t="s">
        <v>112</v>
      </c>
      <c r="AD163" s="197"/>
      <c r="AE163" s="187"/>
      <c r="AF163" s="189"/>
      <c r="AG163" s="218"/>
      <c r="AH163" s="197"/>
      <c r="AI163" s="198"/>
      <c r="AJ163" s="187"/>
      <c r="AK163" s="16"/>
      <c r="AL163" s="16"/>
      <c r="AN163" s="4">
        <v>1</v>
      </c>
      <c r="AO163" s="4" t="s">
        <v>630</v>
      </c>
    </row>
    <row r="164" spans="1:41" s="4" customFormat="1" ht="13.2" outlineLevel="1" x14ac:dyDescent="0.25">
      <c r="A164" s="16" t="s">
        <v>82</v>
      </c>
      <c r="B164" s="186"/>
      <c r="C164" s="187"/>
      <c r="D164" s="21" t="str">
        <f t="shared" si="5"/>
        <v>K</v>
      </c>
      <c r="E164" s="22">
        <v>12</v>
      </c>
      <c r="F164" s="189" t="s">
        <v>218</v>
      </c>
      <c r="G164" s="29" t="s">
        <v>86</v>
      </c>
      <c r="H164" s="190" t="s">
        <v>87</v>
      </c>
      <c r="I164" s="190" t="s">
        <v>1717</v>
      </c>
      <c r="J164" s="191" t="s">
        <v>1790</v>
      </c>
      <c r="K164" s="192" t="s">
        <v>1791</v>
      </c>
      <c r="L164" s="189" t="s">
        <v>220</v>
      </c>
      <c r="M164" s="190" t="s">
        <v>221</v>
      </c>
      <c r="N164" s="13" t="s">
        <v>1792</v>
      </c>
      <c r="O164" s="194" t="s">
        <v>93</v>
      </c>
      <c r="P164" s="31" t="s">
        <v>94</v>
      </c>
      <c r="Q164" s="196" t="s">
        <v>94</v>
      </c>
      <c r="R164" s="31" t="s">
        <v>94</v>
      </c>
      <c r="S164" s="196" t="s">
        <v>94</v>
      </c>
      <c r="T164" s="31" t="s">
        <v>94</v>
      </c>
      <c r="U164" s="196" t="s">
        <v>94</v>
      </c>
      <c r="V164" s="220" t="s">
        <v>94</v>
      </c>
      <c r="W164" s="189" t="s">
        <v>703</v>
      </c>
      <c r="X164" s="218" t="s">
        <v>207</v>
      </c>
      <c r="Y164" s="197"/>
      <c r="Z164" s="187"/>
      <c r="AA164" s="186" t="s">
        <v>95</v>
      </c>
      <c r="AB164" s="187"/>
      <c r="AC164" s="16"/>
      <c r="AD164" s="197"/>
      <c r="AE164" s="187"/>
      <c r="AF164" s="189"/>
      <c r="AG164" s="218"/>
      <c r="AH164" s="197"/>
      <c r="AI164" s="198"/>
      <c r="AJ164" s="187"/>
      <c r="AK164" s="16"/>
      <c r="AL164" s="16"/>
      <c r="AN164" s="4">
        <v>1</v>
      </c>
      <c r="AO164" s="4" t="s">
        <v>630</v>
      </c>
    </row>
    <row r="165" spans="1:41" s="4" customFormat="1" ht="13.2" outlineLevel="1" x14ac:dyDescent="0.25">
      <c r="A165" s="16" t="s">
        <v>82</v>
      </c>
      <c r="B165" s="186"/>
      <c r="C165" s="187"/>
      <c r="D165" s="21" t="str">
        <f t="shared" si="5"/>
        <v>K</v>
      </c>
      <c r="E165" s="22">
        <v>13</v>
      </c>
      <c r="F165" s="189" t="s">
        <v>218</v>
      </c>
      <c r="G165" s="29" t="s">
        <v>86</v>
      </c>
      <c r="H165" s="190" t="s">
        <v>87</v>
      </c>
      <c r="I165" s="190" t="s">
        <v>1717</v>
      </c>
      <c r="J165" s="191" t="s">
        <v>1790</v>
      </c>
      <c r="K165" s="192" t="s">
        <v>1793</v>
      </c>
      <c r="L165" s="189" t="s">
        <v>220</v>
      </c>
      <c r="M165" s="190" t="s">
        <v>221</v>
      </c>
      <c r="N165" s="13" t="s">
        <v>1794</v>
      </c>
      <c r="O165" s="194" t="s">
        <v>93</v>
      </c>
      <c r="P165" s="31" t="s">
        <v>94</v>
      </c>
      <c r="Q165" s="196" t="s">
        <v>94</v>
      </c>
      <c r="R165" s="31" t="s">
        <v>94</v>
      </c>
      <c r="S165" s="196" t="s">
        <v>94</v>
      </c>
      <c r="T165" s="31" t="s">
        <v>94</v>
      </c>
      <c r="U165" s="196" t="s">
        <v>94</v>
      </c>
      <c r="V165" s="220" t="s">
        <v>94</v>
      </c>
      <c r="W165" s="189" t="s">
        <v>703</v>
      </c>
      <c r="X165" s="218" t="s">
        <v>217</v>
      </c>
      <c r="Y165" s="197"/>
      <c r="Z165" s="187"/>
      <c r="AA165" s="186" t="s">
        <v>95</v>
      </c>
      <c r="AB165" s="187"/>
      <c r="AC165" s="16"/>
      <c r="AD165" s="197"/>
      <c r="AE165" s="187"/>
      <c r="AF165" s="189"/>
      <c r="AG165" s="218"/>
      <c r="AH165" s="197"/>
      <c r="AI165" s="198"/>
      <c r="AJ165" s="187"/>
      <c r="AK165" s="16"/>
      <c r="AL165" s="16"/>
      <c r="AN165" s="4">
        <v>1</v>
      </c>
      <c r="AO165" s="4" t="s">
        <v>630</v>
      </c>
    </row>
    <row r="166" spans="1:41" s="4" customFormat="1" ht="13.2" outlineLevel="1" x14ac:dyDescent="0.25">
      <c r="A166" s="16" t="s">
        <v>82</v>
      </c>
      <c r="B166" s="186"/>
      <c r="C166" s="187"/>
      <c r="D166" s="21" t="str">
        <f t="shared" si="5"/>
        <v>K</v>
      </c>
      <c r="E166" s="22">
        <v>14</v>
      </c>
      <c r="F166" s="189" t="s">
        <v>218</v>
      </c>
      <c r="G166" s="29" t="s">
        <v>86</v>
      </c>
      <c r="H166" s="190" t="s">
        <v>87</v>
      </c>
      <c r="I166" s="190" t="s">
        <v>1717</v>
      </c>
      <c r="J166" s="191" t="s">
        <v>1790</v>
      </c>
      <c r="K166" s="192" t="s">
        <v>1795</v>
      </c>
      <c r="L166" s="189" t="s">
        <v>220</v>
      </c>
      <c r="M166" s="190" t="s">
        <v>221</v>
      </c>
      <c r="N166" s="13" t="s">
        <v>1612</v>
      </c>
      <c r="O166" s="194" t="s">
        <v>93</v>
      </c>
      <c r="P166" s="31" t="s">
        <v>94</v>
      </c>
      <c r="Q166" s="196" t="s">
        <v>94</v>
      </c>
      <c r="R166" s="31" t="s">
        <v>94</v>
      </c>
      <c r="S166" s="196" t="s">
        <v>94</v>
      </c>
      <c r="T166" s="31" t="s">
        <v>94</v>
      </c>
      <c r="U166" s="196" t="s">
        <v>94</v>
      </c>
      <c r="V166" s="220" t="s">
        <v>94</v>
      </c>
      <c r="W166" s="189" t="s">
        <v>703</v>
      </c>
      <c r="X166" s="218" t="s">
        <v>104</v>
      </c>
      <c r="Y166" s="197"/>
      <c r="Z166" s="187"/>
      <c r="AA166" s="186" t="s">
        <v>95</v>
      </c>
      <c r="AB166" s="187"/>
      <c r="AC166" s="16"/>
      <c r="AD166" s="197"/>
      <c r="AE166" s="187"/>
      <c r="AF166" s="189"/>
      <c r="AG166" s="218"/>
      <c r="AH166" s="197"/>
      <c r="AI166" s="198"/>
      <c r="AJ166" s="187"/>
      <c r="AK166" s="16"/>
      <c r="AL166" s="16"/>
      <c r="AN166" s="4">
        <v>1</v>
      </c>
      <c r="AO166" s="4" t="s">
        <v>630</v>
      </c>
    </row>
    <row r="167" spans="1:41" s="4" customFormat="1" ht="13.2" outlineLevel="1" x14ac:dyDescent="0.25">
      <c r="A167" s="16" t="s">
        <v>82</v>
      </c>
      <c r="B167" s="186"/>
      <c r="C167" s="187"/>
      <c r="D167" s="21" t="str">
        <f t="shared" si="5"/>
        <v>K</v>
      </c>
      <c r="E167" s="22">
        <v>15</v>
      </c>
      <c r="F167" s="189" t="s">
        <v>530</v>
      </c>
      <c r="G167" s="29" t="s">
        <v>86</v>
      </c>
      <c r="H167" s="190" t="s">
        <v>87</v>
      </c>
      <c r="I167" s="190" t="s">
        <v>1717</v>
      </c>
      <c r="J167" s="191" t="s">
        <v>1790</v>
      </c>
      <c r="K167" s="192" t="s">
        <v>1614</v>
      </c>
      <c r="L167" s="189" t="s">
        <v>333</v>
      </c>
      <c r="M167" s="190" t="s">
        <v>220</v>
      </c>
      <c r="N167" s="13" t="s">
        <v>1194</v>
      </c>
      <c r="O167" s="194" t="s">
        <v>93</v>
      </c>
      <c r="P167" s="31" t="s">
        <v>94</v>
      </c>
      <c r="Q167" s="196" t="s">
        <v>94</v>
      </c>
      <c r="R167" s="31" t="s">
        <v>94</v>
      </c>
      <c r="S167" s="196" t="s">
        <v>94</v>
      </c>
      <c r="T167" s="31" t="s">
        <v>94</v>
      </c>
      <c r="U167" s="196" t="s">
        <v>94</v>
      </c>
      <c r="V167" s="220" t="s">
        <v>94</v>
      </c>
      <c r="W167" s="189" t="s">
        <v>703</v>
      </c>
      <c r="X167" s="218" t="s">
        <v>97</v>
      </c>
      <c r="Y167" s="197"/>
      <c r="Z167" s="187"/>
      <c r="AA167" s="186" t="s">
        <v>95</v>
      </c>
      <c r="AB167" s="187"/>
      <c r="AC167" s="16"/>
      <c r="AD167" s="197"/>
      <c r="AE167" s="187"/>
      <c r="AF167" s="189"/>
      <c r="AG167" s="218"/>
      <c r="AH167" s="197"/>
      <c r="AI167" s="198"/>
      <c r="AJ167" s="187"/>
      <c r="AK167" s="16"/>
      <c r="AL167" s="16"/>
      <c r="AN167" s="4">
        <v>1</v>
      </c>
      <c r="AO167" s="4" t="s">
        <v>630</v>
      </c>
    </row>
    <row r="168" spans="1:41" s="4" customFormat="1" ht="13.2" outlineLevel="1" x14ac:dyDescent="0.25">
      <c r="A168" s="16" t="s">
        <v>82</v>
      </c>
      <c r="B168" s="186"/>
      <c r="C168" s="187"/>
      <c r="D168" s="21" t="str">
        <f>D167</f>
        <v>K</v>
      </c>
      <c r="E168" s="22">
        <v>16</v>
      </c>
      <c r="F168" s="189" t="s">
        <v>1582</v>
      </c>
      <c r="G168" s="29" t="s">
        <v>86</v>
      </c>
      <c r="H168" s="190" t="s">
        <v>87</v>
      </c>
      <c r="I168" s="190" t="s">
        <v>1717</v>
      </c>
      <c r="J168" s="191" t="s">
        <v>1196</v>
      </c>
      <c r="K168" s="192" t="s">
        <v>1196</v>
      </c>
      <c r="L168" s="189" t="s">
        <v>534</v>
      </c>
      <c r="M168" s="190" t="s">
        <v>1583</v>
      </c>
      <c r="N168" s="13" t="s">
        <v>1796</v>
      </c>
      <c r="O168" s="194" t="s">
        <v>93</v>
      </c>
      <c r="P168" s="31" t="s">
        <v>94</v>
      </c>
      <c r="Q168" s="196" t="s">
        <v>94</v>
      </c>
      <c r="R168" s="31" t="s">
        <v>94</v>
      </c>
      <c r="S168" s="196" t="s">
        <v>94</v>
      </c>
      <c r="T168" s="31" t="s">
        <v>94</v>
      </c>
      <c r="U168" s="196" t="s">
        <v>94</v>
      </c>
      <c r="V168" s="220" t="s">
        <v>94</v>
      </c>
      <c r="W168" s="189" t="s">
        <v>828</v>
      </c>
      <c r="X168" s="218" t="s">
        <v>97</v>
      </c>
      <c r="Y168" s="197"/>
      <c r="Z168" s="187"/>
      <c r="AA168" s="186" t="s">
        <v>95</v>
      </c>
      <c r="AB168" s="187"/>
      <c r="AC168" s="16"/>
      <c r="AD168" s="197"/>
      <c r="AE168" s="187"/>
      <c r="AF168" s="189"/>
      <c r="AG168" s="218"/>
      <c r="AH168" s="197"/>
      <c r="AI168" s="198"/>
      <c r="AJ168" s="187"/>
      <c r="AK168" s="16"/>
      <c r="AL168" s="16"/>
      <c r="AN168" s="4">
        <v>1</v>
      </c>
      <c r="AO168" s="4" t="s">
        <v>630</v>
      </c>
    </row>
    <row r="169" spans="1:41" s="4" customFormat="1" ht="13.2" x14ac:dyDescent="0.25">
      <c r="B169" s="20"/>
      <c r="C169" s="20"/>
      <c r="D169" s="25"/>
      <c r="E169" s="25"/>
      <c r="F169" s="221"/>
      <c r="G169" s="20"/>
      <c r="H169" s="221"/>
      <c r="I169" s="221"/>
      <c r="J169" s="221"/>
      <c r="K169" s="221"/>
      <c r="L169" s="221"/>
      <c r="M169" s="221"/>
      <c r="N169" s="221"/>
      <c r="O169" s="221"/>
      <c r="P169" s="20"/>
      <c r="Q169" s="221"/>
      <c r="R169" s="20"/>
      <c r="S169" s="221"/>
      <c r="T169" s="20"/>
      <c r="U169" s="20"/>
      <c r="V169" s="20"/>
      <c r="Y169" s="20"/>
      <c r="Z169" s="20"/>
      <c r="AA169" s="20"/>
      <c r="AB169" s="20"/>
      <c r="AC169" s="20"/>
      <c r="AD169" s="20"/>
      <c r="AE169" s="20"/>
      <c r="AF169" s="221"/>
      <c r="AG169" s="20"/>
      <c r="AH169" s="20"/>
      <c r="AI169" s="20"/>
      <c r="AJ169" s="20"/>
      <c r="AK169" s="20"/>
    </row>
    <row r="170" spans="1:41" s="4" customFormat="1" ht="13.8" thickBot="1" x14ac:dyDescent="0.3">
      <c r="D170" s="4" t="s">
        <v>748</v>
      </c>
      <c r="O170" s="158"/>
      <c r="P170" s="158"/>
    </row>
    <row r="171" spans="1:41" s="4" customFormat="1" ht="13.2" x14ac:dyDescent="0.25">
      <c r="D171" s="231" t="s">
        <v>749</v>
      </c>
      <c r="E171" s="23"/>
      <c r="F171" s="232">
        <v>0</v>
      </c>
      <c r="K171" s="3"/>
      <c r="L171" s="3"/>
      <c r="M171" s="3"/>
      <c r="N171" s="3"/>
    </row>
    <row r="172" spans="1:41" s="4" customFormat="1" ht="13.8" thickBot="1" x14ac:dyDescent="0.3">
      <c r="D172" s="233" t="s">
        <v>750</v>
      </c>
      <c r="E172" s="24"/>
      <c r="F172" s="19" t="s">
        <v>791</v>
      </c>
      <c r="K172" s="3"/>
      <c r="L172" s="3"/>
      <c r="M172" s="3"/>
      <c r="N172" s="3"/>
    </row>
    <row r="173" spans="1:41" s="4" customFormat="1" ht="13.8" outlineLevel="1" thickBot="1" x14ac:dyDescent="0.3">
      <c r="A173" s="160" t="s">
        <v>29</v>
      </c>
      <c r="B173" s="161" t="s">
        <v>30</v>
      </c>
      <c r="C173" s="162"/>
      <c r="D173" s="11" t="s">
        <v>752</v>
      </c>
      <c r="E173" s="234"/>
      <c r="F173" s="235" t="s">
        <v>32</v>
      </c>
      <c r="G173" s="164"/>
      <c r="H173" s="164"/>
      <c r="I173" s="164"/>
      <c r="J173" s="165"/>
      <c r="K173" s="166" t="s">
        <v>33</v>
      </c>
      <c r="L173" s="163" t="s">
        <v>34</v>
      </c>
      <c r="M173" s="164"/>
      <c r="N173" s="167" t="s">
        <v>33</v>
      </c>
      <c r="O173" s="168" t="s">
        <v>35</v>
      </c>
      <c r="P173" s="161"/>
      <c r="Q173" s="161"/>
      <c r="R173" s="161"/>
      <c r="S173" s="161"/>
      <c r="T173" s="161"/>
      <c r="U173" s="162"/>
      <c r="V173" s="161"/>
      <c r="W173" s="163" t="s">
        <v>36</v>
      </c>
      <c r="X173" s="169"/>
      <c r="Y173" s="168" t="s">
        <v>115</v>
      </c>
      <c r="Z173" s="161" t="s">
        <v>115</v>
      </c>
      <c r="AA173" s="162"/>
      <c r="AB173" s="161" t="s">
        <v>116</v>
      </c>
      <c r="AC173" s="170" t="s">
        <v>39</v>
      </c>
      <c r="AD173" s="168" t="s">
        <v>40</v>
      </c>
      <c r="AE173" s="162"/>
      <c r="AF173" s="163" t="s">
        <v>41</v>
      </c>
      <c r="AG173" s="168" t="s">
        <v>115</v>
      </c>
      <c r="AH173" s="168" t="s">
        <v>42</v>
      </c>
      <c r="AI173" s="168"/>
      <c r="AJ173" s="168"/>
      <c r="AK173" s="170" t="s">
        <v>43</v>
      </c>
      <c r="AL173" s="167"/>
    </row>
    <row r="174" spans="1:41" s="4" customFormat="1" ht="219" outlineLevel="1" x14ac:dyDescent="0.25">
      <c r="A174" s="171" t="s">
        <v>44</v>
      </c>
      <c r="B174" s="172" t="s">
        <v>45</v>
      </c>
      <c r="C174" s="171" t="s">
        <v>46</v>
      </c>
      <c r="D174" s="238" t="s">
        <v>635</v>
      </c>
      <c r="E174" s="171" t="s">
        <v>636</v>
      </c>
      <c r="F174" s="175" t="s">
        <v>49</v>
      </c>
      <c r="G174" s="176" t="s">
        <v>753</v>
      </c>
      <c r="H174" s="174" t="s">
        <v>51</v>
      </c>
      <c r="I174" s="174" t="s">
        <v>52</v>
      </c>
      <c r="J174" s="177" t="s">
        <v>53</v>
      </c>
      <c r="K174" s="173" t="s">
        <v>54</v>
      </c>
      <c r="L174" s="175" t="s">
        <v>119</v>
      </c>
      <c r="M174" s="178" t="s">
        <v>120</v>
      </c>
      <c r="N174" s="179" t="s">
        <v>57</v>
      </c>
      <c r="O174" s="175" t="s">
        <v>58</v>
      </c>
      <c r="P174" s="174" t="s">
        <v>59</v>
      </c>
      <c r="Q174" s="174" t="s">
        <v>60</v>
      </c>
      <c r="R174" s="174" t="s">
        <v>61</v>
      </c>
      <c r="S174" s="174" t="s">
        <v>62</v>
      </c>
      <c r="T174" s="174" t="s">
        <v>63</v>
      </c>
      <c r="U174" s="174" t="s">
        <v>64</v>
      </c>
      <c r="V174" s="177" t="s">
        <v>65</v>
      </c>
      <c r="W174" s="180" t="s">
        <v>66</v>
      </c>
      <c r="X174" s="181" t="s">
        <v>67</v>
      </c>
      <c r="Y174" s="201"/>
      <c r="Z174" s="177" t="s">
        <v>69</v>
      </c>
      <c r="AA174" s="202"/>
      <c r="AB174" s="171" t="s">
        <v>121</v>
      </c>
      <c r="AC174" s="182" t="s">
        <v>122</v>
      </c>
      <c r="AD174" s="182" t="s">
        <v>123</v>
      </c>
      <c r="AE174" s="171" t="s">
        <v>124</v>
      </c>
      <c r="AF174" s="179" t="s">
        <v>75</v>
      </c>
      <c r="AG174" s="226" t="s">
        <v>179</v>
      </c>
      <c r="AH174" s="175" t="s">
        <v>77</v>
      </c>
      <c r="AI174" s="183" t="s">
        <v>78</v>
      </c>
      <c r="AJ174" s="177" t="s">
        <v>79</v>
      </c>
      <c r="AK174" s="184" t="s">
        <v>80</v>
      </c>
      <c r="AL174" s="185" t="s">
        <v>81</v>
      </c>
    </row>
    <row r="175" spans="1:41" s="4" customFormat="1" ht="13.2" outlineLevel="1" x14ac:dyDescent="0.25">
      <c r="A175" s="16" t="s">
        <v>82</v>
      </c>
      <c r="B175" s="186"/>
      <c r="C175" s="187"/>
      <c r="D175" s="28" t="str">
        <f>T(F172)</f>
        <v>E</v>
      </c>
      <c r="E175" s="28">
        <v>1</v>
      </c>
      <c r="F175" s="189" t="s">
        <v>1299</v>
      </c>
      <c r="G175" s="29" t="s">
        <v>755</v>
      </c>
      <c r="H175" s="190" t="s">
        <v>87</v>
      </c>
      <c r="I175" s="190" t="s">
        <v>1717</v>
      </c>
      <c r="J175" s="191">
        <v>52</v>
      </c>
      <c r="K175" s="192" t="s">
        <v>793</v>
      </c>
      <c r="L175" s="189"/>
      <c r="M175" s="193" t="s">
        <v>499</v>
      </c>
      <c r="N175" s="13" t="s">
        <v>794</v>
      </c>
      <c r="O175" s="194" t="s">
        <v>93</v>
      </c>
      <c r="P175" s="31" t="s">
        <v>94</v>
      </c>
      <c r="Q175" s="196" t="s">
        <v>94</v>
      </c>
      <c r="R175" s="31" t="s">
        <v>94</v>
      </c>
      <c r="S175" s="196" t="s">
        <v>94</v>
      </c>
      <c r="T175" s="31" t="s">
        <v>94</v>
      </c>
      <c r="U175" s="196" t="s">
        <v>94</v>
      </c>
      <c r="V175" s="32" t="s">
        <v>94</v>
      </c>
      <c r="W175" s="189" t="s">
        <v>1623</v>
      </c>
      <c r="X175" s="187" t="s">
        <v>759</v>
      </c>
      <c r="Y175" s="205"/>
      <c r="Z175" s="187"/>
      <c r="AA175" s="206"/>
      <c r="AB175" s="187"/>
      <c r="AC175" s="16"/>
      <c r="AD175" s="197">
        <v>54</v>
      </c>
      <c r="AE175" s="187"/>
      <c r="AF175" s="13"/>
      <c r="AG175" s="206" t="s">
        <v>180</v>
      </c>
      <c r="AH175" s="197"/>
      <c r="AI175" s="198" t="s">
        <v>640</v>
      </c>
      <c r="AJ175" s="187" t="s">
        <v>760</v>
      </c>
      <c r="AK175" s="16"/>
      <c r="AL175" s="16"/>
      <c r="AN175" s="4">
        <v>2</v>
      </c>
      <c r="AO175" s="4" t="s">
        <v>748</v>
      </c>
    </row>
    <row r="176" spans="1:41" s="4" customFormat="1" ht="13.2" outlineLevel="1" x14ac:dyDescent="0.25">
      <c r="A176" s="16" t="s">
        <v>82</v>
      </c>
      <c r="B176" s="186"/>
      <c r="C176" s="187"/>
      <c r="D176" s="28" t="str">
        <f>D175</f>
        <v>E</v>
      </c>
      <c r="E176" s="28">
        <v>2</v>
      </c>
      <c r="F176" s="189" t="s">
        <v>1299</v>
      </c>
      <c r="G176" s="29" t="s">
        <v>755</v>
      </c>
      <c r="H176" s="190" t="s">
        <v>87</v>
      </c>
      <c r="I176" s="190" t="s">
        <v>1717</v>
      </c>
      <c r="J176" s="191">
        <v>52</v>
      </c>
      <c r="K176" s="192" t="s">
        <v>793</v>
      </c>
      <c r="L176" s="189" t="s">
        <v>496</v>
      </c>
      <c r="M176" s="193"/>
      <c r="N176" s="13" t="s">
        <v>794</v>
      </c>
      <c r="O176" s="194" t="s">
        <v>93</v>
      </c>
      <c r="P176" s="31" t="s">
        <v>94</v>
      </c>
      <c r="Q176" s="196" t="s">
        <v>94</v>
      </c>
      <c r="R176" s="31" t="s">
        <v>94</v>
      </c>
      <c r="S176" s="196" t="s">
        <v>94</v>
      </c>
      <c r="T176" s="31" t="s">
        <v>94</v>
      </c>
      <c r="U176" s="196" t="s">
        <v>94</v>
      </c>
      <c r="V176" s="32" t="s">
        <v>94</v>
      </c>
      <c r="W176" s="189" t="s">
        <v>1623</v>
      </c>
      <c r="X176" s="187" t="s">
        <v>759</v>
      </c>
      <c r="Y176" s="205"/>
      <c r="Z176" s="187"/>
      <c r="AA176" s="206"/>
      <c r="AB176" s="187"/>
      <c r="AC176" s="16"/>
      <c r="AD176" s="197">
        <v>54</v>
      </c>
      <c r="AE176" s="187"/>
      <c r="AF176" s="13"/>
      <c r="AG176" s="206" t="s">
        <v>180</v>
      </c>
      <c r="AH176" s="197"/>
      <c r="AI176" s="198" t="s">
        <v>640</v>
      </c>
      <c r="AJ176" s="187" t="s">
        <v>760</v>
      </c>
      <c r="AK176" s="16"/>
      <c r="AL176" s="16"/>
      <c r="AN176" s="4">
        <v>2</v>
      </c>
      <c r="AO176" s="4" t="s">
        <v>748</v>
      </c>
    </row>
    <row r="177" spans="1:41" s="4" customFormat="1" ht="13.2" outlineLevel="1" x14ac:dyDescent="0.25">
      <c r="A177" s="16" t="s">
        <v>82</v>
      </c>
      <c r="B177" s="186"/>
      <c r="C177" s="187"/>
      <c r="D177" s="28" t="str">
        <f t="shared" ref="D177:D183" si="6">D176</f>
        <v>E</v>
      </c>
      <c r="E177" s="28">
        <v>3</v>
      </c>
      <c r="F177" s="189" t="s">
        <v>1487</v>
      </c>
      <c r="G177" s="29" t="s">
        <v>125</v>
      </c>
      <c r="H177" s="190" t="s">
        <v>87</v>
      </c>
      <c r="I177" s="190" t="s">
        <v>1717</v>
      </c>
      <c r="J177" s="191" t="s">
        <v>1790</v>
      </c>
      <c r="K177" s="192" t="s">
        <v>1624</v>
      </c>
      <c r="L177" s="189" t="s">
        <v>493</v>
      </c>
      <c r="M177" s="193"/>
      <c r="N177" s="13" t="s">
        <v>1625</v>
      </c>
      <c r="O177" s="194" t="s">
        <v>93</v>
      </c>
      <c r="P177" s="31" t="s">
        <v>94</v>
      </c>
      <c r="Q177" s="196" t="s">
        <v>94</v>
      </c>
      <c r="R177" s="31" t="s">
        <v>94</v>
      </c>
      <c r="S177" s="196" t="s">
        <v>94</v>
      </c>
      <c r="T177" s="31" t="s">
        <v>94</v>
      </c>
      <c r="U177" s="196" t="s">
        <v>94</v>
      </c>
      <c r="V177" s="32" t="s">
        <v>94</v>
      </c>
      <c r="W177" s="189" t="s">
        <v>703</v>
      </c>
      <c r="X177" s="187" t="s">
        <v>763</v>
      </c>
      <c r="Y177" s="205"/>
      <c r="Z177" s="187"/>
      <c r="AA177" s="206"/>
      <c r="AB177" s="187"/>
      <c r="AC177" s="16"/>
      <c r="AD177" s="197"/>
      <c r="AE177" s="187">
        <v>19</v>
      </c>
      <c r="AF177" s="13"/>
      <c r="AG177" s="206" t="s">
        <v>180</v>
      </c>
      <c r="AH177" s="197"/>
      <c r="AI177" s="198"/>
      <c r="AJ177" s="187"/>
      <c r="AK177" s="16"/>
      <c r="AL177" s="16"/>
      <c r="AN177" s="4">
        <v>2</v>
      </c>
      <c r="AO177" s="4" t="s">
        <v>748</v>
      </c>
    </row>
    <row r="178" spans="1:41" s="4" customFormat="1" ht="13.2" outlineLevel="1" x14ac:dyDescent="0.25">
      <c r="A178" s="16" t="s">
        <v>82</v>
      </c>
      <c r="B178" s="186"/>
      <c r="C178" s="187"/>
      <c r="D178" s="28" t="str">
        <f t="shared" si="6"/>
        <v>E</v>
      </c>
      <c r="E178" s="28">
        <v>4</v>
      </c>
      <c r="F178" s="189" t="s">
        <v>1487</v>
      </c>
      <c r="G178" s="29" t="s">
        <v>125</v>
      </c>
      <c r="H178" s="190" t="s">
        <v>87</v>
      </c>
      <c r="I178" s="190" t="s">
        <v>1717</v>
      </c>
      <c r="J178" s="191" t="s">
        <v>1790</v>
      </c>
      <c r="K178" s="192" t="s">
        <v>1626</v>
      </c>
      <c r="L178" s="189" t="s">
        <v>493</v>
      </c>
      <c r="M178" s="193"/>
      <c r="N178" s="13" t="s">
        <v>1627</v>
      </c>
      <c r="O178" s="194" t="s">
        <v>93</v>
      </c>
      <c r="P178" s="31" t="s">
        <v>94</v>
      </c>
      <c r="Q178" s="196" t="s">
        <v>94</v>
      </c>
      <c r="R178" s="31" t="s">
        <v>94</v>
      </c>
      <c r="S178" s="196" t="s">
        <v>94</v>
      </c>
      <c r="T178" s="31" t="s">
        <v>94</v>
      </c>
      <c r="U178" s="196" t="s">
        <v>94</v>
      </c>
      <c r="V178" s="32" t="s">
        <v>94</v>
      </c>
      <c r="W178" s="189" t="s">
        <v>703</v>
      </c>
      <c r="X178" s="187" t="s">
        <v>766</v>
      </c>
      <c r="Y178" s="205"/>
      <c r="Z178" s="187"/>
      <c r="AA178" s="206"/>
      <c r="AB178" s="187"/>
      <c r="AC178" s="16"/>
      <c r="AD178" s="197"/>
      <c r="AE178" s="187">
        <v>20</v>
      </c>
      <c r="AF178" s="13"/>
      <c r="AG178" s="206" t="s">
        <v>180</v>
      </c>
      <c r="AH178" s="197"/>
      <c r="AI178" s="198"/>
      <c r="AJ178" s="187"/>
      <c r="AK178" s="16"/>
      <c r="AL178" s="16"/>
      <c r="AN178" s="4">
        <v>2</v>
      </c>
      <c r="AO178" s="4" t="s">
        <v>748</v>
      </c>
    </row>
    <row r="179" spans="1:41" s="4" customFormat="1" ht="13.2" outlineLevel="1" x14ac:dyDescent="0.25">
      <c r="A179" s="16" t="s">
        <v>82</v>
      </c>
      <c r="B179" s="186"/>
      <c r="C179" s="187"/>
      <c r="D179" s="28" t="str">
        <f t="shared" si="6"/>
        <v>E</v>
      </c>
      <c r="E179" s="28">
        <v>5</v>
      </c>
      <c r="F179" s="189" t="s">
        <v>796</v>
      </c>
      <c r="G179" s="29" t="s">
        <v>125</v>
      </c>
      <c r="H179" s="190" t="s">
        <v>87</v>
      </c>
      <c r="I179" s="190" t="s">
        <v>1717</v>
      </c>
      <c r="J179" s="191" t="s">
        <v>1233</v>
      </c>
      <c r="K179" s="192" t="s">
        <v>1797</v>
      </c>
      <c r="L179" s="189" t="s">
        <v>493</v>
      </c>
      <c r="M179" s="193"/>
      <c r="N179" s="13" t="s">
        <v>1798</v>
      </c>
      <c r="O179" s="194" t="s">
        <v>93</v>
      </c>
      <c r="P179" s="31" t="s">
        <v>94</v>
      </c>
      <c r="Q179" s="196" t="s">
        <v>94</v>
      </c>
      <c r="R179" s="31" t="s">
        <v>94</v>
      </c>
      <c r="S179" s="196" t="s">
        <v>94</v>
      </c>
      <c r="T179" s="31" t="s">
        <v>94</v>
      </c>
      <c r="U179" s="196" t="s">
        <v>94</v>
      </c>
      <c r="V179" s="32" t="s">
        <v>94</v>
      </c>
      <c r="W179" s="189" t="s">
        <v>800</v>
      </c>
      <c r="X179" s="187" t="s">
        <v>1258</v>
      </c>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 t="shared" si="6"/>
        <v>E</v>
      </c>
      <c r="E180" s="28">
        <v>6</v>
      </c>
      <c r="F180" s="189" t="s">
        <v>796</v>
      </c>
      <c r="G180" s="29" t="s">
        <v>125</v>
      </c>
      <c r="H180" s="190" t="s">
        <v>87</v>
      </c>
      <c r="I180" s="190" t="s">
        <v>1717</v>
      </c>
      <c r="J180" s="191" t="s">
        <v>1233</v>
      </c>
      <c r="K180" s="192" t="s">
        <v>1797</v>
      </c>
      <c r="L180" s="189" t="s">
        <v>493</v>
      </c>
      <c r="M180" s="193"/>
      <c r="N180" s="13" t="s">
        <v>1799</v>
      </c>
      <c r="O180" s="194" t="s">
        <v>93</v>
      </c>
      <c r="P180" s="31" t="s">
        <v>94</v>
      </c>
      <c r="Q180" s="196" t="s">
        <v>94</v>
      </c>
      <c r="R180" s="31" t="s">
        <v>94</v>
      </c>
      <c r="S180" s="196" t="s">
        <v>94</v>
      </c>
      <c r="T180" s="31" t="s">
        <v>94</v>
      </c>
      <c r="U180" s="196" t="s">
        <v>94</v>
      </c>
      <c r="V180" s="32" t="s">
        <v>94</v>
      </c>
      <c r="W180" s="189" t="s">
        <v>800</v>
      </c>
      <c r="X180" s="187" t="s">
        <v>1267</v>
      </c>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si="6"/>
        <v>E</v>
      </c>
      <c r="E181" s="28">
        <v>7</v>
      </c>
      <c r="F181" s="189" t="s">
        <v>796</v>
      </c>
      <c r="G181" s="29" t="s">
        <v>125</v>
      </c>
      <c r="H181" s="190" t="s">
        <v>87</v>
      </c>
      <c r="I181" s="190" t="s">
        <v>1717</v>
      </c>
      <c r="J181" s="191" t="s">
        <v>1233</v>
      </c>
      <c r="K181" s="192" t="s">
        <v>1797</v>
      </c>
      <c r="L181" s="189" t="s">
        <v>493</v>
      </c>
      <c r="M181" s="193"/>
      <c r="N181" s="13" t="s">
        <v>1800</v>
      </c>
      <c r="O181" s="194" t="s">
        <v>93</v>
      </c>
      <c r="P181" s="31" t="s">
        <v>94</v>
      </c>
      <c r="Q181" s="196" t="s">
        <v>94</v>
      </c>
      <c r="R181" s="31" t="s">
        <v>94</v>
      </c>
      <c r="S181" s="196" t="s">
        <v>94</v>
      </c>
      <c r="T181" s="31" t="s">
        <v>94</v>
      </c>
      <c r="U181" s="196" t="s">
        <v>94</v>
      </c>
      <c r="V181" s="32" t="s">
        <v>94</v>
      </c>
      <c r="W181" s="189" t="s">
        <v>800</v>
      </c>
      <c r="X181" s="187" t="s">
        <v>1264</v>
      </c>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6"/>
        <v>E</v>
      </c>
      <c r="E182" s="28">
        <v>8</v>
      </c>
      <c r="F182" s="189" t="s">
        <v>796</v>
      </c>
      <c r="G182" s="29" t="s">
        <v>125</v>
      </c>
      <c r="H182" s="190" t="s">
        <v>87</v>
      </c>
      <c r="I182" s="190" t="s">
        <v>1717</v>
      </c>
      <c r="J182" s="191" t="s">
        <v>1233</v>
      </c>
      <c r="K182" s="192" t="s">
        <v>1797</v>
      </c>
      <c r="L182" s="189" t="s">
        <v>493</v>
      </c>
      <c r="M182" s="193"/>
      <c r="N182" s="13" t="s">
        <v>1801</v>
      </c>
      <c r="O182" s="194" t="s">
        <v>93</v>
      </c>
      <c r="P182" s="31" t="s">
        <v>94</v>
      </c>
      <c r="Q182" s="196" t="s">
        <v>94</v>
      </c>
      <c r="R182" s="31" t="s">
        <v>94</v>
      </c>
      <c r="S182" s="196" t="s">
        <v>94</v>
      </c>
      <c r="T182" s="31" t="s">
        <v>94</v>
      </c>
      <c r="U182" s="196" t="s">
        <v>94</v>
      </c>
      <c r="V182" s="32" t="s">
        <v>94</v>
      </c>
      <c r="W182" s="189" t="s">
        <v>800</v>
      </c>
      <c r="X182" s="187" t="s">
        <v>1273</v>
      </c>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6"/>
        <v>E</v>
      </c>
      <c r="E183" s="28">
        <v>9</v>
      </c>
      <c r="F183" s="189" t="s">
        <v>1299</v>
      </c>
      <c r="G183" s="29" t="s">
        <v>755</v>
      </c>
      <c r="H183" s="190" t="s">
        <v>87</v>
      </c>
      <c r="I183" s="190" t="s">
        <v>1717</v>
      </c>
      <c r="J183" s="191" t="s">
        <v>1423</v>
      </c>
      <c r="K183" s="192" t="s">
        <v>1424</v>
      </c>
      <c r="L183" s="189"/>
      <c r="M183" s="193" t="s">
        <v>499</v>
      </c>
      <c r="N183" s="13" t="s">
        <v>1433</v>
      </c>
      <c r="O183" s="194" t="s">
        <v>93</v>
      </c>
      <c r="P183" s="31" t="s">
        <v>94</v>
      </c>
      <c r="Q183" s="196" t="s">
        <v>94</v>
      </c>
      <c r="R183" s="31" t="s">
        <v>94</v>
      </c>
      <c r="S183" s="196" t="s">
        <v>94</v>
      </c>
      <c r="T183" s="31" t="s">
        <v>94</v>
      </c>
      <c r="U183" s="196" t="s">
        <v>94</v>
      </c>
      <c r="V183" s="32" t="s">
        <v>94</v>
      </c>
      <c r="W183" s="189" t="s">
        <v>1201</v>
      </c>
      <c r="X183" s="187" t="s">
        <v>1301</v>
      </c>
      <c r="Y183" s="205"/>
      <c r="Z183" s="187"/>
      <c r="AA183" s="206"/>
      <c r="AB183" s="187"/>
      <c r="AC183" s="16"/>
      <c r="AD183" s="197"/>
      <c r="AE183" s="187"/>
      <c r="AF183" s="13"/>
      <c r="AG183" s="206" t="s">
        <v>786</v>
      </c>
      <c r="AH183" s="197"/>
      <c r="AI183" s="198"/>
      <c r="AJ183" s="187"/>
      <c r="AK183" s="16"/>
      <c r="AL183" s="16"/>
      <c r="AN183" s="4">
        <v>2</v>
      </c>
      <c r="AO183" s="4" t="s">
        <v>748</v>
      </c>
    </row>
    <row r="184" spans="1:41" s="4" customFormat="1" ht="13.2" outlineLevel="1" x14ac:dyDescent="0.25">
      <c r="A184" s="16" t="s">
        <v>82</v>
      </c>
      <c r="B184" s="186"/>
      <c r="C184" s="187"/>
      <c r="D184" s="28" t="str">
        <f>D183</f>
        <v>E</v>
      </c>
      <c r="E184" s="28">
        <v>10</v>
      </c>
      <c r="F184" s="189" t="s">
        <v>1299</v>
      </c>
      <c r="G184" s="29" t="s">
        <v>755</v>
      </c>
      <c r="H184" s="190" t="s">
        <v>87</v>
      </c>
      <c r="I184" s="190" t="s">
        <v>1717</v>
      </c>
      <c r="J184" s="191" t="s">
        <v>1423</v>
      </c>
      <c r="K184" s="192" t="s">
        <v>1424</v>
      </c>
      <c r="L184" s="189" t="s">
        <v>496</v>
      </c>
      <c r="M184" s="193"/>
      <c r="N184" s="13" t="s">
        <v>1433</v>
      </c>
      <c r="O184" s="194" t="s">
        <v>93</v>
      </c>
      <c r="P184" s="31" t="s">
        <v>94</v>
      </c>
      <c r="Q184" s="196" t="s">
        <v>94</v>
      </c>
      <c r="R184" s="31" t="s">
        <v>94</v>
      </c>
      <c r="S184" s="196" t="s">
        <v>94</v>
      </c>
      <c r="T184" s="31" t="s">
        <v>94</v>
      </c>
      <c r="U184" s="196" t="s">
        <v>94</v>
      </c>
      <c r="V184" s="32" t="s">
        <v>94</v>
      </c>
      <c r="W184" s="189" t="s">
        <v>1201</v>
      </c>
      <c r="X184" s="187" t="s">
        <v>1301</v>
      </c>
      <c r="Y184" s="205"/>
      <c r="Z184" s="187"/>
      <c r="AA184" s="206"/>
      <c r="AB184" s="187"/>
      <c r="AC184" s="16"/>
      <c r="AD184" s="197"/>
      <c r="AE184" s="187"/>
      <c r="AF184" s="13"/>
      <c r="AG184" s="206" t="s">
        <v>786</v>
      </c>
      <c r="AH184" s="197"/>
      <c r="AI184" s="198"/>
      <c r="AJ184" s="187"/>
      <c r="AK184" s="16"/>
      <c r="AL184" s="16"/>
      <c r="AN184" s="4">
        <v>2</v>
      </c>
      <c r="AO184" s="4" t="s">
        <v>748</v>
      </c>
    </row>
    <row r="185" spans="1:41" s="4" customFormat="1" ht="13.2" x14ac:dyDescent="0.25">
      <c r="K185" s="3"/>
      <c r="L185" s="3"/>
      <c r="M185" s="3"/>
      <c r="N185" s="3"/>
    </row>
    <row r="186" spans="1:41" s="4" customFormat="1" ht="13.8" thickBot="1" x14ac:dyDescent="0.3">
      <c r="D186" s="4" t="s">
        <v>748</v>
      </c>
      <c r="O186" s="158"/>
      <c r="P186" s="158"/>
    </row>
    <row r="187" spans="1:41" s="4" customFormat="1" ht="13.2" x14ac:dyDescent="0.25">
      <c r="D187" s="231" t="s">
        <v>749</v>
      </c>
      <c r="E187" s="23"/>
      <c r="F187" s="232">
        <v>1</v>
      </c>
      <c r="K187" s="3"/>
      <c r="L187" s="3"/>
      <c r="M187" s="3"/>
      <c r="N187" s="3"/>
    </row>
    <row r="188" spans="1:41" s="4" customFormat="1" ht="13.8" thickBot="1" x14ac:dyDescent="0.3">
      <c r="D188" s="233" t="s">
        <v>750</v>
      </c>
      <c r="E188" s="24"/>
      <c r="F188" s="19" t="s">
        <v>810</v>
      </c>
      <c r="K188" s="3"/>
      <c r="L188" s="3"/>
      <c r="M188" s="3"/>
      <c r="N188" s="3"/>
    </row>
    <row r="189" spans="1:41" s="4" customFormat="1" ht="13.8" outlineLevel="1" thickBot="1" x14ac:dyDescent="0.3">
      <c r="A189" s="160" t="s">
        <v>29</v>
      </c>
      <c r="B189" s="161" t="s">
        <v>30</v>
      </c>
      <c r="C189" s="162"/>
      <c r="D189" s="11" t="s">
        <v>752</v>
      </c>
      <c r="E189" s="234"/>
      <c r="F189" s="235" t="s">
        <v>32</v>
      </c>
      <c r="G189" s="164"/>
      <c r="H189" s="164"/>
      <c r="I189" s="164"/>
      <c r="J189" s="165"/>
      <c r="K189" s="166" t="s">
        <v>33</v>
      </c>
      <c r="L189" s="163" t="s">
        <v>34</v>
      </c>
      <c r="M189" s="164"/>
      <c r="N189" s="167" t="s">
        <v>33</v>
      </c>
      <c r="O189" s="168" t="s">
        <v>35</v>
      </c>
      <c r="P189" s="161"/>
      <c r="Q189" s="161"/>
      <c r="R189" s="161"/>
      <c r="S189" s="161"/>
      <c r="T189" s="161"/>
      <c r="U189" s="162"/>
      <c r="V189" s="161"/>
      <c r="W189" s="163" t="s">
        <v>36</v>
      </c>
      <c r="X189" s="169"/>
      <c r="Y189" s="168" t="s">
        <v>115</v>
      </c>
      <c r="Z189" s="161" t="s">
        <v>115</v>
      </c>
      <c r="AA189" s="162"/>
      <c r="AB189" s="161" t="s">
        <v>116</v>
      </c>
      <c r="AC189" s="170" t="s">
        <v>39</v>
      </c>
      <c r="AD189" s="168" t="s">
        <v>40</v>
      </c>
      <c r="AE189" s="162"/>
      <c r="AF189" s="163" t="s">
        <v>41</v>
      </c>
      <c r="AG189" s="168" t="s">
        <v>115</v>
      </c>
      <c r="AH189" s="168" t="s">
        <v>42</v>
      </c>
      <c r="AI189" s="168"/>
      <c r="AJ189" s="168"/>
      <c r="AK189" s="170" t="s">
        <v>43</v>
      </c>
      <c r="AL189" s="167"/>
    </row>
    <row r="190" spans="1:41" s="4" customFormat="1" ht="219" outlineLevel="1" x14ac:dyDescent="0.25">
      <c r="A190" s="171" t="s">
        <v>44</v>
      </c>
      <c r="B190" s="172" t="s">
        <v>45</v>
      </c>
      <c r="C190" s="171" t="s">
        <v>46</v>
      </c>
      <c r="D190" s="238" t="s">
        <v>635</v>
      </c>
      <c r="E190" s="171" t="s">
        <v>636</v>
      </c>
      <c r="F190" s="175" t="s">
        <v>49</v>
      </c>
      <c r="G190" s="176" t="s">
        <v>753</v>
      </c>
      <c r="H190" s="174" t="s">
        <v>51</v>
      </c>
      <c r="I190" s="174" t="s">
        <v>52</v>
      </c>
      <c r="J190" s="177" t="s">
        <v>53</v>
      </c>
      <c r="K190" s="173" t="s">
        <v>54</v>
      </c>
      <c r="L190" s="175" t="s">
        <v>119</v>
      </c>
      <c r="M190" s="178" t="s">
        <v>120</v>
      </c>
      <c r="N190" s="179" t="s">
        <v>57</v>
      </c>
      <c r="O190" s="175" t="s">
        <v>58</v>
      </c>
      <c r="P190" s="174" t="s">
        <v>59</v>
      </c>
      <c r="Q190" s="174" t="s">
        <v>60</v>
      </c>
      <c r="R190" s="174" t="s">
        <v>61</v>
      </c>
      <c r="S190" s="174" t="s">
        <v>62</v>
      </c>
      <c r="T190" s="174" t="s">
        <v>63</v>
      </c>
      <c r="U190" s="174" t="s">
        <v>64</v>
      </c>
      <c r="V190" s="177" t="s">
        <v>65</v>
      </c>
      <c r="W190" s="180" t="s">
        <v>66</v>
      </c>
      <c r="X190" s="181" t="s">
        <v>67</v>
      </c>
      <c r="Y190" s="201"/>
      <c r="Z190" s="177" t="s">
        <v>69</v>
      </c>
      <c r="AA190" s="202"/>
      <c r="AB190" s="171" t="s">
        <v>121</v>
      </c>
      <c r="AC190" s="182" t="s">
        <v>122</v>
      </c>
      <c r="AD190" s="182" t="s">
        <v>123</v>
      </c>
      <c r="AE190" s="171" t="s">
        <v>124</v>
      </c>
      <c r="AF190" s="179" t="s">
        <v>75</v>
      </c>
      <c r="AG190" s="226" t="s">
        <v>179</v>
      </c>
      <c r="AH190" s="175" t="s">
        <v>77</v>
      </c>
      <c r="AI190" s="183" t="s">
        <v>78</v>
      </c>
      <c r="AJ190" s="177" t="s">
        <v>79</v>
      </c>
      <c r="AK190" s="184" t="s">
        <v>80</v>
      </c>
      <c r="AL190" s="185" t="s">
        <v>81</v>
      </c>
    </row>
    <row r="191" spans="1:41" s="4" customFormat="1" ht="13.2" outlineLevel="1" x14ac:dyDescent="0.25">
      <c r="A191" s="16" t="s">
        <v>82</v>
      </c>
      <c r="B191" s="186"/>
      <c r="C191" s="187"/>
      <c r="D191" s="28" t="str">
        <f>T(F188)</f>
        <v>F</v>
      </c>
      <c r="E191" s="28">
        <v>1</v>
      </c>
      <c r="F191" s="189" t="s">
        <v>792</v>
      </c>
      <c r="G191" s="29" t="s">
        <v>755</v>
      </c>
      <c r="H191" s="190" t="s">
        <v>87</v>
      </c>
      <c r="I191" s="190" t="s">
        <v>1717</v>
      </c>
      <c r="J191" s="191" t="s">
        <v>672</v>
      </c>
      <c r="K191" s="192" t="s">
        <v>793</v>
      </c>
      <c r="L191" s="189"/>
      <c r="M191" s="193" t="s">
        <v>499</v>
      </c>
      <c r="N191" s="13" t="s">
        <v>794</v>
      </c>
      <c r="O191" s="194" t="s">
        <v>93</v>
      </c>
      <c r="P191" s="31" t="s">
        <v>94</v>
      </c>
      <c r="Q191" s="196" t="s">
        <v>94</v>
      </c>
      <c r="R191" s="31" t="s">
        <v>94</v>
      </c>
      <c r="S191" s="196" t="s">
        <v>94</v>
      </c>
      <c r="T191" s="31" t="s">
        <v>94</v>
      </c>
      <c r="U191" s="196" t="s">
        <v>94</v>
      </c>
      <c r="V191" s="32" t="s">
        <v>94</v>
      </c>
      <c r="W191" s="189" t="s">
        <v>758</v>
      </c>
      <c r="X191" s="187" t="s">
        <v>759</v>
      </c>
      <c r="Y191" s="205"/>
      <c r="Z191" s="187"/>
      <c r="AA191" s="206"/>
      <c r="AB191" s="187"/>
      <c r="AC191" s="16"/>
      <c r="AD191" s="197">
        <v>55</v>
      </c>
      <c r="AE191" s="187"/>
      <c r="AF191" s="13"/>
      <c r="AG191" s="206" t="s">
        <v>180</v>
      </c>
      <c r="AH191" s="197"/>
      <c r="AI191" s="198" t="s">
        <v>678</v>
      </c>
      <c r="AJ191" s="187" t="s">
        <v>760</v>
      </c>
      <c r="AK191" s="16"/>
      <c r="AL191" s="16"/>
      <c r="AN191" s="4">
        <v>2</v>
      </c>
      <c r="AO191" s="4" t="s">
        <v>748</v>
      </c>
    </row>
    <row r="192" spans="1:41" s="4" customFormat="1" ht="13.2" outlineLevel="1" x14ac:dyDescent="0.25">
      <c r="A192" s="16" t="s">
        <v>82</v>
      </c>
      <c r="B192" s="186"/>
      <c r="C192" s="187"/>
      <c r="D192" s="28" t="str">
        <f>D191</f>
        <v>F</v>
      </c>
      <c r="E192" s="28">
        <v>2</v>
      </c>
      <c r="F192" s="189" t="s">
        <v>792</v>
      </c>
      <c r="G192" s="29" t="s">
        <v>755</v>
      </c>
      <c r="H192" s="190" t="s">
        <v>87</v>
      </c>
      <c r="I192" s="190" t="s">
        <v>1717</v>
      </c>
      <c r="J192" s="191" t="s">
        <v>672</v>
      </c>
      <c r="K192" s="192" t="s">
        <v>793</v>
      </c>
      <c r="L192" s="189" t="s">
        <v>496</v>
      </c>
      <c r="M192" s="193"/>
      <c r="N192" s="13" t="s">
        <v>794</v>
      </c>
      <c r="O192" s="194" t="s">
        <v>93</v>
      </c>
      <c r="P192" s="31" t="s">
        <v>94</v>
      </c>
      <c r="Q192" s="196" t="s">
        <v>94</v>
      </c>
      <c r="R192" s="31" t="s">
        <v>94</v>
      </c>
      <c r="S192" s="196" t="s">
        <v>94</v>
      </c>
      <c r="T192" s="31" t="s">
        <v>94</v>
      </c>
      <c r="U192" s="196" t="s">
        <v>94</v>
      </c>
      <c r="V192" s="32" t="s">
        <v>94</v>
      </c>
      <c r="W192" s="189" t="s">
        <v>758</v>
      </c>
      <c r="X192" s="187" t="s">
        <v>759</v>
      </c>
      <c r="Y192" s="205"/>
      <c r="Z192" s="187"/>
      <c r="AA192" s="206"/>
      <c r="AB192" s="187"/>
      <c r="AC192" s="16"/>
      <c r="AD192" s="197">
        <v>55</v>
      </c>
      <c r="AE192" s="187"/>
      <c r="AF192" s="13"/>
      <c r="AG192" s="206" t="s">
        <v>180</v>
      </c>
      <c r="AH192" s="197"/>
      <c r="AI192" s="198" t="s">
        <v>678</v>
      </c>
      <c r="AJ192" s="187" t="s">
        <v>760</v>
      </c>
      <c r="AK192" s="16"/>
      <c r="AL192" s="16"/>
      <c r="AN192" s="4">
        <v>2</v>
      </c>
      <c r="AO192" s="4" t="s">
        <v>748</v>
      </c>
    </row>
    <row r="193" spans="1:41" s="4" customFormat="1" ht="13.2" outlineLevel="1" x14ac:dyDescent="0.25">
      <c r="A193" s="16" t="s">
        <v>82</v>
      </c>
      <c r="B193" s="186"/>
      <c r="C193" s="187"/>
      <c r="D193" s="28" t="str">
        <f t="shared" ref="D193:D199" si="7">D192</f>
        <v>F</v>
      </c>
      <c r="E193" s="28">
        <v>3</v>
      </c>
      <c r="F193" s="189" t="s">
        <v>796</v>
      </c>
      <c r="G193" s="29" t="s">
        <v>125</v>
      </c>
      <c r="H193" s="190" t="s">
        <v>87</v>
      </c>
      <c r="I193" s="190" t="s">
        <v>1717</v>
      </c>
      <c r="J193" s="191" t="s">
        <v>1233</v>
      </c>
      <c r="K193" s="192" t="s">
        <v>798</v>
      </c>
      <c r="L193" s="189" t="s">
        <v>493</v>
      </c>
      <c r="M193" s="193"/>
      <c r="N193" s="13" t="s">
        <v>799</v>
      </c>
      <c r="O193" s="194" t="s">
        <v>93</v>
      </c>
      <c r="P193" s="31" t="s">
        <v>94</v>
      </c>
      <c r="Q193" s="196" t="s">
        <v>94</v>
      </c>
      <c r="R193" s="31" t="s">
        <v>94</v>
      </c>
      <c r="S193" s="196" t="s">
        <v>94</v>
      </c>
      <c r="T193" s="31" t="s">
        <v>94</v>
      </c>
      <c r="U193" s="196" t="s">
        <v>94</v>
      </c>
      <c r="V193" s="32" t="s">
        <v>94</v>
      </c>
      <c r="W193" s="189" t="s">
        <v>800</v>
      </c>
      <c r="X193" s="187" t="s">
        <v>763</v>
      </c>
      <c r="Y193" s="205"/>
      <c r="Z193" s="187"/>
      <c r="AA193" s="206"/>
      <c r="AB193" s="187"/>
      <c r="AC193" s="16"/>
      <c r="AD193" s="197"/>
      <c r="AE193" s="187">
        <v>297</v>
      </c>
      <c r="AF193" s="13"/>
      <c r="AG193" s="206" t="s">
        <v>180</v>
      </c>
      <c r="AH193" s="197"/>
      <c r="AI193" s="198"/>
      <c r="AJ193" s="187"/>
      <c r="AK193" s="16"/>
      <c r="AL193" s="16"/>
      <c r="AN193" s="4">
        <v>2</v>
      </c>
      <c r="AO193" s="4" t="s">
        <v>748</v>
      </c>
    </row>
    <row r="194" spans="1:41" s="4" customFormat="1" ht="13.2" outlineLevel="1" x14ac:dyDescent="0.25">
      <c r="A194" s="16" t="s">
        <v>82</v>
      </c>
      <c r="B194" s="186"/>
      <c r="C194" s="187"/>
      <c r="D194" s="28" t="str">
        <f t="shared" si="7"/>
        <v>F</v>
      </c>
      <c r="E194" s="28">
        <v>4</v>
      </c>
      <c r="F194" s="189" t="s">
        <v>796</v>
      </c>
      <c r="G194" s="29" t="s">
        <v>125</v>
      </c>
      <c r="H194" s="190" t="s">
        <v>87</v>
      </c>
      <c r="I194" s="190" t="s">
        <v>1717</v>
      </c>
      <c r="J194" s="191" t="s">
        <v>1233</v>
      </c>
      <c r="K194" s="192" t="s">
        <v>1631</v>
      </c>
      <c r="L194" s="189" t="s">
        <v>493</v>
      </c>
      <c r="M194" s="193"/>
      <c r="N194" s="13" t="s">
        <v>1802</v>
      </c>
      <c r="O194" s="194" t="s">
        <v>93</v>
      </c>
      <c r="P194" s="31" t="s">
        <v>94</v>
      </c>
      <c r="Q194" s="196" t="s">
        <v>94</v>
      </c>
      <c r="R194" s="31" t="s">
        <v>94</v>
      </c>
      <c r="S194" s="196" t="s">
        <v>94</v>
      </c>
      <c r="T194" s="31" t="s">
        <v>94</v>
      </c>
      <c r="U194" s="196" t="s">
        <v>94</v>
      </c>
      <c r="V194" s="32" t="s">
        <v>94</v>
      </c>
      <c r="W194" s="189" t="s">
        <v>800</v>
      </c>
      <c r="X194" s="187" t="s">
        <v>1255</v>
      </c>
      <c r="Y194" s="205"/>
      <c r="Z194" s="187"/>
      <c r="AA194" s="206"/>
      <c r="AB194" s="187"/>
      <c r="AC194" s="16"/>
      <c r="AD194" s="197"/>
      <c r="AE194" s="187">
        <v>298</v>
      </c>
      <c r="AF194" s="13"/>
      <c r="AG194" s="206" t="s">
        <v>180</v>
      </c>
      <c r="AH194" s="197"/>
      <c r="AI194" s="198"/>
      <c r="AJ194" s="187"/>
      <c r="AK194" s="16"/>
      <c r="AL194" s="16"/>
      <c r="AN194" s="4">
        <v>2</v>
      </c>
      <c r="AO194" s="4" t="s">
        <v>748</v>
      </c>
    </row>
    <row r="195" spans="1:41" s="4" customFormat="1" ht="13.2" outlineLevel="1" x14ac:dyDescent="0.25">
      <c r="A195" s="16" t="s">
        <v>82</v>
      </c>
      <c r="B195" s="186"/>
      <c r="C195" s="187"/>
      <c r="D195" s="28" t="str">
        <f t="shared" si="7"/>
        <v>F</v>
      </c>
      <c r="E195" s="28">
        <v>5</v>
      </c>
      <c r="F195" s="189" t="s">
        <v>792</v>
      </c>
      <c r="G195" s="29" t="s">
        <v>755</v>
      </c>
      <c r="H195" s="190" t="s">
        <v>87</v>
      </c>
      <c r="I195" s="190" t="s">
        <v>1717</v>
      </c>
      <c r="J195" s="191" t="s">
        <v>688</v>
      </c>
      <c r="K195" s="192" t="s">
        <v>793</v>
      </c>
      <c r="L195" s="189"/>
      <c r="M195" s="193" t="s">
        <v>499</v>
      </c>
      <c r="N195" s="13" t="s">
        <v>794</v>
      </c>
      <c r="O195" s="194" t="s">
        <v>93</v>
      </c>
      <c r="P195" s="31" t="s">
        <v>94</v>
      </c>
      <c r="Q195" s="196" t="s">
        <v>94</v>
      </c>
      <c r="R195" s="31" t="s">
        <v>94</v>
      </c>
      <c r="S195" s="196" t="s">
        <v>94</v>
      </c>
      <c r="T195" s="31" t="s">
        <v>94</v>
      </c>
      <c r="U195" s="196" t="s">
        <v>94</v>
      </c>
      <c r="V195" s="32" t="s">
        <v>94</v>
      </c>
      <c r="W195" s="189" t="s">
        <v>1307</v>
      </c>
      <c r="X195" s="187" t="s">
        <v>759</v>
      </c>
      <c r="Y195" s="205"/>
      <c r="Z195" s="187"/>
      <c r="AA195" s="206"/>
      <c r="AB195" s="187"/>
      <c r="AC195" s="16"/>
      <c r="AD195" s="197">
        <v>56</v>
      </c>
      <c r="AE195" s="187"/>
      <c r="AF195" s="13"/>
      <c r="AG195" s="206" t="s">
        <v>180</v>
      </c>
      <c r="AH195" s="197"/>
      <c r="AI195" s="198" t="s">
        <v>678</v>
      </c>
      <c r="AJ195" s="187" t="s">
        <v>760</v>
      </c>
      <c r="AK195" s="16"/>
      <c r="AL195" s="16"/>
      <c r="AN195" s="4">
        <v>2</v>
      </c>
      <c r="AO195" s="4" t="s">
        <v>748</v>
      </c>
    </row>
    <row r="196" spans="1:41" s="4" customFormat="1" ht="13.2" outlineLevel="1" x14ac:dyDescent="0.25">
      <c r="A196" s="16" t="s">
        <v>82</v>
      </c>
      <c r="B196" s="186"/>
      <c r="C196" s="187"/>
      <c r="D196" s="28" t="str">
        <f t="shared" si="7"/>
        <v>F</v>
      </c>
      <c r="E196" s="28">
        <v>6</v>
      </c>
      <c r="F196" s="189" t="s">
        <v>792</v>
      </c>
      <c r="G196" s="29" t="s">
        <v>755</v>
      </c>
      <c r="H196" s="190" t="s">
        <v>87</v>
      </c>
      <c r="I196" s="190" t="s">
        <v>1717</v>
      </c>
      <c r="J196" s="191" t="s">
        <v>688</v>
      </c>
      <c r="K196" s="192" t="s">
        <v>793</v>
      </c>
      <c r="L196" s="189" t="s">
        <v>496</v>
      </c>
      <c r="M196" s="193"/>
      <c r="N196" s="13" t="s">
        <v>794</v>
      </c>
      <c r="O196" s="194" t="s">
        <v>93</v>
      </c>
      <c r="P196" s="31" t="s">
        <v>94</v>
      </c>
      <c r="Q196" s="196" t="s">
        <v>94</v>
      </c>
      <c r="R196" s="31" t="s">
        <v>94</v>
      </c>
      <c r="S196" s="196" t="s">
        <v>94</v>
      </c>
      <c r="T196" s="31" t="s">
        <v>94</v>
      </c>
      <c r="U196" s="196" t="s">
        <v>94</v>
      </c>
      <c r="V196" s="32" t="s">
        <v>94</v>
      </c>
      <c r="W196" s="189" t="s">
        <v>1307</v>
      </c>
      <c r="X196" s="187" t="s">
        <v>759</v>
      </c>
      <c r="Y196" s="205"/>
      <c r="Z196" s="187"/>
      <c r="AA196" s="206"/>
      <c r="AB196" s="187"/>
      <c r="AC196" s="16"/>
      <c r="AD196" s="197">
        <v>56</v>
      </c>
      <c r="AE196" s="187"/>
      <c r="AF196" s="13"/>
      <c r="AG196" s="206" t="s">
        <v>180</v>
      </c>
      <c r="AH196" s="197"/>
      <c r="AI196" s="198" t="s">
        <v>678</v>
      </c>
      <c r="AJ196" s="187" t="s">
        <v>760</v>
      </c>
      <c r="AK196" s="16"/>
      <c r="AL196" s="16"/>
      <c r="AN196" s="4">
        <v>2</v>
      </c>
      <c r="AO196" s="4" t="s">
        <v>748</v>
      </c>
    </row>
    <row r="197" spans="1:41" s="4" customFormat="1" ht="13.2" outlineLevel="1" x14ac:dyDescent="0.25">
      <c r="A197" s="16" t="s">
        <v>82</v>
      </c>
      <c r="B197" s="186"/>
      <c r="C197" s="187"/>
      <c r="D197" s="28" t="str">
        <f t="shared" si="7"/>
        <v>F</v>
      </c>
      <c r="E197" s="28">
        <v>7</v>
      </c>
      <c r="F197" s="189" t="s">
        <v>796</v>
      </c>
      <c r="G197" s="29" t="s">
        <v>125</v>
      </c>
      <c r="H197" s="190" t="s">
        <v>87</v>
      </c>
      <c r="I197" s="190" t="s">
        <v>1717</v>
      </c>
      <c r="J197" s="191" t="s">
        <v>1233</v>
      </c>
      <c r="K197" s="192" t="s">
        <v>804</v>
      </c>
      <c r="L197" s="189" t="s">
        <v>493</v>
      </c>
      <c r="M197" s="193"/>
      <c r="N197" s="13" t="s">
        <v>1803</v>
      </c>
      <c r="O197" s="194" t="s">
        <v>93</v>
      </c>
      <c r="P197" s="31" t="s">
        <v>94</v>
      </c>
      <c r="Q197" s="196" t="s">
        <v>94</v>
      </c>
      <c r="R197" s="31" t="s">
        <v>94</v>
      </c>
      <c r="S197" s="196" t="s">
        <v>94</v>
      </c>
      <c r="T197" s="31" t="s">
        <v>94</v>
      </c>
      <c r="U197" s="196" t="s">
        <v>94</v>
      </c>
      <c r="V197" s="32" t="s">
        <v>94</v>
      </c>
      <c r="W197" s="189" t="s">
        <v>800</v>
      </c>
      <c r="X197" s="187" t="s">
        <v>1270</v>
      </c>
      <c r="Y197" s="205"/>
      <c r="Z197" s="187"/>
      <c r="AA197" s="206"/>
      <c r="AB197" s="187"/>
      <c r="AC197" s="16"/>
      <c r="AD197" s="197"/>
      <c r="AE197" s="187">
        <v>299</v>
      </c>
      <c r="AF197" s="13"/>
      <c r="AG197" s="206" t="s">
        <v>180</v>
      </c>
      <c r="AH197" s="197"/>
      <c r="AI197" s="198"/>
      <c r="AJ197" s="187"/>
      <c r="AK197" s="16"/>
      <c r="AL197" s="16"/>
      <c r="AN197" s="4">
        <v>2</v>
      </c>
      <c r="AO197" s="4" t="s">
        <v>748</v>
      </c>
    </row>
    <row r="198" spans="1:41" s="4" customFormat="1" ht="13.2" outlineLevel="1" x14ac:dyDescent="0.25">
      <c r="A198" s="16" t="s">
        <v>82</v>
      </c>
      <c r="B198" s="186"/>
      <c r="C198" s="187"/>
      <c r="D198" s="28" t="str">
        <f t="shared" si="7"/>
        <v>F</v>
      </c>
      <c r="E198" s="28">
        <v>8</v>
      </c>
      <c r="F198" s="189" t="s">
        <v>796</v>
      </c>
      <c r="G198" s="29" t="s">
        <v>125</v>
      </c>
      <c r="H198" s="190" t="s">
        <v>87</v>
      </c>
      <c r="I198" s="190" t="s">
        <v>1717</v>
      </c>
      <c r="J198" s="191" t="s">
        <v>1233</v>
      </c>
      <c r="K198" s="192" t="s">
        <v>806</v>
      </c>
      <c r="L198" s="189" t="s">
        <v>493</v>
      </c>
      <c r="M198" s="193"/>
      <c r="N198" s="13" t="s">
        <v>807</v>
      </c>
      <c r="O198" s="194" t="s">
        <v>93</v>
      </c>
      <c r="P198" s="31" t="s">
        <v>94</v>
      </c>
      <c r="Q198" s="196" t="s">
        <v>94</v>
      </c>
      <c r="R198" s="31" t="s">
        <v>94</v>
      </c>
      <c r="S198" s="196" t="s">
        <v>94</v>
      </c>
      <c r="T198" s="31" t="s">
        <v>94</v>
      </c>
      <c r="U198" s="196" t="s">
        <v>94</v>
      </c>
      <c r="V198" s="32" t="s">
        <v>94</v>
      </c>
      <c r="W198" s="189" t="s">
        <v>800</v>
      </c>
      <c r="X198" s="187" t="s">
        <v>1235</v>
      </c>
      <c r="Y198" s="205"/>
      <c r="Z198" s="187"/>
      <c r="AA198" s="206"/>
      <c r="AB198" s="187"/>
      <c r="AC198" s="16"/>
      <c r="AD198" s="197"/>
      <c r="AE198" s="187">
        <v>300</v>
      </c>
      <c r="AF198" s="13"/>
      <c r="AG198" s="206" t="s">
        <v>180</v>
      </c>
      <c r="AH198" s="197"/>
      <c r="AI198" s="198"/>
      <c r="AJ198" s="187"/>
      <c r="AK198" s="16"/>
      <c r="AL198" s="16"/>
      <c r="AN198" s="4">
        <v>2</v>
      </c>
      <c r="AO198" s="4" t="s">
        <v>748</v>
      </c>
    </row>
    <row r="199" spans="1:41" s="4" customFormat="1" ht="13.2" outlineLevel="1" x14ac:dyDescent="0.25">
      <c r="A199" s="16" t="s">
        <v>82</v>
      </c>
      <c r="B199" s="186"/>
      <c r="C199" s="187"/>
      <c r="D199" s="28" t="str">
        <f t="shared" si="7"/>
        <v>F</v>
      </c>
      <c r="E199" s="28">
        <v>9</v>
      </c>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786</v>
      </c>
      <c r="AH199" s="197"/>
      <c r="AI199" s="198"/>
      <c r="AJ199" s="187"/>
      <c r="AK199" s="16"/>
      <c r="AL199" s="16"/>
      <c r="AN199" s="4">
        <v>2</v>
      </c>
      <c r="AO199" s="4" t="s">
        <v>748</v>
      </c>
    </row>
    <row r="200" spans="1:41" s="4" customFormat="1" ht="13.2" outlineLevel="1" x14ac:dyDescent="0.25">
      <c r="A200" s="16" t="s">
        <v>82</v>
      </c>
      <c r="B200" s="186"/>
      <c r="C200" s="187"/>
      <c r="D200" s="28" t="str">
        <f>D199</f>
        <v>F</v>
      </c>
      <c r="E200" s="28">
        <v>10</v>
      </c>
      <c r="F200" s="189" t="s">
        <v>1238</v>
      </c>
      <c r="G200" s="29" t="s">
        <v>125</v>
      </c>
      <c r="H200" s="190" t="s">
        <v>87</v>
      </c>
      <c r="I200" s="190" t="s">
        <v>1717</v>
      </c>
      <c r="J200" s="191" t="s">
        <v>1196</v>
      </c>
      <c r="K200" s="192" t="s">
        <v>1396</v>
      </c>
      <c r="L200" s="189" t="s">
        <v>210</v>
      </c>
      <c r="M200" s="193"/>
      <c r="N200" s="13" t="s">
        <v>1275</v>
      </c>
      <c r="O200" s="194" t="s">
        <v>93</v>
      </c>
      <c r="P200" s="31" t="s">
        <v>94</v>
      </c>
      <c r="Q200" s="196" t="s">
        <v>94</v>
      </c>
      <c r="R200" s="31" t="s">
        <v>94</v>
      </c>
      <c r="S200" s="196" t="s">
        <v>94</v>
      </c>
      <c r="T200" s="31" t="s">
        <v>94</v>
      </c>
      <c r="U200" s="196" t="s">
        <v>94</v>
      </c>
      <c r="V200" s="32" t="s">
        <v>94</v>
      </c>
      <c r="W200" s="189" t="s">
        <v>828</v>
      </c>
      <c r="X200" s="187" t="s">
        <v>763</v>
      </c>
      <c r="Y200" s="205"/>
      <c r="Z200" s="187"/>
      <c r="AA200" s="206"/>
      <c r="AB200" s="187"/>
      <c r="AC200" s="16"/>
      <c r="AD200" s="197"/>
      <c r="AE200" s="187">
        <v>284</v>
      </c>
      <c r="AF200" s="13"/>
      <c r="AG200" s="206" t="s">
        <v>786</v>
      </c>
      <c r="AH200" s="197"/>
      <c r="AI200" s="198"/>
      <c r="AJ200" s="187"/>
      <c r="AK200" s="16"/>
      <c r="AL200" s="16"/>
      <c r="AN200" s="4">
        <v>2</v>
      </c>
      <c r="AO200" s="4" t="s">
        <v>748</v>
      </c>
    </row>
    <row r="201" spans="1:41" s="4" customFormat="1" ht="13.2" x14ac:dyDescent="0.25">
      <c r="K201" s="3"/>
      <c r="L201" s="3"/>
      <c r="M201" s="3"/>
      <c r="N201" s="3"/>
    </row>
    <row r="202" spans="1:41" s="4" customFormat="1" ht="13.8" thickBot="1" x14ac:dyDescent="0.3">
      <c r="D202" s="4" t="s">
        <v>748</v>
      </c>
      <c r="O202" s="158"/>
      <c r="P202" s="158"/>
    </row>
    <row r="203" spans="1:41" s="4" customFormat="1" ht="13.2" x14ac:dyDescent="0.25">
      <c r="D203" s="231" t="s">
        <v>749</v>
      </c>
      <c r="E203" s="23"/>
      <c r="F203" s="232">
        <v>2</v>
      </c>
      <c r="K203" s="3"/>
      <c r="L203" s="3"/>
      <c r="M203" s="3"/>
      <c r="N203" s="3"/>
    </row>
    <row r="204" spans="1:41" s="4" customFormat="1" ht="13.8" thickBot="1" x14ac:dyDescent="0.3">
      <c r="D204" s="233" t="s">
        <v>750</v>
      </c>
      <c r="E204" s="24"/>
      <c r="F204" s="19" t="s">
        <v>831</v>
      </c>
      <c r="K204" s="3"/>
      <c r="L204" s="3"/>
      <c r="M204" s="3"/>
      <c r="N204" s="3"/>
    </row>
    <row r="205" spans="1:41" s="4" customFormat="1" ht="13.8" outlineLevel="1" thickBot="1" x14ac:dyDescent="0.3">
      <c r="A205" s="160" t="s">
        <v>29</v>
      </c>
      <c r="B205" s="161" t="s">
        <v>30</v>
      </c>
      <c r="C205" s="162"/>
      <c r="D205" s="11" t="s">
        <v>752</v>
      </c>
      <c r="E205" s="234"/>
      <c r="F205" s="235" t="s">
        <v>32</v>
      </c>
      <c r="G205" s="164"/>
      <c r="H205" s="164"/>
      <c r="I205" s="164"/>
      <c r="J205" s="165"/>
      <c r="K205" s="166" t="s">
        <v>33</v>
      </c>
      <c r="L205" s="163" t="s">
        <v>34</v>
      </c>
      <c r="M205" s="164"/>
      <c r="N205" s="167" t="s">
        <v>33</v>
      </c>
      <c r="O205" s="168" t="s">
        <v>35</v>
      </c>
      <c r="P205" s="161"/>
      <c r="Q205" s="161"/>
      <c r="R205" s="161"/>
      <c r="S205" s="161"/>
      <c r="T205" s="161"/>
      <c r="U205" s="162"/>
      <c r="V205" s="161"/>
      <c r="W205" s="163" t="s">
        <v>36</v>
      </c>
      <c r="X205" s="169"/>
      <c r="Y205" s="168" t="s">
        <v>115</v>
      </c>
      <c r="Z205" s="161" t="s">
        <v>115</v>
      </c>
      <c r="AA205" s="162"/>
      <c r="AB205" s="161" t="s">
        <v>116</v>
      </c>
      <c r="AC205" s="170" t="s">
        <v>39</v>
      </c>
      <c r="AD205" s="168" t="s">
        <v>40</v>
      </c>
      <c r="AE205" s="162"/>
      <c r="AF205" s="163" t="s">
        <v>41</v>
      </c>
      <c r="AG205" s="168" t="s">
        <v>115</v>
      </c>
      <c r="AH205" s="168" t="s">
        <v>42</v>
      </c>
      <c r="AI205" s="168"/>
      <c r="AJ205" s="168"/>
      <c r="AK205" s="170" t="s">
        <v>43</v>
      </c>
      <c r="AL205" s="167"/>
    </row>
    <row r="206" spans="1:41" s="4" customFormat="1" ht="219" outlineLevel="1" x14ac:dyDescent="0.25">
      <c r="A206" s="171" t="s">
        <v>44</v>
      </c>
      <c r="B206" s="172" t="s">
        <v>45</v>
      </c>
      <c r="C206" s="171" t="s">
        <v>46</v>
      </c>
      <c r="D206" s="238" t="s">
        <v>635</v>
      </c>
      <c r="E206" s="171" t="s">
        <v>636</v>
      </c>
      <c r="F206" s="175" t="s">
        <v>49</v>
      </c>
      <c r="G206" s="176" t="s">
        <v>753</v>
      </c>
      <c r="H206" s="174" t="s">
        <v>51</v>
      </c>
      <c r="I206" s="174" t="s">
        <v>52</v>
      </c>
      <c r="J206" s="177" t="s">
        <v>53</v>
      </c>
      <c r="K206" s="173" t="s">
        <v>54</v>
      </c>
      <c r="L206" s="175" t="s">
        <v>119</v>
      </c>
      <c r="M206" s="178" t="s">
        <v>120</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77" t="s">
        <v>69</v>
      </c>
      <c r="AA206" s="202"/>
      <c r="AB206" s="171" t="s">
        <v>121</v>
      </c>
      <c r="AC206" s="182" t="s">
        <v>122</v>
      </c>
      <c r="AD206" s="182" t="s">
        <v>123</v>
      </c>
      <c r="AE206" s="171" t="s">
        <v>124</v>
      </c>
      <c r="AF206" s="179" t="s">
        <v>75</v>
      </c>
      <c r="AG206" s="226" t="s">
        <v>179</v>
      </c>
      <c r="AH206" s="175" t="s">
        <v>77</v>
      </c>
      <c r="AI206" s="183" t="s">
        <v>78</v>
      </c>
      <c r="AJ206" s="177" t="s">
        <v>79</v>
      </c>
      <c r="AK206" s="184" t="s">
        <v>80</v>
      </c>
      <c r="AL206" s="185" t="s">
        <v>81</v>
      </c>
    </row>
    <row r="207" spans="1:41" s="4" customFormat="1" ht="13.2" outlineLevel="1" x14ac:dyDescent="0.25">
      <c r="A207" s="16" t="s">
        <v>82</v>
      </c>
      <c r="B207" s="186"/>
      <c r="C207" s="187"/>
      <c r="D207" s="28" t="str">
        <f>T(F204)</f>
        <v>G</v>
      </c>
      <c r="E207" s="28">
        <v>1</v>
      </c>
      <c r="F207" s="189" t="s">
        <v>792</v>
      </c>
      <c r="G207" s="29" t="s">
        <v>755</v>
      </c>
      <c r="H207" s="190" t="s">
        <v>87</v>
      </c>
      <c r="I207" s="190" t="s">
        <v>1717</v>
      </c>
      <c r="J207" s="191" t="s">
        <v>1721</v>
      </c>
      <c r="K207" s="192" t="s">
        <v>793</v>
      </c>
      <c r="L207" s="189"/>
      <c r="M207" s="193" t="s">
        <v>499</v>
      </c>
      <c r="N207" s="13" t="s">
        <v>794</v>
      </c>
      <c r="O207" s="194" t="s">
        <v>93</v>
      </c>
      <c r="P207" s="31" t="s">
        <v>94</v>
      </c>
      <c r="Q207" s="196" t="s">
        <v>94</v>
      </c>
      <c r="R207" s="31" t="s">
        <v>94</v>
      </c>
      <c r="S207" s="196" t="s">
        <v>94</v>
      </c>
      <c r="T207" s="31" t="s">
        <v>94</v>
      </c>
      <c r="U207" s="196" t="s">
        <v>94</v>
      </c>
      <c r="V207" s="32" t="s">
        <v>94</v>
      </c>
      <c r="W207" s="189" t="s">
        <v>1310</v>
      </c>
      <c r="X207" s="187" t="s">
        <v>759</v>
      </c>
      <c r="Y207" s="205"/>
      <c r="Z207" s="187"/>
      <c r="AA207" s="206"/>
      <c r="AB207" s="187"/>
      <c r="AC207" s="16"/>
      <c r="AD207" s="197">
        <v>58</v>
      </c>
      <c r="AE207" s="187"/>
      <c r="AF207" s="13"/>
      <c r="AG207" s="206" t="s">
        <v>180</v>
      </c>
      <c r="AH207" s="197"/>
      <c r="AI207" s="198" t="s">
        <v>678</v>
      </c>
      <c r="AJ207" s="187" t="s">
        <v>760</v>
      </c>
      <c r="AK207" s="16"/>
      <c r="AL207" s="16"/>
      <c r="AN207" s="4">
        <v>2</v>
      </c>
      <c r="AO207" s="4" t="s">
        <v>748</v>
      </c>
    </row>
    <row r="208" spans="1:41" s="4" customFormat="1" ht="13.2" outlineLevel="1" x14ac:dyDescent="0.25">
      <c r="A208" s="16" t="s">
        <v>82</v>
      </c>
      <c r="B208" s="186"/>
      <c r="C208" s="187"/>
      <c r="D208" s="28" t="str">
        <f>D207</f>
        <v>G</v>
      </c>
      <c r="E208" s="28">
        <v>2</v>
      </c>
      <c r="F208" s="189" t="s">
        <v>792</v>
      </c>
      <c r="G208" s="29" t="s">
        <v>755</v>
      </c>
      <c r="H208" s="190" t="s">
        <v>87</v>
      </c>
      <c r="I208" s="190" t="s">
        <v>1717</v>
      </c>
      <c r="J208" s="191" t="s">
        <v>1721</v>
      </c>
      <c r="K208" s="192" t="s">
        <v>793</v>
      </c>
      <c r="L208" s="189" t="s">
        <v>496</v>
      </c>
      <c r="M208" s="193"/>
      <c r="N208" s="13" t="s">
        <v>794</v>
      </c>
      <c r="O208" s="194" t="s">
        <v>93</v>
      </c>
      <c r="P208" s="31" t="s">
        <v>94</v>
      </c>
      <c r="Q208" s="196" t="s">
        <v>94</v>
      </c>
      <c r="R208" s="31" t="s">
        <v>94</v>
      </c>
      <c r="S208" s="196" t="s">
        <v>94</v>
      </c>
      <c r="T208" s="31" t="s">
        <v>94</v>
      </c>
      <c r="U208" s="196" t="s">
        <v>94</v>
      </c>
      <c r="V208" s="32" t="s">
        <v>94</v>
      </c>
      <c r="W208" s="189" t="s">
        <v>1310</v>
      </c>
      <c r="X208" s="187" t="s">
        <v>759</v>
      </c>
      <c r="Y208" s="205"/>
      <c r="Z208" s="187"/>
      <c r="AA208" s="206"/>
      <c r="AB208" s="187"/>
      <c r="AC208" s="16"/>
      <c r="AD208" s="197">
        <v>58</v>
      </c>
      <c r="AE208" s="187"/>
      <c r="AF208" s="13"/>
      <c r="AG208" s="206" t="s">
        <v>180</v>
      </c>
      <c r="AH208" s="197"/>
      <c r="AI208" s="198" t="s">
        <v>678</v>
      </c>
      <c r="AJ208" s="187" t="s">
        <v>760</v>
      </c>
      <c r="AK208" s="16"/>
      <c r="AL208" s="16"/>
      <c r="AN208" s="4">
        <v>2</v>
      </c>
      <c r="AO208" s="4" t="s">
        <v>748</v>
      </c>
    </row>
    <row r="209" spans="1:41" s="4" customFormat="1" ht="13.2" outlineLevel="1" x14ac:dyDescent="0.25">
      <c r="A209" s="16" t="s">
        <v>82</v>
      </c>
      <c r="B209" s="186"/>
      <c r="C209" s="187"/>
      <c r="D209" s="28" t="str">
        <f t="shared" ref="D209:D215" si="8">D208</f>
        <v>G</v>
      </c>
      <c r="E209" s="28">
        <v>3</v>
      </c>
      <c r="F209" s="189" t="s">
        <v>796</v>
      </c>
      <c r="G209" s="29" t="s">
        <v>125</v>
      </c>
      <c r="H209" s="190" t="s">
        <v>87</v>
      </c>
      <c r="I209" s="190" t="s">
        <v>1717</v>
      </c>
      <c r="J209" s="191" t="s">
        <v>1233</v>
      </c>
      <c r="K209" s="192" t="s">
        <v>1804</v>
      </c>
      <c r="L209" s="189" t="s">
        <v>493</v>
      </c>
      <c r="M209" s="193"/>
      <c r="N209" s="13" t="s">
        <v>1805</v>
      </c>
      <c r="O209" s="194" t="s">
        <v>93</v>
      </c>
      <c r="P209" s="31" t="s">
        <v>94</v>
      </c>
      <c r="Q209" s="196" t="s">
        <v>94</v>
      </c>
      <c r="R209" s="31" t="s">
        <v>94</v>
      </c>
      <c r="S209" s="196" t="s">
        <v>94</v>
      </c>
      <c r="T209" s="31" t="s">
        <v>94</v>
      </c>
      <c r="U209" s="196" t="s">
        <v>94</v>
      </c>
      <c r="V209" s="32" t="s">
        <v>94</v>
      </c>
      <c r="W209" s="189" t="s">
        <v>800</v>
      </c>
      <c r="X209" s="187" t="s">
        <v>815</v>
      </c>
      <c r="Y209" s="205"/>
      <c r="Z209" s="187"/>
      <c r="AA209" s="206"/>
      <c r="AB209" s="187"/>
      <c r="AC209" s="16"/>
      <c r="AD209" s="197"/>
      <c r="AE209" s="187">
        <v>302</v>
      </c>
      <c r="AF209" s="13"/>
      <c r="AG209" s="206" t="s">
        <v>180</v>
      </c>
      <c r="AH209" s="197"/>
      <c r="AI209" s="198"/>
      <c r="AJ209" s="187"/>
      <c r="AK209" s="16"/>
      <c r="AL209" s="16"/>
      <c r="AN209" s="4">
        <v>2</v>
      </c>
      <c r="AO209" s="4" t="s">
        <v>748</v>
      </c>
    </row>
    <row r="210" spans="1:41" s="4" customFormat="1" ht="13.2" outlineLevel="1" x14ac:dyDescent="0.25">
      <c r="A210" s="16" t="s">
        <v>82</v>
      </c>
      <c r="B210" s="186"/>
      <c r="C210" s="187"/>
      <c r="D210" s="28" t="str">
        <f t="shared" si="8"/>
        <v>G</v>
      </c>
      <c r="E210" s="28">
        <v>4</v>
      </c>
      <c r="F210" s="189" t="s">
        <v>796</v>
      </c>
      <c r="G210" s="29" t="s">
        <v>125</v>
      </c>
      <c r="H210" s="190" t="s">
        <v>87</v>
      </c>
      <c r="I210" s="190" t="s">
        <v>1717</v>
      </c>
      <c r="J210" s="191" t="s">
        <v>1233</v>
      </c>
      <c r="K210" s="192" t="s">
        <v>1806</v>
      </c>
      <c r="L210" s="189" t="s">
        <v>493</v>
      </c>
      <c r="M210" s="193"/>
      <c r="N210" s="13" t="s">
        <v>1807</v>
      </c>
      <c r="O210" s="194" t="s">
        <v>93</v>
      </c>
      <c r="P210" s="31" t="s">
        <v>94</v>
      </c>
      <c r="Q210" s="196" t="s">
        <v>94</v>
      </c>
      <c r="R210" s="31" t="s">
        <v>94</v>
      </c>
      <c r="S210" s="196" t="s">
        <v>94</v>
      </c>
      <c r="T210" s="31" t="s">
        <v>94</v>
      </c>
      <c r="U210" s="196" t="s">
        <v>94</v>
      </c>
      <c r="V210" s="32" t="s">
        <v>94</v>
      </c>
      <c r="W210" s="189" t="s">
        <v>800</v>
      </c>
      <c r="X210" s="187" t="s">
        <v>1237</v>
      </c>
      <c r="Y210" s="205"/>
      <c r="Z210" s="187"/>
      <c r="AA210" s="206"/>
      <c r="AB210" s="187"/>
      <c r="AC210" s="16"/>
      <c r="AD210" s="197"/>
      <c r="AE210" s="187">
        <v>304</v>
      </c>
      <c r="AF210" s="13"/>
      <c r="AG210" s="206" t="s">
        <v>180</v>
      </c>
      <c r="AH210" s="197"/>
      <c r="AI210" s="198"/>
      <c r="AJ210" s="187"/>
      <c r="AK210" s="16"/>
      <c r="AL210" s="16"/>
      <c r="AN210" s="4">
        <v>2</v>
      </c>
      <c r="AO210" s="4" t="s">
        <v>748</v>
      </c>
    </row>
    <row r="211" spans="1:41" s="4" customFormat="1" ht="13.2" outlineLevel="1" x14ac:dyDescent="0.25">
      <c r="A211" s="16" t="s">
        <v>82</v>
      </c>
      <c r="B211" s="186"/>
      <c r="C211" s="187"/>
      <c r="D211" s="28" t="str">
        <f t="shared" si="8"/>
        <v>G</v>
      </c>
      <c r="E211" s="28">
        <v>5</v>
      </c>
      <c r="F211" s="189" t="s">
        <v>792</v>
      </c>
      <c r="G211" s="29" t="s">
        <v>755</v>
      </c>
      <c r="H211" s="190" t="s">
        <v>87</v>
      </c>
      <c r="I211" s="190" t="s">
        <v>1717</v>
      </c>
      <c r="J211" s="191" t="s">
        <v>1725</v>
      </c>
      <c r="K211" s="192" t="s">
        <v>793</v>
      </c>
      <c r="L211" s="189"/>
      <c r="M211" s="193" t="s">
        <v>499</v>
      </c>
      <c r="N211" s="13" t="s">
        <v>794</v>
      </c>
      <c r="O211" s="194" t="s">
        <v>93</v>
      </c>
      <c r="P211" s="31" t="s">
        <v>94</v>
      </c>
      <c r="Q211" s="196" t="s">
        <v>94</v>
      </c>
      <c r="R211" s="31" t="s">
        <v>94</v>
      </c>
      <c r="S211" s="196" t="s">
        <v>94</v>
      </c>
      <c r="T211" s="31" t="s">
        <v>94</v>
      </c>
      <c r="U211" s="196" t="s">
        <v>94</v>
      </c>
      <c r="V211" s="32" t="s">
        <v>94</v>
      </c>
      <c r="W211" s="189" t="s">
        <v>1231</v>
      </c>
      <c r="X211" s="187" t="s">
        <v>759</v>
      </c>
      <c r="Y211" s="205"/>
      <c r="Z211" s="187"/>
      <c r="AA211" s="206"/>
      <c r="AB211" s="187"/>
      <c r="AC211" s="16"/>
      <c r="AD211" s="197">
        <v>59</v>
      </c>
      <c r="AE211" s="187"/>
      <c r="AF211" s="13"/>
      <c r="AG211" s="206" t="s">
        <v>180</v>
      </c>
      <c r="AH211" s="197"/>
      <c r="AI211" s="198" t="s">
        <v>678</v>
      </c>
      <c r="AJ211" s="187" t="s">
        <v>760</v>
      </c>
      <c r="AK211" s="16"/>
      <c r="AL211" s="16"/>
      <c r="AN211" s="4">
        <v>2</v>
      </c>
      <c r="AO211" s="4" t="s">
        <v>748</v>
      </c>
    </row>
    <row r="212" spans="1:41" s="4" customFormat="1" ht="13.2" outlineLevel="1" x14ac:dyDescent="0.25">
      <c r="A212" s="16" t="s">
        <v>82</v>
      </c>
      <c r="B212" s="186"/>
      <c r="C212" s="187"/>
      <c r="D212" s="28" t="str">
        <f t="shared" si="8"/>
        <v>G</v>
      </c>
      <c r="E212" s="28">
        <v>6</v>
      </c>
      <c r="F212" s="189" t="s">
        <v>792</v>
      </c>
      <c r="G212" s="29" t="s">
        <v>755</v>
      </c>
      <c r="H212" s="190" t="s">
        <v>87</v>
      </c>
      <c r="I212" s="190" t="s">
        <v>1717</v>
      </c>
      <c r="J212" s="191" t="s">
        <v>1725</v>
      </c>
      <c r="K212" s="192" t="s">
        <v>793</v>
      </c>
      <c r="L212" s="189" t="s">
        <v>496</v>
      </c>
      <c r="M212" s="193"/>
      <c r="N212" s="13" t="s">
        <v>794</v>
      </c>
      <c r="O212" s="194" t="s">
        <v>93</v>
      </c>
      <c r="P212" s="31" t="s">
        <v>94</v>
      </c>
      <c r="Q212" s="196" t="s">
        <v>94</v>
      </c>
      <c r="R212" s="31" t="s">
        <v>94</v>
      </c>
      <c r="S212" s="196" t="s">
        <v>94</v>
      </c>
      <c r="T212" s="31" t="s">
        <v>94</v>
      </c>
      <c r="U212" s="196" t="s">
        <v>94</v>
      </c>
      <c r="V212" s="32" t="s">
        <v>94</v>
      </c>
      <c r="W212" s="189" t="s">
        <v>1231</v>
      </c>
      <c r="X212" s="187" t="s">
        <v>759</v>
      </c>
      <c r="Y212" s="205"/>
      <c r="Z212" s="187"/>
      <c r="AA212" s="206"/>
      <c r="AB212" s="187"/>
      <c r="AC212" s="16"/>
      <c r="AD212" s="197">
        <v>59</v>
      </c>
      <c r="AE212" s="187"/>
      <c r="AF212" s="13"/>
      <c r="AG212" s="206" t="s">
        <v>180</v>
      </c>
      <c r="AH212" s="197"/>
      <c r="AI212" s="198" t="s">
        <v>678</v>
      </c>
      <c r="AJ212" s="187" t="s">
        <v>760</v>
      </c>
      <c r="AK212" s="16"/>
      <c r="AL212" s="16"/>
      <c r="AN212" s="4">
        <v>2</v>
      </c>
      <c r="AO212" s="4" t="s">
        <v>748</v>
      </c>
    </row>
    <row r="213" spans="1:41" s="4" customFormat="1" ht="13.2" outlineLevel="1" x14ac:dyDescent="0.25">
      <c r="A213" s="16" t="s">
        <v>82</v>
      </c>
      <c r="B213" s="186"/>
      <c r="C213" s="187"/>
      <c r="D213" s="28" t="str">
        <f t="shared" si="8"/>
        <v>G</v>
      </c>
      <c r="E213" s="28">
        <v>7</v>
      </c>
      <c r="F213" s="189" t="s">
        <v>796</v>
      </c>
      <c r="G213" s="29" t="s">
        <v>125</v>
      </c>
      <c r="H213" s="190" t="s">
        <v>87</v>
      </c>
      <c r="I213" s="190" t="s">
        <v>1717</v>
      </c>
      <c r="J213" s="191" t="s">
        <v>1233</v>
      </c>
      <c r="K213" s="192" t="s">
        <v>1808</v>
      </c>
      <c r="L213" s="189" t="s">
        <v>493</v>
      </c>
      <c r="M213" s="193"/>
      <c r="N213" s="13" t="s">
        <v>1809</v>
      </c>
      <c r="O213" s="194" t="s">
        <v>93</v>
      </c>
      <c r="P213" s="31" t="s">
        <v>94</v>
      </c>
      <c r="Q213" s="196" t="s">
        <v>94</v>
      </c>
      <c r="R213" s="31" t="s">
        <v>94</v>
      </c>
      <c r="S213" s="196" t="s">
        <v>94</v>
      </c>
      <c r="T213" s="31" t="s">
        <v>94</v>
      </c>
      <c r="U213" s="196" t="s">
        <v>94</v>
      </c>
      <c r="V213" s="32" t="s">
        <v>94</v>
      </c>
      <c r="W213" s="189" t="s">
        <v>800</v>
      </c>
      <c r="X213" s="187" t="s">
        <v>1292</v>
      </c>
      <c r="Y213" s="205"/>
      <c r="Z213" s="187"/>
      <c r="AA213" s="206"/>
      <c r="AB213" s="187"/>
      <c r="AC213" s="16"/>
      <c r="AD213" s="197"/>
      <c r="AE213" s="187">
        <v>303</v>
      </c>
      <c r="AF213" s="13"/>
      <c r="AG213" s="206" t="s">
        <v>180</v>
      </c>
      <c r="AH213" s="197"/>
      <c r="AI213" s="198"/>
      <c r="AJ213" s="187"/>
      <c r="AK213" s="16"/>
      <c r="AL213" s="16"/>
      <c r="AN213" s="4">
        <v>2</v>
      </c>
      <c r="AO213" s="4" t="s">
        <v>748</v>
      </c>
    </row>
    <row r="214" spans="1:41" s="4" customFormat="1" ht="13.2" outlineLevel="1" x14ac:dyDescent="0.25">
      <c r="A214" s="16" t="s">
        <v>82</v>
      </c>
      <c r="B214" s="186"/>
      <c r="C214" s="187"/>
      <c r="D214" s="28" t="str">
        <f t="shared" si="8"/>
        <v>G</v>
      </c>
      <c r="E214" s="28">
        <v>8</v>
      </c>
      <c r="F214" s="189" t="s">
        <v>796</v>
      </c>
      <c r="G214" s="29" t="s">
        <v>125</v>
      </c>
      <c r="H214" s="190" t="s">
        <v>87</v>
      </c>
      <c r="I214" s="190" t="s">
        <v>1717</v>
      </c>
      <c r="J214" s="191" t="s">
        <v>1233</v>
      </c>
      <c r="K214" s="192" t="s">
        <v>1810</v>
      </c>
      <c r="L214" s="189" t="s">
        <v>493</v>
      </c>
      <c r="M214" s="193"/>
      <c r="N214" s="13" t="s">
        <v>1811</v>
      </c>
      <c r="O214" s="194" t="s">
        <v>93</v>
      </c>
      <c r="P214" s="31" t="s">
        <v>94</v>
      </c>
      <c r="Q214" s="196" t="s">
        <v>94</v>
      </c>
      <c r="R214" s="31" t="s">
        <v>94</v>
      </c>
      <c r="S214" s="196" t="s">
        <v>94</v>
      </c>
      <c r="T214" s="31" t="s">
        <v>94</v>
      </c>
      <c r="U214" s="196" t="s">
        <v>94</v>
      </c>
      <c r="V214" s="32" t="s">
        <v>94</v>
      </c>
      <c r="W214" s="189" t="s">
        <v>800</v>
      </c>
      <c r="X214" s="187" t="s">
        <v>1278</v>
      </c>
      <c r="Y214" s="205"/>
      <c r="Z214" s="187"/>
      <c r="AA214" s="206"/>
      <c r="AB214" s="187"/>
      <c r="AC214" s="16"/>
      <c r="AD214" s="197"/>
      <c r="AE214" s="187">
        <v>276</v>
      </c>
      <c r="AF214" s="13"/>
      <c r="AG214" s="206" t="s">
        <v>180</v>
      </c>
      <c r="AH214" s="197"/>
      <c r="AI214" s="198"/>
      <c r="AJ214" s="187"/>
      <c r="AK214" s="16"/>
      <c r="AL214" s="16"/>
      <c r="AN214" s="4">
        <v>2</v>
      </c>
      <c r="AO214" s="4" t="s">
        <v>748</v>
      </c>
    </row>
    <row r="215" spans="1:41" s="4" customFormat="1" ht="13.2" outlineLevel="1" x14ac:dyDescent="0.25">
      <c r="A215" s="16" t="s">
        <v>82</v>
      </c>
      <c r="B215" s="186"/>
      <c r="C215" s="187"/>
      <c r="D215" s="28" t="str">
        <f t="shared" si="8"/>
        <v>G</v>
      </c>
      <c r="E215" s="28">
        <v>9</v>
      </c>
      <c r="F215" s="189" t="s">
        <v>111</v>
      </c>
      <c r="G215" s="29" t="s">
        <v>125</v>
      </c>
      <c r="H215" s="190"/>
      <c r="I215" s="190"/>
      <c r="J215" s="191"/>
      <c r="K215" s="192"/>
      <c r="L215" s="189"/>
      <c r="M215" s="193"/>
      <c r="N215" s="13"/>
      <c r="O215" s="194"/>
      <c r="P215" s="31"/>
      <c r="Q215" s="196"/>
      <c r="R215" s="31"/>
      <c r="S215" s="196"/>
      <c r="T215" s="31"/>
      <c r="U215" s="196"/>
      <c r="V215" s="32"/>
      <c r="W215" s="189"/>
      <c r="X215" s="187"/>
      <c r="Y215" s="205"/>
      <c r="Z215" s="187"/>
      <c r="AA215" s="206"/>
      <c r="AB215" s="187"/>
      <c r="AC215" s="16"/>
      <c r="AD215" s="197"/>
      <c r="AE215" s="187"/>
      <c r="AF215" s="13"/>
      <c r="AG215" s="206" t="s">
        <v>786</v>
      </c>
      <c r="AH215" s="197"/>
      <c r="AI215" s="198"/>
      <c r="AJ215" s="187"/>
      <c r="AK215" s="16"/>
      <c r="AL215" s="16"/>
      <c r="AN215" s="4">
        <v>2</v>
      </c>
      <c r="AO215" s="4" t="s">
        <v>748</v>
      </c>
    </row>
    <row r="216" spans="1:41" s="4" customFormat="1" ht="13.2" outlineLevel="1" x14ac:dyDescent="0.25">
      <c r="A216" s="16" t="s">
        <v>82</v>
      </c>
      <c r="B216" s="186"/>
      <c r="C216" s="187"/>
      <c r="D216" s="28" t="str">
        <f>D215</f>
        <v>G</v>
      </c>
      <c r="E216" s="28">
        <v>10</v>
      </c>
      <c r="F216" s="189" t="s">
        <v>111</v>
      </c>
      <c r="G216" s="29" t="s">
        <v>125</v>
      </c>
      <c r="H216" s="190"/>
      <c r="I216" s="190"/>
      <c r="J216" s="191"/>
      <c r="K216" s="192"/>
      <c r="L216" s="189"/>
      <c r="M216" s="193"/>
      <c r="N216" s="13"/>
      <c r="O216" s="194"/>
      <c r="P216" s="31"/>
      <c r="Q216" s="196"/>
      <c r="R216" s="31"/>
      <c r="S216" s="196"/>
      <c r="T216" s="31"/>
      <c r="U216" s="196"/>
      <c r="V216" s="32"/>
      <c r="W216" s="189"/>
      <c r="X216" s="187"/>
      <c r="Y216" s="205"/>
      <c r="Z216" s="187"/>
      <c r="AA216" s="206"/>
      <c r="AB216" s="187"/>
      <c r="AC216" s="16"/>
      <c r="AD216" s="197"/>
      <c r="AE216" s="187"/>
      <c r="AF216" s="13"/>
      <c r="AG216" s="206" t="s">
        <v>786</v>
      </c>
      <c r="AH216" s="197"/>
      <c r="AI216" s="198"/>
      <c r="AJ216" s="187"/>
      <c r="AK216" s="16"/>
      <c r="AL216" s="16"/>
      <c r="AN216" s="4">
        <v>2</v>
      </c>
      <c r="AO216" s="4" t="s">
        <v>748</v>
      </c>
    </row>
    <row r="217" spans="1:41" s="4" customFormat="1" ht="13.2" x14ac:dyDescent="0.25">
      <c r="K217" s="3"/>
      <c r="L217" s="3"/>
      <c r="M217" s="3"/>
      <c r="N217" s="3"/>
    </row>
    <row r="218" spans="1:41" s="4" customFormat="1" ht="13.8" thickBot="1" x14ac:dyDescent="0.3">
      <c r="D218" s="4" t="s">
        <v>748</v>
      </c>
      <c r="O218" s="158"/>
      <c r="P218" s="158"/>
    </row>
    <row r="219" spans="1:41" s="4" customFormat="1" ht="13.2" x14ac:dyDescent="0.25">
      <c r="D219" s="231" t="s">
        <v>749</v>
      </c>
      <c r="E219" s="23"/>
      <c r="F219" s="232">
        <v>3</v>
      </c>
      <c r="K219" s="3"/>
      <c r="L219" s="3"/>
      <c r="M219" s="3"/>
      <c r="N219" s="3"/>
    </row>
    <row r="220" spans="1:41" s="4" customFormat="1" ht="13.8" thickBot="1" x14ac:dyDescent="0.3">
      <c r="D220" s="233" t="s">
        <v>750</v>
      </c>
      <c r="E220" s="24"/>
      <c r="F220" s="19" t="s">
        <v>1293</v>
      </c>
      <c r="K220" s="3"/>
      <c r="L220" s="3"/>
      <c r="M220" s="3"/>
      <c r="N220" s="3"/>
    </row>
    <row r="221" spans="1:41" s="4" customFormat="1" ht="13.8" outlineLevel="1" thickBot="1" x14ac:dyDescent="0.3">
      <c r="A221" s="160" t="s">
        <v>29</v>
      </c>
      <c r="B221" s="161" t="s">
        <v>30</v>
      </c>
      <c r="C221" s="162"/>
      <c r="D221" s="11" t="s">
        <v>752</v>
      </c>
      <c r="E221" s="234"/>
      <c r="F221" s="235" t="s">
        <v>32</v>
      </c>
      <c r="G221" s="164"/>
      <c r="H221" s="164"/>
      <c r="I221" s="164"/>
      <c r="J221" s="165"/>
      <c r="K221" s="166" t="s">
        <v>33</v>
      </c>
      <c r="L221" s="163" t="s">
        <v>34</v>
      </c>
      <c r="M221" s="164"/>
      <c r="N221" s="167" t="s">
        <v>33</v>
      </c>
      <c r="O221" s="168" t="s">
        <v>35</v>
      </c>
      <c r="P221" s="161"/>
      <c r="Q221" s="161"/>
      <c r="R221" s="161"/>
      <c r="S221" s="161"/>
      <c r="T221" s="161"/>
      <c r="U221" s="162"/>
      <c r="V221" s="161"/>
      <c r="W221" s="163" t="s">
        <v>36</v>
      </c>
      <c r="X221" s="169"/>
      <c r="Y221" s="168" t="s">
        <v>115</v>
      </c>
      <c r="Z221" s="161" t="s">
        <v>115</v>
      </c>
      <c r="AA221" s="162"/>
      <c r="AB221" s="161" t="s">
        <v>116</v>
      </c>
      <c r="AC221" s="170" t="s">
        <v>39</v>
      </c>
      <c r="AD221" s="168" t="s">
        <v>40</v>
      </c>
      <c r="AE221" s="162"/>
      <c r="AF221" s="163" t="s">
        <v>41</v>
      </c>
      <c r="AG221" s="168" t="s">
        <v>115</v>
      </c>
      <c r="AH221" s="168" t="s">
        <v>42</v>
      </c>
      <c r="AI221" s="168"/>
      <c r="AJ221" s="168"/>
      <c r="AK221" s="170" t="s">
        <v>43</v>
      </c>
      <c r="AL221" s="167"/>
    </row>
    <row r="222" spans="1:41" s="4" customFormat="1" ht="219" outlineLevel="1" x14ac:dyDescent="0.25">
      <c r="A222" s="171" t="s">
        <v>44</v>
      </c>
      <c r="B222" s="172" t="s">
        <v>45</v>
      </c>
      <c r="C222" s="171" t="s">
        <v>46</v>
      </c>
      <c r="D222" s="238" t="s">
        <v>635</v>
      </c>
      <c r="E222" s="171" t="s">
        <v>636</v>
      </c>
      <c r="F222" s="175" t="s">
        <v>49</v>
      </c>
      <c r="G222" s="176" t="s">
        <v>753</v>
      </c>
      <c r="H222" s="174" t="s">
        <v>51</v>
      </c>
      <c r="I222" s="174" t="s">
        <v>52</v>
      </c>
      <c r="J222" s="177" t="s">
        <v>53</v>
      </c>
      <c r="K222" s="173" t="s">
        <v>54</v>
      </c>
      <c r="L222" s="175" t="s">
        <v>119</v>
      </c>
      <c r="M222" s="178" t="s">
        <v>120</v>
      </c>
      <c r="N222" s="179" t="s">
        <v>57</v>
      </c>
      <c r="O222" s="175" t="s">
        <v>58</v>
      </c>
      <c r="P222" s="174" t="s">
        <v>59</v>
      </c>
      <c r="Q222" s="174" t="s">
        <v>60</v>
      </c>
      <c r="R222" s="174" t="s">
        <v>61</v>
      </c>
      <c r="S222" s="174" t="s">
        <v>62</v>
      </c>
      <c r="T222" s="174" t="s">
        <v>63</v>
      </c>
      <c r="U222" s="174" t="s">
        <v>64</v>
      </c>
      <c r="V222" s="177" t="s">
        <v>65</v>
      </c>
      <c r="W222" s="180" t="s">
        <v>66</v>
      </c>
      <c r="X222" s="181" t="s">
        <v>67</v>
      </c>
      <c r="Y222" s="201"/>
      <c r="Z222" s="177" t="s">
        <v>69</v>
      </c>
      <c r="AA222" s="202"/>
      <c r="AB222" s="171" t="s">
        <v>121</v>
      </c>
      <c r="AC222" s="182" t="s">
        <v>122</v>
      </c>
      <c r="AD222" s="182" t="s">
        <v>123</v>
      </c>
      <c r="AE222" s="171" t="s">
        <v>124</v>
      </c>
      <c r="AF222" s="179" t="s">
        <v>75</v>
      </c>
      <c r="AG222" s="226" t="s">
        <v>179</v>
      </c>
      <c r="AH222" s="175" t="s">
        <v>77</v>
      </c>
      <c r="AI222" s="183" t="s">
        <v>78</v>
      </c>
      <c r="AJ222" s="177" t="s">
        <v>79</v>
      </c>
      <c r="AK222" s="184" t="s">
        <v>80</v>
      </c>
      <c r="AL222" s="185" t="s">
        <v>81</v>
      </c>
    </row>
    <row r="223" spans="1:41" s="4" customFormat="1" ht="13.2" outlineLevel="1" x14ac:dyDescent="0.25">
      <c r="A223" s="16" t="s">
        <v>82</v>
      </c>
      <c r="B223" s="186"/>
      <c r="C223" s="187"/>
      <c r="D223" s="28" t="str">
        <f>T(F220)</f>
        <v>H</v>
      </c>
      <c r="E223" s="28">
        <v>1</v>
      </c>
      <c r="F223" s="189" t="s">
        <v>792</v>
      </c>
      <c r="G223" s="29" t="s">
        <v>755</v>
      </c>
      <c r="H223" s="190" t="s">
        <v>87</v>
      </c>
      <c r="I223" s="190" t="s">
        <v>1717</v>
      </c>
      <c r="J223" s="191" t="s">
        <v>1729</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1654</v>
      </c>
      <c r="X223" s="187" t="s">
        <v>759</v>
      </c>
      <c r="Y223" s="205"/>
      <c r="Z223" s="187"/>
      <c r="AA223" s="206"/>
      <c r="AB223" s="187"/>
      <c r="AC223" s="16"/>
      <c r="AD223" s="197">
        <v>57</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D223</f>
        <v>H</v>
      </c>
      <c r="E224" s="28">
        <v>2</v>
      </c>
      <c r="F224" s="189" t="s">
        <v>792</v>
      </c>
      <c r="G224" s="29" t="s">
        <v>755</v>
      </c>
      <c r="H224" s="190" t="s">
        <v>87</v>
      </c>
      <c r="I224" s="190" t="s">
        <v>1717</v>
      </c>
      <c r="J224" s="191" t="s">
        <v>1729</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1654</v>
      </c>
      <c r="X224" s="187" t="s">
        <v>759</v>
      </c>
      <c r="Y224" s="205"/>
      <c r="Z224" s="187"/>
      <c r="AA224" s="206"/>
      <c r="AB224" s="187"/>
      <c r="AC224" s="16"/>
      <c r="AD224" s="197">
        <v>57</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ref="D225:D231" si="9">D224</f>
        <v>H</v>
      </c>
      <c r="E225" s="28">
        <v>3</v>
      </c>
      <c r="F225" s="189" t="s">
        <v>796</v>
      </c>
      <c r="G225" s="29" t="s">
        <v>125</v>
      </c>
      <c r="H225" s="190" t="s">
        <v>87</v>
      </c>
      <c r="I225" s="190" t="s">
        <v>1717</v>
      </c>
      <c r="J225" s="191" t="s">
        <v>1233</v>
      </c>
      <c r="K225" s="192" t="s">
        <v>1812</v>
      </c>
      <c r="L225" s="189" t="s">
        <v>493</v>
      </c>
      <c r="M225" s="193"/>
      <c r="N225" s="13" t="s">
        <v>1813</v>
      </c>
      <c r="O225" s="194" t="s">
        <v>93</v>
      </c>
      <c r="P225" s="31" t="s">
        <v>94</v>
      </c>
      <c r="Q225" s="196" t="s">
        <v>94</v>
      </c>
      <c r="R225" s="31" t="s">
        <v>94</v>
      </c>
      <c r="S225" s="196" t="s">
        <v>94</v>
      </c>
      <c r="T225" s="31" t="s">
        <v>94</v>
      </c>
      <c r="U225" s="196" t="s">
        <v>94</v>
      </c>
      <c r="V225" s="32" t="s">
        <v>94</v>
      </c>
      <c r="W225" s="189" t="s">
        <v>800</v>
      </c>
      <c r="X225" s="187" t="s">
        <v>1283</v>
      </c>
      <c r="Y225" s="205"/>
      <c r="Z225" s="187"/>
      <c r="AA225" s="206"/>
      <c r="AB225" s="187"/>
      <c r="AC225" s="16"/>
      <c r="AD225" s="197"/>
      <c r="AE225" s="187">
        <v>301</v>
      </c>
      <c r="AF225" s="13"/>
      <c r="AG225" s="206" t="s">
        <v>180</v>
      </c>
      <c r="AH225" s="197"/>
      <c r="AI225" s="198"/>
      <c r="AJ225" s="187"/>
      <c r="AK225" s="16"/>
      <c r="AL225" s="16"/>
      <c r="AN225" s="4">
        <v>2</v>
      </c>
      <c r="AO225" s="4" t="s">
        <v>748</v>
      </c>
    </row>
    <row r="226" spans="1:41" s="4" customFormat="1" ht="13.2" outlineLevel="1" x14ac:dyDescent="0.25">
      <c r="A226" s="16" t="s">
        <v>82</v>
      </c>
      <c r="B226" s="186"/>
      <c r="C226" s="187"/>
      <c r="D226" s="28" t="str">
        <f t="shared" si="9"/>
        <v>H</v>
      </c>
      <c r="E226" s="28">
        <v>4</v>
      </c>
      <c r="F226" s="189" t="s">
        <v>796</v>
      </c>
      <c r="G226" s="29" t="s">
        <v>125</v>
      </c>
      <c r="H226" s="190" t="s">
        <v>87</v>
      </c>
      <c r="I226" s="190" t="s">
        <v>1717</v>
      </c>
      <c r="J226" s="191" t="s">
        <v>1233</v>
      </c>
      <c r="K226" s="192" t="s">
        <v>1814</v>
      </c>
      <c r="L226" s="189" t="s">
        <v>493</v>
      </c>
      <c r="M226" s="193"/>
      <c r="N226" s="13" t="s">
        <v>1815</v>
      </c>
      <c r="O226" s="194" t="s">
        <v>93</v>
      </c>
      <c r="P226" s="31" t="s">
        <v>94</v>
      </c>
      <c r="Q226" s="196" t="s">
        <v>94</v>
      </c>
      <c r="R226" s="31" t="s">
        <v>94</v>
      </c>
      <c r="S226" s="196" t="s">
        <v>94</v>
      </c>
      <c r="T226" s="31" t="s">
        <v>94</v>
      </c>
      <c r="U226" s="196" t="s">
        <v>94</v>
      </c>
      <c r="V226" s="32" t="s">
        <v>94</v>
      </c>
      <c r="W226" s="189" t="s">
        <v>800</v>
      </c>
      <c r="X226" s="187" t="s">
        <v>766</v>
      </c>
      <c r="Y226" s="205"/>
      <c r="Z226" s="187"/>
      <c r="AA226" s="206"/>
      <c r="AB226" s="187"/>
      <c r="AC226" s="16"/>
      <c r="AD226" s="197"/>
      <c r="AE226" s="187">
        <v>275</v>
      </c>
      <c r="AF226" s="13"/>
      <c r="AG226" s="206" t="s">
        <v>180</v>
      </c>
      <c r="AH226" s="197"/>
      <c r="AI226" s="198"/>
      <c r="AJ226" s="187"/>
      <c r="AK226" s="16"/>
      <c r="AL226" s="16"/>
      <c r="AN226" s="4">
        <v>2</v>
      </c>
      <c r="AO226" s="4" t="s">
        <v>748</v>
      </c>
    </row>
    <row r="227" spans="1:41" s="4" customFormat="1" ht="13.2" outlineLevel="1" x14ac:dyDescent="0.25">
      <c r="A227" s="16" t="s">
        <v>82</v>
      </c>
      <c r="B227" s="186"/>
      <c r="C227" s="187"/>
      <c r="D227" s="28" t="str">
        <f t="shared" si="9"/>
        <v>H</v>
      </c>
      <c r="E227" s="28">
        <v>5</v>
      </c>
      <c r="F227" s="189" t="s">
        <v>1232</v>
      </c>
      <c r="G227" s="29" t="s">
        <v>125</v>
      </c>
      <c r="H227" s="190" t="s">
        <v>87</v>
      </c>
      <c r="I227" s="190" t="s">
        <v>1717</v>
      </c>
      <c r="J227" s="191" t="s">
        <v>1233</v>
      </c>
      <c r="K227" s="192" t="s">
        <v>1816</v>
      </c>
      <c r="L227" s="189" t="s">
        <v>493</v>
      </c>
      <c r="M227" s="193"/>
      <c r="N227" s="13" t="s">
        <v>1817</v>
      </c>
      <c r="O227" s="194" t="s">
        <v>93</v>
      </c>
      <c r="P227" s="31" t="s">
        <v>94</v>
      </c>
      <c r="Q227" s="196" t="s">
        <v>94</v>
      </c>
      <c r="R227" s="31" t="s">
        <v>94</v>
      </c>
      <c r="S227" s="196" t="s">
        <v>94</v>
      </c>
      <c r="T227" s="31" t="s">
        <v>94</v>
      </c>
      <c r="U227" s="196" t="s">
        <v>94</v>
      </c>
      <c r="V227" s="32" t="s">
        <v>94</v>
      </c>
      <c r="W227" s="189" t="s">
        <v>800</v>
      </c>
      <c r="X227" s="187" t="s">
        <v>818</v>
      </c>
      <c r="Y227" s="205"/>
      <c r="Z227" s="187"/>
      <c r="AA227" s="206"/>
      <c r="AB227" s="187"/>
      <c r="AC227" s="16"/>
      <c r="AD227" s="197"/>
      <c r="AE227" s="187"/>
      <c r="AF227" s="13"/>
      <c r="AG227" s="206" t="s">
        <v>180</v>
      </c>
      <c r="AH227" s="197"/>
      <c r="AI227" s="198"/>
      <c r="AJ227" s="187"/>
      <c r="AK227" s="16"/>
      <c r="AL227" s="16"/>
      <c r="AN227" s="4">
        <v>2</v>
      </c>
      <c r="AO227" s="4" t="s">
        <v>748</v>
      </c>
    </row>
    <row r="228" spans="1:41" s="4" customFormat="1" ht="13.2" outlineLevel="1" x14ac:dyDescent="0.25">
      <c r="A228" s="16" t="s">
        <v>82</v>
      </c>
      <c r="B228" s="186"/>
      <c r="C228" s="187"/>
      <c r="D228" s="28" t="str">
        <f t="shared" si="9"/>
        <v>H</v>
      </c>
      <c r="E228" s="28">
        <v>6</v>
      </c>
      <c r="F228" s="189" t="s">
        <v>1473</v>
      </c>
      <c r="G228" s="29" t="s">
        <v>125</v>
      </c>
      <c r="H228" s="190" t="s">
        <v>87</v>
      </c>
      <c r="I228" s="190" t="s">
        <v>1717</v>
      </c>
      <c r="J228" s="191" t="s">
        <v>1233</v>
      </c>
      <c r="K228" s="192" t="s">
        <v>1818</v>
      </c>
      <c r="L228" s="189" t="s">
        <v>210</v>
      </c>
      <c r="M228" s="193"/>
      <c r="N228" s="13" t="s">
        <v>1819</v>
      </c>
      <c r="O228" s="194" t="s">
        <v>93</v>
      </c>
      <c r="P228" s="31" t="s">
        <v>94</v>
      </c>
      <c r="Q228" s="196" t="s">
        <v>94</v>
      </c>
      <c r="R228" s="31" t="s">
        <v>94</v>
      </c>
      <c r="S228" s="196" t="s">
        <v>94</v>
      </c>
      <c r="T228" s="31" t="s">
        <v>94</v>
      </c>
      <c r="U228" s="196" t="s">
        <v>94</v>
      </c>
      <c r="V228" s="32" t="s">
        <v>94</v>
      </c>
      <c r="W228" s="189" t="s">
        <v>800</v>
      </c>
      <c r="X228" s="187" t="s">
        <v>1261</v>
      </c>
      <c r="Y228" s="205"/>
      <c r="Z228" s="187"/>
      <c r="AA228" s="206"/>
      <c r="AB228" s="187"/>
      <c r="AC228" s="16"/>
      <c r="AD228" s="197"/>
      <c r="AE228" s="187"/>
      <c r="AF228" s="13"/>
      <c r="AG228" s="206" t="s">
        <v>180</v>
      </c>
      <c r="AH228" s="197"/>
      <c r="AI228" s="198"/>
      <c r="AJ228" s="187"/>
      <c r="AK228" s="16"/>
      <c r="AL228" s="16"/>
      <c r="AN228" s="4">
        <v>2</v>
      </c>
      <c r="AO228" s="4" t="s">
        <v>748</v>
      </c>
    </row>
    <row r="229" spans="1:41" s="4" customFormat="1" ht="13.2" outlineLevel="1" x14ac:dyDescent="0.25">
      <c r="A229" s="16" t="s">
        <v>82</v>
      </c>
      <c r="B229" s="186"/>
      <c r="C229" s="187"/>
      <c r="D229" s="28" t="str">
        <f t="shared" si="9"/>
        <v>H</v>
      </c>
      <c r="E229" s="28">
        <v>7</v>
      </c>
      <c r="F229" s="189" t="s">
        <v>111</v>
      </c>
      <c r="G229" s="29" t="s">
        <v>125</v>
      </c>
      <c r="H229" s="190"/>
      <c r="I229" s="190"/>
      <c r="J229" s="191"/>
      <c r="K229" s="192"/>
      <c r="L229" s="189"/>
      <c r="M229" s="193"/>
      <c r="N229" s="13"/>
      <c r="O229" s="194"/>
      <c r="P229" s="31"/>
      <c r="Q229" s="196"/>
      <c r="R229" s="31"/>
      <c r="S229" s="196"/>
      <c r="T229" s="31"/>
      <c r="U229" s="196"/>
      <c r="V229" s="32"/>
      <c r="W229" s="189"/>
      <c r="X229" s="187"/>
      <c r="Y229" s="205"/>
      <c r="Z229" s="187"/>
      <c r="AA229" s="206"/>
      <c r="AB229" s="187"/>
      <c r="AC229" s="16"/>
      <c r="AD229" s="197"/>
      <c r="AE229" s="187"/>
      <c r="AF229" s="13"/>
      <c r="AG229" s="206" t="s">
        <v>180</v>
      </c>
      <c r="AH229" s="197"/>
      <c r="AI229" s="198"/>
      <c r="AJ229" s="187"/>
      <c r="AK229" s="16"/>
      <c r="AL229" s="16"/>
      <c r="AN229" s="4">
        <v>2</v>
      </c>
      <c r="AO229" s="4" t="s">
        <v>748</v>
      </c>
    </row>
    <row r="230" spans="1:41" s="4" customFormat="1" ht="13.2" outlineLevel="1" x14ac:dyDescent="0.25">
      <c r="A230" s="16" t="s">
        <v>82</v>
      </c>
      <c r="B230" s="186"/>
      <c r="C230" s="187"/>
      <c r="D230" s="28" t="str">
        <f t="shared" si="9"/>
        <v>H</v>
      </c>
      <c r="E230" s="28">
        <v>8</v>
      </c>
      <c r="F230" s="189" t="s">
        <v>111</v>
      </c>
      <c r="G230" s="29" t="s">
        <v>125</v>
      </c>
      <c r="H230" s="190"/>
      <c r="I230" s="190"/>
      <c r="J230" s="191"/>
      <c r="K230" s="192"/>
      <c r="L230" s="189"/>
      <c r="M230" s="193"/>
      <c r="N230" s="13"/>
      <c r="O230" s="194"/>
      <c r="P230" s="31"/>
      <c r="Q230" s="196"/>
      <c r="R230" s="31"/>
      <c r="S230" s="196"/>
      <c r="T230" s="31"/>
      <c r="U230" s="196"/>
      <c r="V230" s="32"/>
      <c r="W230" s="189"/>
      <c r="X230" s="187"/>
      <c r="Y230" s="205"/>
      <c r="Z230" s="187"/>
      <c r="AA230" s="206"/>
      <c r="AB230" s="187"/>
      <c r="AC230" s="16"/>
      <c r="AD230" s="197"/>
      <c r="AE230" s="187"/>
      <c r="AF230" s="13"/>
      <c r="AG230" s="206" t="s">
        <v>180</v>
      </c>
      <c r="AH230" s="197"/>
      <c r="AI230" s="198"/>
      <c r="AJ230" s="187"/>
      <c r="AK230" s="16"/>
      <c r="AL230" s="16"/>
      <c r="AN230" s="4">
        <v>2</v>
      </c>
      <c r="AO230" s="4" t="s">
        <v>748</v>
      </c>
    </row>
    <row r="231" spans="1:41" s="4" customFormat="1" ht="13.2" outlineLevel="1" x14ac:dyDescent="0.25">
      <c r="A231" s="16" t="s">
        <v>82</v>
      </c>
      <c r="B231" s="186"/>
      <c r="C231" s="187"/>
      <c r="D231" s="28" t="str">
        <f t="shared" si="9"/>
        <v>H</v>
      </c>
      <c r="E231" s="28">
        <v>9</v>
      </c>
      <c r="F231" s="189" t="s">
        <v>111</v>
      </c>
      <c r="G231" s="29" t="s">
        <v>125</v>
      </c>
      <c r="H231" s="190"/>
      <c r="I231" s="190"/>
      <c r="J231" s="191"/>
      <c r="K231" s="192"/>
      <c r="L231" s="189"/>
      <c r="M231" s="193"/>
      <c r="N231" s="13"/>
      <c r="O231" s="194"/>
      <c r="P231" s="31"/>
      <c r="Q231" s="196"/>
      <c r="R231" s="31"/>
      <c r="S231" s="196"/>
      <c r="T231" s="31"/>
      <c r="U231" s="196"/>
      <c r="V231" s="32"/>
      <c r="W231" s="189"/>
      <c r="X231" s="187"/>
      <c r="Y231" s="205"/>
      <c r="Z231" s="187"/>
      <c r="AA231" s="206"/>
      <c r="AB231" s="187"/>
      <c r="AC231" s="16"/>
      <c r="AD231" s="197"/>
      <c r="AE231" s="187"/>
      <c r="AF231" s="13"/>
      <c r="AG231" s="206" t="s">
        <v>786</v>
      </c>
      <c r="AH231" s="197"/>
      <c r="AI231" s="198"/>
      <c r="AJ231" s="187"/>
      <c r="AK231" s="16"/>
      <c r="AL231" s="16"/>
      <c r="AN231" s="4">
        <v>2</v>
      </c>
      <c r="AO231" s="4" t="s">
        <v>748</v>
      </c>
    </row>
    <row r="232" spans="1:41" s="4" customFormat="1" ht="13.2" outlineLevel="1" x14ac:dyDescent="0.25">
      <c r="A232" s="16" t="s">
        <v>82</v>
      </c>
      <c r="B232" s="186"/>
      <c r="C232" s="187"/>
      <c r="D232" s="28" t="str">
        <f>D231</f>
        <v>H</v>
      </c>
      <c r="E232" s="28">
        <v>10</v>
      </c>
      <c r="F232" s="189" t="s">
        <v>111</v>
      </c>
      <c r="G232" s="29" t="s">
        <v>125</v>
      </c>
      <c r="H232" s="190"/>
      <c r="I232" s="190"/>
      <c r="J232" s="191"/>
      <c r="K232" s="192"/>
      <c r="L232" s="189"/>
      <c r="M232" s="193"/>
      <c r="N232" s="13"/>
      <c r="O232" s="194"/>
      <c r="P232" s="31"/>
      <c r="Q232" s="196"/>
      <c r="R232" s="31"/>
      <c r="S232" s="196"/>
      <c r="T232" s="31"/>
      <c r="U232" s="196"/>
      <c r="V232" s="32"/>
      <c r="W232" s="189"/>
      <c r="X232" s="187"/>
      <c r="Y232" s="205"/>
      <c r="Z232" s="187"/>
      <c r="AA232" s="206"/>
      <c r="AB232" s="187"/>
      <c r="AC232" s="16"/>
      <c r="AD232" s="197"/>
      <c r="AE232" s="187"/>
      <c r="AF232" s="13"/>
      <c r="AG232" s="206" t="s">
        <v>786</v>
      </c>
      <c r="AH232" s="197"/>
      <c r="AI232" s="198"/>
      <c r="AJ232" s="187"/>
      <c r="AK232" s="16"/>
      <c r="AL232" s="16"/>
      <c r="AN232" s="4">
        <v>2</v>
      </c>
      <c r="AO232" s="4" t="s">
        <v>748</v>
      </c>
    </row>
    <row r="233" spans="1:41" s="4" customFormat="1" ht="13.2" x14ac:dyDescent="0.25">
      <c r="K233" s="3"/>
      <c r="L233" s="3"/>
      <c r="M233" s="3"/>
      <c r="N233" s="3"/>
    </row>
    <row r="234" spans="1:41" s="4" customFormat="1" ht="13.8" thickBot="1" x14ac:dyDescent="0.3">
      <c r="D234" s="4" t="s">
        <v>748</v>
      </c>
      <c r="O234" s="158"/>
      <c r="P234" s="158"/>
    </row>
    <row r="235" spans="1:41" s="4" customFormat="1" ht="13.2" x14ac:dyDescent="0.25">
      <c r="D235" s="231" t="s">
        <v>749</v>
      </c>
      <c r="E235" s="23"/>
      <c r="F235" s="232">
        <v>4</v>
      </c>
      <c r="K235" s="3"/>
      <c r="L235" s="3"/>
      <c r="M235" s="3"/>
      <c r="N235" s="3"/>
    </row>
    <row r="236" spans="1:41" s="4" customFormat="1" ht="13.8" thickBot="1" x14ac:dyDescent="0.3">
      <c r="D236" s="233" t="s">
        <v>750</v>
      </c>
      <c r="E236" s="24"/>
      <c r="F236" s="19" t="s">
        <v>1304</v>
      </c>
      <c r="K236" s="3"/>
      <c r="L236" s="3"/>
      <c r="M236" s="3"/>
      <c r="N236" s="3"/>
    </row>
    <row r="237" spans="1:41" s="4" customFormat="1" ht="13.8" outlineLevel="1" thickBot="1" x14ac:dyDescent="0.3">
      <c r="A237" s="160" t="s">
        <v>29</v>
      </c>
      <c r="B237" s="161" t="s">
        <v>30</v>
      </c>
      <c r="C237" s="162"/>
      <c r="D237" s="11" t="s">
        <v>752</v>
      </c>
      <c r="E237" s="234"/>
      <c r="F237" s="235" t="s">
        <v>32</v>
      </c>
      <c r="G237" s="164"/>
      <c r="H237" s="164"/>
      <c r="I237" s="164"/>
      <c r="J237" s="165"/>
      <c r="K237" s="166" t="s">
        <v>33</v>
      </c>
      <c r="L237" s="163" t="s">
        <v>34</v>
      </c>
      <c r="M237" s="164"/>
      <c r="N237" s="167" t="s">
        <v>33</v>
      </c>
      <c r="O237" s="168" t="s">
        <v>35</v>
      </c>
      <c r="P237" s="161"/>
      <c r="Q237" s="161"/>
      <c r="R237" s="161"/>
      <c r="S237" s="161"/>
      <c r="T237" s="161"/>
      <c r="U237" s="162"/>
      <c r="V237" s="161"/>
      <c r="W237" s="163" t="s">
        <v>36</v>
      </c>
      <c r="X237" s="169"/>
      <c r="Y237" s="168" t="s">
        <v>115</v>
      </c>
      <c r="Z237" s="161" t="s">
        <v>115</v>
      </c>
      <c r="AA237" s="162"/>
      <c r="AB237" s="161" t="s">
        <v>116</v>
      </c>
      <c r="AC237" s="170" t="s">
        <v>39</v>
      </c>
      <c r="AD237" s="168" t="s">
        <v>40</v>
      </c>
      <c r="AE237" s="162"/>
      <c r="AF237" s="163" t="s">
        <v>41</v>
      </c>
      <c r="AG237" s="168" t="s">
        <v>115</v>
      </c>
      <c r="AH237" s="168" t="s">
        <v>42</v>
      </c>
      <c r="AI237" s="168"/>
      <c r="AJ237" s="168"/>
      <c r="AK237" s="170" t="s">
        <v>43</v>
      </c>
      <c r="AL237" s="167"/>
    </row>
    <row r="238" spans="1:41" s="4" customFormat="1" ht="219" outlineLevel="1" x14ac:dyDescent="0.25">
      <c r="A238" s="171" t="s">
        <v>44</v>
      </c>
      <c r="B238" s="172" t="s">
        <v>45</v>
      </c>
      <c r="C238" s="171" t="s">
        <v>46</v>
      </c>
      <c r="D238" s="238" t="s">
        <v>635</v>
      </c>
      <c r="E238" s="171" t="s">
        <v>636</v>
      </c>
      <c r="F238" s="175" t="s">
        <v>49</v>
      </c>
      <c r="G238" s="176" t="s">
        <v>753</v>
      </c>
      <c r="H238" s="174" t="s">
        <v>51</v>
      </c>
      <c r="I238" s="174" t="s">
        <v>52</v>
      </c>
      <c r="J238" s="177" t="s">
        <v>53</v>
      </c>
      <c r="K238" s="173" t="s">
        <v>54</v>
      </c>
      <c r="L238" s="175" t="s">
        <v>119</v>
      </c>
      <c r="M238" s="178" t="s">
        <v>120</v>
      </c>
      <c r="N238" s="179" t="s">
        <v>57</v>
      </c>
      <c r="O238" s="175" t="s">
        <v>58</v>
      </c>
      <c r="P238" s="174" t="s">
        <v>59</v>
      </c>
      <c r="Q238" s="174" t="s">
        <v>60</v>
      </c>
      <c r="R238" s="174" t="s">
        <v>61</v>
      </c>
      <c r="S238" s="174" t="s">
        <v>62</v>
      </c>
      <c r="T238" s="174" t="s">
        <v>63</v>
      </c>
      <c r="U238" s="174" t="s">
        <v>64</v>
      </c>
      <c r="V238" s="177" t="s">
        <v>65</v>
      </c>
      <c r="W238" s="180" t="s">
        <v>66</v>
      </c>
      <c r="X238" s="181" t="s">
        <v>67</v>
      </c>
      <c r="Y238" s="201"/>
      <c r="Z238" s="177" t="s">
        <v>69</v>
      </c>
      <c r="AA238" s="202"/>
      <c r="AB238" s="171" t="s">
        <v>121</v>
      </c>
      <c r="AC238" s="182" t="s">
        <v>122</v>
      </c>
      <c r="AD238" s="182" t="s">
        <v>123</v>
      </c>
      <c r="AE238" s="171" t="s">
        <v>124</v>
      </c>
      <c r="AF238" s="179" t="s">
        <v>75</v>
      </c>
      <c r="AG238" s="226" t="s">
        <v>179</v>
      </c>
      <c r="AH238" s="175" t="s">
        <v>77</v>
      </c>
      <c r="AI238" s="183" t="s">
        <v>78</v>
      </c>
      <c r="AJ238" s="177" t="s">
        <v>79</v>
      </c>
      <c r="AK238" s="184" t="s">
        <v>80</v>
      </c>
      <c r="AL238" s="185" t="s">
        <v>81</v>
      </c>
    </row>
    <row r="239" spans="1:41" s="4" customFormat="1" ht="13.2" outlineLevel="1" x14ac:dyDescent="0.25">
      <c r="A239" s="16" t="s">
        <v>82</v>
      </c>
      <c r="B239" s="186"/>
      <c r="C239" s="187"/>
      <c r="D239" s="28" t="str">
        <f>T(F236)</f>
        <v>I</v>
      </c>
      <c r="E239" s="28">
        <v>1</v>
      </c>
      <c r="F239" s="189" t="s">
        <v>792</v>
      </c>
      <c r="G239" s="29" t="s">
        <v>755</v>
      </c>
      <c r="H239" s="190" t="s">
        <v>87</v>
      </c>
      <c r="I239" s="190" t="s">
        <v>1717</v>
      </c>
      <c r="J239" s="191" t="s">
        <v>1733</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795</v>
      </c>
      <c r="X239" s="187" t="s">
        <v>759</v>
      </c>
      <c r="Y239" s="205"/>
      <c r="Z239" s="187"/>
      <c r="AA239" s="206"/>
      <c r="AB239" s="187"/>
      <c r="AC239" s="16"/>
      <c r="AD239" s="197">
        <v>61</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D239</f>
        <v>I</v>
      </c>
      <c r="E240" s="28">
        <v>2</v>
      </c>
      <c r="F240" s="189" t="s">
        <v>792</v>
      </c>
      <c r="G240" s="29" t="s">
        <v>755</v>
      </c>
      <c r="H240" s="190" t="s">
        <v>87</v>
      </c>
      <c r="I240" s="190" t="s">
        <v>1717</v>
      </c>
      <c r="J240" s="191" t="s">
        <v>1733</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795</v>
      </c>
      <c r="X240" s="187" t="s">
        <v>759</v>
      </c>
      <c r="Y240" s="205"/>
      <c r="Z240" s="187"/>
      <c r="AA240" s="206"/>
      <c r="AB240" s="187"/>
      <c r="AC240" s="16"/>
      <c r="AD240" s="197">
        <v>61</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ref="D241:D247" si="10">D240</f>
        <v>I</v>
      </c>
      <c r="E241" s="28">
        <v>3</v>
      </c>
      <c r="F241" s="189" t="s">
        <v>796</v>
      </c>
      <c r="G241" s="29" t="s">
        <v>125</v>
      </c>
      <c r="H241" s="190" t="s">
        <v>87</v>
      </c>
      <c r="I241" s="190" t="s">
        <v>1717</v>
      </c>
      <c r="J241" s="191" t="s">
        <v>1233</v>
      </c>
      <c r="K241" s="192" t="s">
        <v>1820</v>
      </c>
      <c r="L241" s="189" t="s">
        <v>493</v>
      </c>
      <c r="M241" s="193"/>
      <c r="N241" s="13" t="s">
        <v>1821</v>
      </c>
      <c r="O241" s="194" t="s">
        <v>93</v>
      </c>
      <c r="P241" s="31" t="s">
        <v>94</v>
      </c>
      <c r="Q241" s="196" t="s">
        <v>94</v>
      </c>
      <c r="R241" s="31" t="s">
        <v>94</v>
      </c>
      <c r="S241" s="196" t="s">
        <v>94</v>
      </c>
      <c r="T241" s="31" t="s">
        <v>94</v>
      </c>
      <c r="U241" s="196" t="s">
        <v>94</v>
      </c>
      <c r="V241" s="32" t="s">
        <v>94</v>
      </c>
      <c r="W241" s="189" t="s">
        <v>800</v>
      </c>
      <c r="X241" s="187" t="s">
        <v>769</v>
      </c>
      <c r="Y241" s="205"/>
      <c r="Z241" s="187"/>
      <c r="AA241" s="206"/>
      <c r="AB241" s="187"/>
      <c r="AC241" s="16"/>
      <c r="AD241" s="197"/>
      <c r="AE241" s="187">
        <v>278</v>
      </c>
      <c r="AF241" s="13"/>
      <c r="AG241" s="206" t="s">
        <v>180</v>
      </c>
      <c r="AH241" s="197"/>
      <c r="AI241" s="198"/>
      <c r="AJ241" s="187"/>
      <c r="AK241" s="16"/>
      <c r="AL241" s="16"/>
      <c r="AN241" s="4">
        <v>2</v>
      </c>
      <c r="AO241" s="4" t="s">
        <v>748</v>
      </c>
    </row>
    <row r="242" spans="1:41" s="4" customFormat="1" ht="13.2" outlineLevel="1" x14ac:dyDescent="0.25">
      <c r="A242" s="16" t="s">
        <v>82</v>
      </c>
      <c r="B242" s="186"/>
      <c r="C242" s="187"/>
      <c r="D242" s="28" t="str">
        <f t="shared" si="10"/>
        <v>I</v>
      </c>
      <c r="E242" s="28">
        <v>4</v>
      </c>
      <c r="F242" s="189" t="s">
        <v>792</v>
      </c>
      <c r="G242" s="29" t="s">
        <v>755</v>
      </c>
      <c r="H242" s="190" t="s">
        <v>87</v>
      </c>
      <c r="I242" s="190" t="s">
        <v>1717</v>
      </c>
      <c r="J242" s="191" t="s">
        <v>1735</v>
      </c>
      <c r="K242" s="192" t="s">
        <v>793</v>
      </c>
      <c r="L242" s="189"/>
      <c r="M242" s="193" t="s">
        <v>499</v>
      </c>
      <c r="N242" s="13" t="s">
        <v>794</v>
      </c>
      <c r="O242" s="194" t="s">
        <v>93</v>
      </c>
      <c r="P242" s="31" t="s">
        <v>94</v>
      </c>
      <c r="Q242" s="196" t="s">
        <v>94</v>
      </c>
      <c r="R242" s="31" t="s">
        <v>94</v>
      </c>
      <c r="S242" s="196" t="s">
        <v>94</v>
      </c>
      <c r="T242" s="31" t="s">
        <v>94</v>
      </c>
      <c r="U242" s="196" t="s">
        <v>94</v>
      </c>
      <c r="V242" s="32" t="s">
        <v>94</v>
      </c>
      <c r="W242" s="189" t="s">
        <v>803</v>
      </c>
      <c r="X242" s="187" t="s">
        <v>759</v>
      </c>
      <c r="Y242" s="205"/>
      <c r="Z242" s="187"/>
      <c r="AA242" s="206"/>
      <c r="AB242" s="187"/>
      <c r="AC242" s="16"/>
      <c r="AD242" s="197">
        <v>62</v>
      </c>
      <c r="AE242" s="187"/>
      <c r="AF242" s="13"/>
      <c r="AG242" s="206" t="s">
        <v>180</v>
      </c>
      <c r="AH242" s="197"/>
      <c r="AI242" s="198" t="s">
        <v>678</v>
      </c>
      <c r="AJ242" s="187" t="s">
        <v>760</v>
      </c>
      <c r="AK242" s="16"/>
      <c r="AL242" s="16"/>
      <c r="AN242" s="4">
        <v>2</v>
      </c>
      <c r="AO242" s="4" t="s">
        <v>748</v>
      </c>
    </row>
    <row r="243" spans="1:41" s="4" customFormat="1" ht="13.2" outlineLevel="1" x14ac:dyDescent="0.25">
      <c r="A243" s="16" t="s">
        <v>82</v>
      </c>
      <c r="B243" s="186"/>
      <c r="C243" s="187"/>
      <c r="D243" s="28" t="str">
        <f t="shared" si="10"/>
        <v>I</v>
      </c>
      <c r="E243" s="28">
        <v>5</v>
      </c>
      <c r="F243" s="189" t="s">
        <v>792</v>
      </c>
      <c r="G243" s="29" t="s">
        <v>755</v>
      </c>
      <c r="H243" s="190" t="s">
        <v>87</v>
      </c>
      <c r="I243" s="190" t="s">
        <v>1717</v>
      </c>
      <c r="J243" s="191" t="s">
        <v>1735</v>
      </c>
      <c r="K243" s="192" t="s">
        <v>793</v>
      </c>
      <c r="L243" s="189" t="s">
        <v>496</v>
      </c>
      <c r="M243" s="193"/>
      <c r="N243" s="13" t="s">
        <v>794</v>
      </c>
      <c r="O243" s="194" t="s">
        <v>93</v>
      </c>
      <c r="P243" s="31" t="s">
        <v>94</v>
      </c>
      <c r="Q243" s="196" t="s">
        <v>94</v>
      </c>
      <c r="R243" s="31" t="s">
        <v>94</v>
      </c>
      <c r="S243" s="196" t="s">
        <v>94</v>
      </c>
      <c r="T243" s="31" t="s">
        <v>94</v>
      </c>
      <c r="U243" s="196" t="s">
        <v>94</v>
      </c>
      <c r="V243" s="32" t="s">
        <v>94</v>
      </c>
      <c r="W243" s="189" t="s">
        <v>803</v>
      </c>
      <c r="X243" s="187" t="s">
        <v>759</v>
      </c>
      <c r="Y243" s="205"/>
      <c r="Z243" s="187"/>
      <c r="AA243" s="206"/>
      <c r="AB243" s="187"/>
      <c r="AC243" s="16"/>
      <c r="AD243" s="197">
        <v>62</v>
      </c>
      <c r="AE243" s="187"/>
      <c r="AF243" s="13"/>
      <c r="AG243" s="206" t="s">
        <v>180</v>
      </c>
      <c r="AH243" s="197"/>
      <c r="AI243" s="198" t="s">
        <v>678</v>
      </c>
      <c r="AJ243" s="187" t="s">
        <v>760</v>
      </c>
      <c r="AK243" s="16"/>
      <c r="AL243" s="16"/>
      <c r="AN243" s="4">
        <v>2</v>
      </c>
      <c r="AO243" s="4" t="s">
        <v>748</v>
      </c>
    </row>
    <row r="244" spans="1:41" s="4" customFormat="1" ht="13.2" outlineLevel="1" x14ac:dyDescent="0.25">
      <c r="A244" s="16" t="s">
        <v>82</v>
      </c>
      <c r="B244" s="186"/>
      <c r="C244" s="187"/>
      <c r="D244" s="28" t="str">
        <f t="shared" si="10"/>
        <v>I</v>
      </c>
      <c r="E244" s="28">
        <v>6</v>
      </c>
      <c r="F244" s="189" t="s">
        <v>796</v>
      </c>
      <c r="G244" s="29" t="s">
        <v>125</v>
      </c>
      <c r="H244" s="190" t="s">
        <v>87</v>
      </c>
      <c r="I244" s="190" t="s">
        <v>1717</v>
      </c>
      <c r="J244" s="191" t="s">
        <v>1233</v>
      </c>
      <c r="K244" s="192" t="s">
        <v>1822</v>
      </c>
      <c r="L244" s="189" t="s">
        <v>493</v>
      </c>
      <c r="M244" s="193"/>
      <c r="N244" s="13" t="s">
        <v>1823</v>
      </c>
      <c r="O244" s="194" t="s">
        <v>93</v>
      </c>
      <c r="P244" s="31" t="s">
        <v>94</v>
      </c>
      <c r="Q244" s="196" t="s">
        <v>94</v>
      </c>
      <c r="R244" s="31" t="s">
        <v>94</v>
      </c>
      <c r="S244" s="196" t="s">
        <v>94</v>
      </c>
      <c r="T244" s="31" t="s">
        <v>94</v>
      </c>
      <c r="U244" s="196" t="s">
        <v>94</v>
      </c>
      <c r="V244" s="32" t="s">
        <v>94</v>
      </c>
      <c r="W244" s="189" t="s">
        <v>800</v>
      </c>
      <c r="X244" s="187" t="s">
        <v>785</v>
      </c>
      <c r="Y244" s="205"/>
      <c r="Z244" s="187"/>
      <c r="AA244" s="206"/>
      <c r="AB244" s="187"/>
      <c r="AC244" s="16"/>
      <c r="AD244" s="197"/>
      <c r="AE244" s="187">
        <v>279</v>
      </c>
      <c r="AF244" s="13"/>
      <c r="AG244" s="206" t="s">
        <v>180</v>
      </c>
      <c r="AH244" s="197"/>
      <c r="AI244" s="198"/>
      <c r="AJ244" s="187"/>
      <c r="AK244" s="16"/>
      <c r="AL244" s="16"/>
      <c r="AN244" s="4">
        <v>2</v>
      </c>
      <c r="AO244" s="4" t="s">
        <v>748</v>
      </c>
    </row>
    <row r="245" spans="1:41" s="4" customFormat="1" ht="13.2" outlineLevel="1" x14ac:dyDescent="0.25">
      <c r="A245" s="16" t="s">
        <v>82</v>
      </c>
      <c r="B245" s="186"/>
      <c r="C245" s="187"/>
      <c r="D245" s="28" t="str">
        <f t="shared" si="10"/>
        <v>I</v>
      </c>
      <c r="E245" s="28">
        <v>7</v>
      </c>
      <c r="F245" s="189" t="s">
        <v>792</v>
      </c>
      <c r="G245" s="29" t="s">
        <v>755</v>
      </c>
      <c r="H245" s="190" t="s">
        <v>87</v>
      </c>
      <c r="I245" s="190" t="s">
        <v>1717</v>
      </c>
      <c r="J245" s="191" t="s">
        <v>1737</v>
      </c>
      <c r="K245" s="192" t="s">
        <v>793</v>
      </c>
      <c r="L245" s="189"/>
      <c r="M245" s="193" t="s">
        <v>499</v>
      </c>
      <c r="N245" s="13" t="s">
        <v>794</v>
      </c>
      <c r="O245" s="194" t="s">
        <v>93</v>
      </c>
      <c r="P245" s="31" t="s">
        <v>94</v>
      </c>
      <c r="Q245" s="196" t="s">
        <v>94</v>
      </c>
      <c r="R245" s="31" t="s">
        <v>94</v>
      </c>
      <c r="S245" s="196" t="s">
        <v>94</v>
      </c>
      <c r="T245" s="31" t="s">
        <v>94</v>
      </c>
      <c r="U245" s="196" t="s">
        <v>94</v>
      </c>
      <c r="V245" s="32" t="s">
        <v>94</v>
      </c>
      <c r="W245" s="189" t="s">
        <v>812</v>
      </c>
      <c r="X245" s="187" t="s">
        <v>759</v>
      </c>
      <c r="Y245" s="205"/>
      <c r="Z245" s="187"/>
      <c r="AA245" s="206"/>
      <c r="AB245" s="187"/>
      <c r="AC245" s="16"/>
      <c r="AD245" s="197">
        <v>60</v>
      </c>
      <c r="AE245" s="187"/>
      <c r="AF245" s="13"/>
      <c r="AG245" s="206" t="s">
        <v>180</v>
      </c>
      <c r="AH245" s="197"/>
      <c r="AI245" s="198" t="s">
        <v>678</v>
      </c>
      <c r="AJ245" s="187" t="s">
        <v>760</v>
      </c>
      <c r="AK245" s="16"/>
      <c r="AL245" s="16"/>
      <c r="AN245" s="4">
        <v>2</v>
      </c>
      <c r="AO245" s="4" t="s">
        <v>748</v>
      </c>
    </row>
    <row r="246" spans="1:41" s="4" customFormat="1" ht="13.2" outlineLevel="1" x14ac:dyDescent="0.25">
      <c r="A246" s="16" t="s">
        <v>82</v>
      </c>
      <c r="B246" s="186"/>
      <c r="C246" s="187"/>
      <c r="D246" s="28" t="str">
        <f t="shared" si="10"/>
        <v>I</v>
      </c>
      <c r="E246" s="28">
        <v>8</v>
      </c>
      <c r="F246" s="189" t="s">
        <v>792</v>
      </c>
      <c r="G246" s="29" t="s">
        <v>755</v>
      </c>
      <c r="H246" s="190" t="s">
        <v>87</v>
      </c>
      <c r="I246" s="190" t="s">
        <v>1717</v>
      </c>
      <c r="J246" s="191" t="s">
        <v>1737</v>
      </c>
      <c r="K246" s="192" t="s">
        <v>793</v>
      </c>
      <c r="L246" s="189" t="s">
        <v>496</v>
      </c>
      <c r="M246" s="193"/>
      <c r="N246" s="13" t="s">
        <v>794</v>
      </c>
      <c r="O246" s="194" t="s">
        <v>93</v>
      </c>
      <c r="P246" s="31" t="s">
        <v>94</v>
      </c>
      <c r="Q246" s="196" t="s">
        <v>94</v>
      </c>
      <c r="R246" s="31" t="s">
        <v>94</v>
      </c>
      <c r="S246" s="196" t="s">
        <v>94</v>
      </c>
      <c r="T246" s="31" t="s">
        <v>94</v>
      </c>
      <c r="U246" s="196" t="s">
        <v>94</v>
      </c>
      <c r="V246" s="32" t="s">
        <v>94</v>
      </c>
      <c r="W246" s="189" t="s">
        <v>812</v>
      </c>
      <c r="X246" s="187" t="s">
        <v>759</v>
      </c>
      <c r="Y246" s="205"/>
      <c r="Z246" s="187"/>
      <c r="AA246" s="206"/>
      <c r="AB246" s="187"/>
      <c r="AC246" s="16"/>
      <c r="AD246" s="197">
        <v>60</v>
      </c>
      <c r="AE246" s="187"/>
      <c r="AF246" s="13"/>
      <c r="AG246" s="206" t="s">
        <v>180</v>
      </c>
      <c r="AH246" s="197"/>
      <c r="AI246" s="198" t="s">
        <v>678</v>
      </c>
      <c r="AJ246" s="187" t="s">
        <v>760</v>
      </c>
      <c r="AK246" s="16"/>
      <c r="AL246" s="16"/>
      <c r="AN246" s="4">
        <v>2</v>
      </c>
      <c r="AO246" s="4" t="s">
        <v>748</v>
      </c>
    </row>
    <row r="247" spans="1:41" s="4" customFormat="1" ht="13.2" outlineLevel="1" x14ac:dyDescent="0.25">
      <c r="A247" s="16" t="s">
        <v>82</v>
      </c>
      <c r="B247" s="186"/>
      <c r="C247" s="187"/>
      <c r="D247" s="28" t="str">
        <f t="shared" si="10"/>
        <v>I</v>
      </c>
      <c r="E247" s="28">
        <v>9</v>
      </c>
      <c r="F247" s="189" t="s">
        <v>796</v>
      </c>
      <c r="G247" s="29" t="s">
        <v>125</v>
      </c>
      <c r="H247" s="190" t="s">
        <v>87</v>
      </c>
      <c r="I247" s="190" t="s">
        <v>1717</v>
      </c>
      <c r="J247" s="191" t="s">
        <v>1233</v>
      </c>
      <c r="K247" s="192" t="s">
        <v>1824</v>
      </c>
      <c r="L247" s="189" t="s">
        <v>493</v>
      </c>
      <c r="M247" s="193"/>
      <c r="N247" s="13" t="s">
        <v>1825</v>
      </c>
      <c r="O247" s="194" t="s">
        <v>93</v>
      </c>
      <c r="P247" s="31" t="s">
        <v>94</v>
      </c>
      <c r="Q247" s="196" t="s">
        <v>94</v>
      </c>
      <c r="R247" s="31" t="s">
        <v>94</v>
      </c>
      <c r="S247" s="196" t="s">
        <v>94</v>
      </c>
      <c r="T247" s="31" t="s">
        <v>94</v>
      </c>
      <c r="U247" s="196" t="s">
        <v>94</v>
      </c>
      <c r="V247" s="32" t="s">
        <v>94</v>
      </c>
      <c r="W247" s="189" t="s">
        <v>800</v>
      </c>
      <c r="X247" s="187" t="s">
        <v>790</v>
      </c>
      <c r="Y247" s="205"/>
      <c r="Z247" s="187"/>
      <c r="AA247" s="206"/>
      <c r="AB247" s="187"/>
      <c r="AC247" s="16"/>
      <c r="AD247" s="197"/>
      <c r="AE247" s="187">
        <v>277</v>
      </c>
      <c r="AF247" s="13"/>
      <c r="AG247" s="206" t="s">
        <v>786</v>
      </c>
      <c r="AH247" s="197"/>
      <c r="AI247" s="198"/>
      <c r="AJ247" s="187"/>
      <c r="AK247" s="16"/>
      <c r="AL247" s="16"/>
      <c r="AN247" s="4">
        <v>2</v>
      </c>
      <c r="AO247" s="4" t="s">
        <v>748</v>
      </c>
    </row>
    <row r="248" spans="1:41" s="4" customFormat="1" ht="13.2" outlineLevel="1" x14ac:dyDescent="0.25">
      <c r="A248" s="16" t="s">
        <v>82</v>
      </c>
      <c r="B248" s="186"/>
      <c r="C248" s="187"/>
      <c r="D248" s="28" t="str">
        <f>D247</f>
        <v>I</v>
      </c>
      <c r="E248" s="28">
        <v>10</v>
      </c>
      <c r="F248" s="189" t="s">
        <v>111</v>
      </c>
      <c r="G248" s="29" t="s">
        <v>125</v>
      </c>
      <c r="H248" s="190"/>
      <c r="I248" s="190"/>
      <c r="J248" s="191"/>
      <c r="K248" s="192"/>
      <c r="L248" s="189"/>
      <c r="M248" s="193"/>
      <c r="N248" s="13"/>
      <c r="O248" s="194"/>
      <c r="P248" s="31"/>
      <c r="Q248" s="196"/>
      <c r="R248" s="31"/>
      <c r="S248" s="196"/>
      <c r="T248" s="31"/>
      <c r="U248" s="196"/>
      <c r="V248" s="32"/>
      <c r="W248" s="189"/>
      <c r="X248" s="187"/>
      <c r="Y248" s="205"/>
      <c r="Z248" s="187"/>
      <c r="AA248" s="206"/>
      <c r="AB248" s="187"/>
      <c r="AC248" s="16"/>
      <c r="AD248" s="197"/>
      <c r="AE248" s="187"/>
      <c r="AF248" s="13"/>
      <c r="AG248" s="206" t="s">
        <v>786</v>
      </c>
      <c r="AH248" s="197"/>
      <c r="AI248" s="198"/>
      <c r="AJ248" s="187"/>
      <c r="AK248" s="16"/>
      <c r="AL248" s="16"/>
      <c r="AN248" s="4">
        <v>2</v>
      </c>
      <c r="AO248" s="4" t="s">
        <v>748</v>
      </c>
    </row>
    <row r="249" spans="1:41" s="4" customFormat="1" ht="13.2" x14ac:dyDescent="0.25">
      <c r="K249" s="3"/>
      <c r="L249" s="3"/>
      <c r="M249" s="3"/>
      <c r="N249" s="3"/>
    </row>
    <row r="250" spans="1:41" s="4" customFormat="1" ht="13.2" x14ac:dyDescent="0.25">
      <c r="K250" s="3"/>
      <c r="L250" s="3"/>
      <c r="M250" s="3"/>
      <c r="N250" s="3"/>
    </row>
    <row r="251" spans="1:41" s="4" customFormat="1" ht="13.8" thickBot="1" x14ac:dyDescent="0.3">
      <c r="D251" s="4" t="s">
        <v>1314</v>
      </c>
      <c r="O251" s="158"/>
      <c r="P251" s="158"/>
    </row>
    <row r="252" spans="1:41" s="4" customFormat="1" ht="13.2" x14ac:dyDescent="0.25">
      <c r="D252" s="231" t="s">
        <v>1315</v>
      </c>
      <c r="E252" s="23"/>
      <c r="F252" s="232">
        <v>0</v>
      </c>
      <c r="K252" s="3"/>
      <c r="L252" s="3"/>
      <c r="M252" s="3"/>
      <c r="N252" s="3"/>
    </row>
    <row r="253" spans="1:41" s="4" customFormat="1" ht="13.8" thickBot="1" x14ac:dyDescent="0.3">
      <c r="D253" s="233" t="s">
        <v>1316</v>
      </c>
      <c r="E253" s="24"/>
      <c r="F253" s="19" t="s">
        <v>751</v>
      </c>
      <c r="K253" s="3"/>
      <c r="L253" s="3"/>
      <c r="M253" s="3"/>
      <c r="N253" s="3"/>
    </row>
    <row r="254" spans="1:41" s="4" customFormat="1" ht="13.8" outlineLevel="1" thickBot="1" x14ac:dyDescent="0.3">
      <c r="A254" s="160" t="s">
        <v>29</v>
      </c>
      <c r="B254" s="161" t="s">
        <v>30</v>
      </c>
      <c r="C254" s="162"/>
      <c r="D254" s="11" t="s">
        <v>844</v>
      </c>
      <c r="E254" s="11"/>
      <c r="F254" s="235" t="s">
        <v>32</v>
      </c>
      <c r="G254" s="164"/>
      <c r="H254" s="164"/>
      <c r="I254" s="164"/>
      <c r="J254" s="165"/>
      <c r="K254" s="207" t="s">
        <v>33</v>
      </c>
      <c r="L254" s="161" t="s">
        <v>34</v>
      </c>
      <c r="M254" s="161"/>
      <c r="N254" s="167" t="s">
        <v>33</v>
      </c>
      <c r="O254" s="168" t="s">
        <v>35</v>
      </c>
      <c r="P254" s="161"/>
      <c r="Q254" s="161"/>
      <c r="R254" s="161"/>
      <c r="S254" s="161"/>
      <c r="T254" s="161"/>
      <c r="U254" s="161"/>
      <c r="V254" s="161"/>
      <c r="W254" s="163" t="s">
        <v>36</v>
      </c>
      <c r="X254" s="169"/>
      <c r="Y254" s="168" t="s">
        <v>115</v>
      </c>
      <c r="Z254" s="161" t="s">
        <v>115</v>
      </c>
      <c r="AA254" s="162"/>
      <c r="AB254" s="161" t="s">
        <v>38</v>
      </c>
      <c r="AC254" s="167" t="s">
        <v>39</v>
      </c>
      <c r="AD254" s="161" t="s">
        <v>128</v>
      </c>
      <c r="AE254" s="162"/>
      <c r="AF254" s="163" t="s">
        <v>41</v>
      </c>
      <c r="AG254" s="169"/>
      <c r="AH254" s="168" t="s">
        <v>42</v>
      </c>
      <c r="AI254" s="168"/>
      <c r="AJ254" s="168"/>
      <c r="AK254" s="170" t="s">
        <v>43</v>
      </c>
      <c r="AL254" s="167"/>
    </row>
    <row r="255" spans="1:41" s="209" customFormat="1" ht="187.5" customHeight="1" outlineLevel="1" x14ac:dyDescent="0.3">
      <c r="A255" s="171" t="s">
        <v>44</v>
      </c>
      <c r="B255" s="172" t="s">
        <v>45</v>
      </c>
      <c r="C255" s="171" t="s">
        <v>46</v>
      </c>
      <c r="D255" s="238" t="s">
        <v>636</v>
      </c>
      <c r="E255" s="176" t="s">
        <v>1317</v>
      </c>
      <c r="F255" s="175" t="s">
        <v>49</v>
      </c>
      <c r="G255" s="176" t="s">
        <v>131</v>
      </c>
      <c r="H255" s="174" t="s">
        <v>51</v>
      </c>
      <c r="I255" s="174" t="s">
        <v>52</v>
      </c>
      <c r="J255" s="177" t="s">
        <v>53</v>
      </c>
      <c r="K255" s="179" t="s">
        <v>54</v>
      </c>
      <c r="L255" s="173" t="s">
        <v>184</v>
      </c>
      <c r="M255" s="178" t="s">
        <v>185</v>
      </c>
      <c r="N255" s="179" t="s">
        <v>57</v>
      </c>
      <c r="O255" s="175" t="s">
        <v>58</v>
      </c>
      <c r="P255" s="174" t="s">
        <v>59</v>
      </c>
      <c r="Q255" s="174" t="s">
        <v>60</v>
      </c>
      <c r="R255" s="174" t="s">
        <v>61</v>
      </c>
      <c r="S255" s="174" t="s">
        <v>62</v>
      </c>
      <c r="T255" s="174" t="s">
        <v>63</v>
      </c>
      <c r="U255" s="174" t="s">
        <v>64</v>
      </c>
      <c r="V255" s="177" t="s">
        <v>65</v>
      </c>
      <c r="W255" s="180" t="s">
        <v>66</v>
      </c>
      <c r="X255" s="181" t="s">
        <v>67</v>
      </c>
      <c r="Y255" s="201"/>
      <c r="Z255" s="177" t="s">
        <v>69</v>
      </c>
      <c r="AA255" s="202"/>
      <c r="AB255" s="171" t="s">
        <v>71</v>
      </c>
      <c r="AC255" s="208" t="s">
        <v>72</v>
      </c>
      <c r="AD255" s="182" t="s">
        <v>134</v>
      </c>
      <c r="AE255" s="171" t="s">
        <v>135</v>
      </c>
      <c r="AF255" s="175" t="s">
        <v>75</v>
      </c>
      <c r="AG255" s="178" t="s">
        <v>76</v>
      </c>
      <c r="AH255" s="175" t="s">
        <v>77</v>
      </c>
      <c r="AI255" s="183" t="s">
        <v>78</v>
      </c>
      <c r="AJ255" s="177" t="s">
        <v>79</v>
      </c>
      <c r="AK255" s="184" t="s">
        <v>80</v>
      </c>
      <c r="AL255" s="185" t="s">
        <v>81</v>
      </c>
    </row>
    <row r="256" spans="1:41" s="4" customFormat="1" ht="13.2" outlineLevel="1" x14ac:dyDescent="0.25">
      <c r="A256" s="16" t="s">
        <v>82</v>
      </c>
      <c r="B256" s="186"/>
      <c r="C256" s="187"/>
      <c r="D256" s="28">
        <v>1</v>
      </c>
      <c r="E256" s="31" t="s">
        <v>1318</v>
      </c>
      <c r="F256" s="189" t="s">
        <v>1319</v>
      </c>
      <c r="G256" s="29" t="s">
        <v>1320</v>
      </c>
      <c r="H256" s="190" t="s">
        <v>87</v>
      </c>
      <c r="I256" s="190" t="s">
        <v>1717</v>
      </c>
      <c r="J256" s="191" t="s">
        <v>1739</v>
      </c>
      <c r="K256" s="146" t="s">
        <v>1826</v>
      </c>
      <c r="L256" s="219" t="s">
        <v>147</v>
      </c>
      <c r="M256" s="220" t="s">
        <v>1322</v>
      </c>
      <c r="N256" s="13" t="s">
        <v>1827</v>
      </c>
      <c r="O256" s="195" t="s">
        <v>93</v>
      </c>
      <c r="P256" s="31" t="s">
        <v>94</v>
      </c>
      <c r="Q256" s="196" t="s">
        <v>94</v>
      </c>
      <c r="R256" s="31" t="s">
        <v>94</v>
      </c>
      <c r="S256" s="196" t="s">
        <v>94</v>
      </c>
      <c r="T256" s="31" t="s">
        <v>94</v>
      </c>
      <c r="U256" s="196" t="s">
        <v>94</v>
      </c>
      <c r="V256" s="32" t="s">
        <v>94</v>
      </c>
      <c r="W256" s="192" t="s">
        <v>774</v>
      </c>
      <c r="X256" s="187" t="s">
        <v>1125</v>
      </c>
      <c r="Y256" s="205"/>
      <c r="Z256" s="187"/>
      <c r="AA256" s="206"/>
      <c r="AB256" s="187"/>
      <c r="AC256" s="16"/>
      <c r="AD256" s="197"/>
      <c r="AE256" s="217"/>
      <c r="AF256" s="189"/>
      <c r="AG256" s="218"/>
      <c r="AH256" s="197"/>
      <c r="AI256" s="198"/>
      <c r="AJ256" s="187"/>
      <c r="AK256" s="16"/>
      <c r="AL256" s="16"/>
      <c r="AN256" s="4">
        <v>6</v>
      </c>
      <c r="AO256" s="4" t="s">
        <v>1314</v>
      </c>
    </row>
    <row r="257" spans="1:41" s="4" customFormat="1" ht="13.2" outlineLevel="1" x14ac:dyDescent="0.25">
      <c r="A257" s="16" t="s">
        <v>82</v>
      </c>
      <c r="B257" s="186"/>
      <c r="C257" s="187"/>
      <c r="D257" s="28">
        <v>2</v>
      </c>
      <c r="E257" s="32" t="s">
        <v>1318</v>
      </c>
      <c r="F257" s="189" t="s">
        <v>1319</v>
      </c>
      <c r="G257" s="29" t="s">
        <v>1320</v>
      </c>
      <c r="H257" s="190" t="s">
        <v>87</v>
      </c>
      <c r="I257" s="190" t="s">
        <v>1717</v>
      </c>
      <c r="J257" s="191" t="s">
        <v>1739</v>
      </c>
      <c r="K257" s="146" t="s">
        <v>1828</v>
      </c>
      <c r="L257" s="219" t="s">
        <v>147</v>
      </c>
      <c r="M257" s="220" t="s">
        <v>1322</v>
      </c>
      <c r="N257" s="13" t="s">
        <v>1829</v>
      </c>
      <c r="O257" s="195" t="s">
        <v>93</v>
      </c>
      <c r="P257" s="31" t="s">
        <v>94</v>
      </c>
      <c r="Q257" s="196" t="s">
        <v>94</v>
      </c>
      <c r="R257" s="31" t="s">
        <v>94</v>
      </c>
      <c r="S257" s="196" t="s">
        <v>94</v>
      </c>
      <c r="T257" s="31" t="s">
        <v>94</v>
      </c>
      <c r="U257" s="196" t="s">
        <v>94</v>
      </c>
      <c r="V257" s="32" t="s">
        <v>94</v>
      </c>
      <c r="W257" s="192" t="s">
        <v>774</v>
      </c>
      <c r="X257" s="187" t="s">
        <v>1331</v>
      </c>
      <c r="Y257" s="205"/>
      <c r="Z257" s="187"/>
      <c r="AA257" s="206"/>
      <c r="AB257" s="187"/>
      <c r="AC257" s="16"/>
      <c r="AD257" s="197"/>
      <c r="AE257" s="217"/>
      <c r="AF257" s="189"/>
      <c r="AG257" s="218"/>
      <c r="AH257" s="197"/>
      <c r="AI257" s="198"/>
      <c r="AJ257" s="187"/>
      <c r="AK257" s="16"/>
      <c r="AL257" s="16"/>
      <c r="AN257" s="4">
        <v>6</v>
      </c>
      <c r="AO257" s="4" t="s">
        <v>1314</v>
      </c>
    </row>
    <row r="258" spans="1:41" s="4" customFormat="1" ht="13.2" outlineLevel="1" x14ac:dyDescent="0.25">
      <c r="A258" s="16" t="s">
        <v>82</v>
      </c>
      <c r="B258" s="186"/>
      <c r="C258" s="187"/>
      <c r="D258" s="28">
        <v>3</v>
      </c>
      <c r="E258" s="32" t="s">
        <v>1318</v>
      </c>
      <c r="F258" s="189" t="s">
        <v>1319</v>
      </c>
      <c r="G258" s="29" t="s">
        <v>1320</v>
      </c>
      <c r="H258" s="190" t="s">
        <v>87</v>
      </c>
      <c r="I258" s="190" t="s">
        <v>1717</v>
      </c>
      <c r="J258" s="191" t="s">
        <v>1739</v>
      </c>
      <c r="K258" s="146" t="s">
        <v>1830</v>
      </c>
      <c r="L258" s="219" t="s">
        <v>147</v>
      </c>
      <c r="M258" s="220" t="s">
        <v>1322</v>
      </c>
      <c r="N258" s="13" t="s">
        <v>1831</v>
      </c>
      <c r="O258" s="195" t="s">
        <v>93</v>
      </c>
      <c r="P258" s="31" t="s">
        <v>94</v>
      </c>
      <c r="Q258" s="196" t="s">
        <v>94</v>
      </c>
      <c r="R258" s="31" t="s">
        <v>94</v>
      </c>
      <c r="S258" s="196" t="s">
        <v>94</v>
      </c>
      <c r="T258" s="31" t="s">
        <v>94</v>
      </c>
      <c r="U258" s="196" t="s">
        <v>94</v>
      </c>
      <c r="V258" s="32" t="s">
        <v>94</v>
      </c>
      <c r="W258" s="192" t="s">
        <v>774</v>
      </c>
      <c r="X258" s="187" t="s">
        <v>1328</v>
      </c>
      <c r="Y258" s="205"/>
      <c r="Z258" s="187"/>
      <c r="AA258" s="206"/>
      <c r="AB258" s="187"/>
      <c r="AC258" s="16"/>
      <c r="AD258" s="197"/>
      <c r="AE258" s="217"/>
      <c r="AF258" s="189"/>
      <c r="AG258" s="218"/>
      <c r="AH258" s="197"/>
      <c r="AI258" s="198"/>
      <c r="AJ258" s="187"/>
      <c r="AK258" s="16"/>
      <c r="AL258" s="16"/>
      <c r="AN258" s="4">
        <v>6</v>
      </c>
      <c r="AO258" s="4" t="s">
        <v>1314</v>
      </c>
    </row>
    <row r="259" spans="1:41" s="4" customFormat="1" ht="13.2" outlineLevel="1" x14ac:dyDescent="0.25">
      <c r="A259" s="16" t="s">
        <v>82</v>
      </c>
      <c r="B259" s="186"/>
      <c r="C259" s="187"/>
      <c r="D259" s="28">
        <v>4</v>
      </c>
      <c r="E259" s="32" t="s">
        <v>1318</v>
      </c>
      <c r="F259" s="189" t="s">
        <v>1319</v>
      </c>
      <c r="G259" s="29" t="s">
        <v>1320</v>
      </c>
      <c r="H259" s="190" t="s">
        <v>87</v>
      </c>
      <c r="I259" s="190" t="s">
        <v>1717</v>
      </c>
      <c r="J259" s="191" t="s">
        <v>1739</v>
      </c>
      <c r="K259" s="146" t="s">
        <v>1832</v>
      </c>
      <c r="L259" s="219" t="s">
        <v>147</v>
      </c>
      <c r="M259" s="220" t="s">
        <v>1322</v>
      </c>
      <c r="N259" s="13" t="s">
        <v>1833</v>
      </c>
      <c r="O259" s="195" t="s">
        <v>93</v>
      </c>
      <c r="P259" s="31" t="s">
        <v>94</v>
      </c>
      <c r="Q259" s="196" t="s">
        <v>94</v>
      </c>
      <c r="R259" s="31" t="s">
        <v>94</v>
      </c>
      <c r="S259" s="196" t="s">
        <v>94</v>
      </c>
      <c r="T259" s="31" t="s">
        <v>94</v>
      </c>
      <c r="U259" s="196" t="s">
        <v>94</v>
      </c>
      <c r="V259" s="32" t="s">
        <v>94</v>
      </c>
      <c r="W259" s="192" t="s">
        <v>774</v>
      </c>
      <c r="X259" s="187" t="s">
        <v>1337</v>
      </c>
      <c r="Y259" s="205"/>
      <c r="Z259" s="187"/>
      <c r="AA259" s="206"/>
      <c r="AB259" s="187"/>
      <c r="AC259" s="16"/>
      <c r="AD259" s="197"/>
      <c r="AE259" s="217"/>
      <c r="AF259" s="189"/>
      <c r="AG259" s="218"/>
      <c r="AH259" s="197"/>
      <c r="AI259" s="198"/>
      <c r="AJ259" s="187"/>
      <c r="AK259" s="16"/>
      <c r="AL259" s="16"/>
      <c r="AN259" s="4">
        <v>6</v>
      </c>
      <c r="AO259" s="4" t="s">
        <v>1314</v>
      </c>
    </row>
    <row r="260" spans="1:41" s="4" customFormat="1" ht="13.2" outlineLevel="1" x14ac:dyDescent="0.25">
      <c r="A260" s="16" t="s">
        <v>82</v>
      </c>
      <c r="B260" s="186"/>
      <c r="C260" s="187"/>
      <c r="D260" s="28">
        <v>5</v>
      </c>
      <c r="E260" s="32" t="s">
        <v>1318</v>
      </c>
      <c r="F260" s="189" t="s">
        <v>1319</v>
      </c>
      <c r="G260" s="29" t="s">
        <v>1320</v>
      </c>
      <c r="H260" s="190" t="s">
        <v>87</v>
      </c>
      <c r="I260" s="190" t="s">
        <v>1717</v>
      </c>
      <c r="J260" s="191" t="s">
        <v>1739</v>
      </c>
      <c r="K260" s="146" t="s">
        <v>1834</v>
      </c>
      <c r="L260" s="219" t="s">
        <v>1835</v>
      </c>
      <c r="M260" s="220" t="s">
        <v>1836</v>
      </c>
      <c r="N260" s="13" t="s">
        <v>1837</v>
      </c>
      <c r="O260" s="195" t="s">
        <v>93</v>
      </c>
      <c r="P260" s="31" t="s">
        <v>94</v>
      </c>
      <c r="Q260" s="196" t="s">
        <v>94</v>
      </c>
      <c r="R260" s="31" t="s">
        <v>94</v>
      </c>
      <c r="S260" s="196" t="s">
        <v>94</v>
      </c>
      <c r="T260" s="31" t="s">
        <v>94</v>
      </c>
      <c r="U260" s="196" t="s">
        <v>94</v>
      </c>
      <c r="V260" s="32" t="s">
        <v>94</v>
      </c>
      <c r="W260" s="192" t="s">
        <v>774</v>
      </c>
      <c r="X260" s="187" t="s">
        <v>916</v>
      </c>
      <c r="Y260" s="205"/>
      <c r="Z260" s="187"/>
      <c r="AA260" s="206"/>
      <c r="AB260" s="187"/>
      <c r="AC260" s="16"/>
      <c r="AD260" s="197"/>
      <c r="AE260" s="217"/>
      <c r="AF260" s="189"/>
      <c r="AG260" s="218"/>
      <c r="AH260" s="197"/>
      <c r="AI260" s="198"/>
      <c r="AJ260" s="187"/>
      <c r="AK260" s="16"/>
      <c r="AL260" s="16"/>
      <c r="AN260" s="4">
        <v>6</v>
      </c>
      <c r="AO260" s="4" t="s">
        <v>1314</v>
      </c>
    </row>
    <row r="261" spans="1:41" s="4" customFormat="1" ht="13.2" outlineLevel="1" x14ac:dyDescent="0.25">
      <c r="A261" s="16" t="s">
        <v>82</v>
      </c>
      <c r="B261" s="186"/>
      <c r="C261" s="187"/>
      <c r="D261" s="28">
        <v>6</v>
      </c>
      <c r="E261" s="32"/>
      <c r="F261" s="189" t="s">
        <v>111</v>
      </c>
      <c r="G261" s="29"/>
      <c r="H261" s="190"/>
      <c r="I261" s="190"/>
      <c r="J261" s="191"/>
      <c r="K261" s="146"/>
      <c r="L261" s="219"/>
      <c r="M261" s="220"/>
      <c r="N261" s="13"/>
      <c r="O261" s="195"/>
      <c r="P261" s="31"/>
      <c r="Q261" s="196"/>
      <c r="R261" s="31"/>
      <c r="S261" s="196"/>
      <c r="T261" s="31"/>
      <c r="U261" s="196"/>
      <c r="V261" s="32"/>
      <c r="W261" s="192"/>
      <c r="X261" s="187"/>
      <c r="Y261" s="205"/>
      <c r="Z261" s="187"/>
      <c r="AA261" s="206"/>
      <c r="AB261" s="187"/>
      <c r="AC261" s="16"/>
      <c r="AD261" s="197"/>
      <c r="AE261" s="217"/>
      <c r="AF261" s="189"/>
      <c r="AG261" s="218"/>
      <c r="AH261" s="197"/>
      <c r="AI261" s="198"/>
      <c r="AJ261" s="187"/>
      <c r="AK261" s="16"/>
      <c r="AL261" s="16"/>
      <c r="AN261" s="4">
        <v>6</v>
      </c>
      <c r="AO261" s="4" t="s">
        <v>1314</v>
      </c>
    </row>
    <row r="262" spans="1:41" s="4" customFormat="1" ht="13.2" outlineLevel="1" x14ac:dyDescent="0.25">
      <c r="A262" s="16" t="s">
        <v>82</v>
      </c>
      <c r="B262" s="186"/>
      <c r="C262" s="187"/>
      <c r="D262" s="28">
        <v>7</v>
      </c>
      <c r="E262" s="32" t="s">
        <v>1318</v>
      </c>
      <c r="F262" s="189" t="s">
        <v>1319</v>
      </c>
      <c r="G262" s="29" t="s">
        <v>1320</v>
      </c>
      <c r="H262" s="190" t="s">
        <v>87</v>
      </c>
      <c r="I262" s="190" t="s">
        <v>1717</v>
      </c>
      <c r="J262" s="191" t="s">
        <v>1767</v>
      </c>
      <c r="K262" s="146" t="s">
        <v>1838</v>
      </c>
      <c r="L262" s="219" t="s">
        <v>147</v>
      </c>
      <c r="M262" s="220" t="s">
        <v>1322</v>
      </c>
      <c r="N262" s="13" t="s">
        <v>1839</v>
      </c>
      <c r="O262" s="195" t="s">
        <v>93</v>
      </c>
      <c r="P262" s="31" t="s">
        <v>94</v>
      </c>
      <c r="Q262" s="196" t="s">
        <v>94</v>
      </c>
      <c r="R262" s="31" t="s">
        <v>94</v>
      </c>
      <c r="S262" s="196" t="s">
        <v>94</v>
      </c>
      <c r="T262" s="31" t="s">
        <v>94</v>
      </c>
      <c r="U262" s="196" t="s">
        <v>94</v>
      </c>
      <c r="V262" s="32" t="s">
        <v>94</v>
      </c>
      <c r="W262" s="192" t="s">
        <v>646</v>
      </c>
      <c r="X262" s="187" t="s">
        <v>916</v>
      </c>
      <c r="Y262" s="205"/>
      <c r="Z262" s="187"/>
      <c r="AA262" s="206"/>
      <c r="AB262" s="187"/>
      <c r="AC262" s="16"/>
      <c r="AD262" s="197"/>
      <c r="AE262" s="217"/>
      <c r="AF262" s="189"/>
      <c r="AG262" s="218"/>
      <c r="AH262" s="197"/>
      <c r="AI262" s="198"/>
      <c r="AJ262" s="187"/>
      <c r="AK262" s="16"/>
      <c r="AL262" s="16"/>
      <c r="AN262" s="4">
        <v>6</v>
      </c>
      <c r="AO262" s="4" t="s">
        <v>1314</v>
      </c>
    </row>
    <row r="263" spans="1:41" s="4" customFormat="1" ht="13.2" outlineLevel="1" x14ac:dyDescent="0.25">
      <c r="A263" s="16" t="s">
        <v>82</v>
      </c>
      <c r="B263" s="186"/>
      <c r="C263" s="187"/>
      <c r="D263" s="28">
        <v>8</v>
      </c>
      <c r="E263" s="32" t="s">
        <v>1318</v>
      </c>
      <c r="F263" s="189" t="s">
        <v>1319</v>
      </c>
      <c r="G263" s="29" t="s">
        <v>1320</v>
      </c>
      <c r="H263" s="190" t="s">
        <v>87</v>
      </c>
      <c r="I263" s="190" t="s">
        <v>1717</v>
      </c>
      <c r="J263" s="191" t="s">
        <v>1767</v>
      </c>
      <c r="K263" s="146" t="s">
        <v>1840</v>
      </c>
      <c r="L263" s="219" t="s">
        <v>147</v>
      </c>
      <c r="M263" s="220" t="s">
        <v>1322</v>
      </c>
      <c r="N263" s="13" t="s">
        <v>1841</v>
      </c>
      <c r="O263" s="195" t="s">
        <v>93</v>
      </c>
      <c r="P263" s="31" t="s">
        <v>94</v>
      </c>
      <c r="Q263" s="196" t="s">
        <v>94</v>
      </c>
      <c r="R263" s="31" t="s">
        <v>94</v>
      </c>
      <c r="S263" s="196" t="s">
        <v>94</v>
      </c>
      <c r="T263" s="31" t="s">
        <v>94</v>
      </c>
      <c r="U263" s="196" t="s">
        <v>94</v>
      </c>
      <c r="V263" s="32" t="s">
        <v>94</v>
      </c>
      <c r="W263" s="192" t="s">
        <v>646</v>
      </c>
      <c r="X263" s="187" t="s">
        <v>1125</v>
      </c>
      <c r="Y263" s="205"/>
      <c r="Z263" s="187"/>
      <c r="AA263" s="206"/>
      <c r="AB263" s="187"/>
      <c r="AC263" s="16"/>
      <c r="AD263" s="197"/>
      <c r="AE263" s="217"/>
      <c r="AF263" s="189"/>
      <c r="AG263" s="29"/>
      <c r="AH263" s="197"/>
      <c r="AI263" s="198"/>
      <c r="AJ263" s="187"/>
      <c r="AK263" s="16"/>
      <c r="AL263" s="16"/>
      <c r="AN263" s="4">
        <v>6</v>
      </c>
      <c r="AO263" s="4" t="s">
        <v>1314</v>
      </c>
    </row>
    <row r="264" spans="1:41" s="4" customFormat="1" ht="13.2" x14ac:dyDescent="0.25">
      <c r="O264" s="158"/>
      <c r="P264" s="158"/>
    </row>
    <row r="265" spans="1:41" s="4" customFormat="1" ht="13.8" thickBot="1" x14ac:dyDescent="0.3">
      <c r="D265" s="4" t="s">
        <v>832</v>
      </c>
      <c r="R265" s="158"/>
      <c r="S265" s="158"/>
    </row>
    <row r="266" spans="1:41" s="4" customFormat="1" ht="13.2" x14ac:dyDescent="0.25">
      <c r="D266" s="231" t="s">
        <v>833</v>
      </c>
      <c r="E266" s="23"/>
      <c r="F266" s="232">
        <v>0</v>
      </c>
      <c r="L266" s="3"/>
      <c r="M266" s="3"/>
      <c r="N266" s="3"/>
      <c r="O266" s="3"/>
      <c r="Q266" s="3"/>
    </row>
    <row r="267" spans="1:41" s="4" customFormat="1" ht="13.2" x14ac:dyDescent="0.25">
      <c r="D267" s="239" t="s">
        <v>834</v>
      </c>
      <c r="E267" s="26"/>
      <c r="F267" s="17" t="s">
        <v>835</v>
      </c>
      <c r="L267" s="3"/>
      <c r="M267" s="3"/>
      <c r="N267" s="3"/>
      <c r="O267" s="3"/>
      <c r="Q267" s="3"/>
    </row>
    <row r="268" spans="1:41" s="4" customFormat="1" ht="13.2" x14ac:dyDescent="0.25">
      <c r="D268" s="240" t="s">
        <v>836</v>
      </c>
      <c r="E268" s="27"/>
      <c r="F268" s="15" t="s">
        <v>837</v>
      </c>
      <c r="L268" s="3"/>
      <c r="M268" s="3"/>
      <c r="N268" s="3"/>
      <c r="O268" s="3"/>
      <c r="Q268" s="3"/>
    </row>
    <row r="269" spans="1:41" s="4" customFormat="1" ht="13.2" x14ac:dyDescent="0.25">
      <c r="D269" s="241" t="s">
        <v>838</v>
      </c>
      <c r="E269" s="242"/>
      <c r="F269" s="17"/>
      <c r="L269" s="3"/>
      <c r="M269" s="3"/>
      <c r="N269" s="3"/>
      <c r="O269" s="3"/>
      <c r="Q269" s="3"/>
    </row>
    <row r="270" spans="1:41" s="4" customFormat="1" ht="13.2" x14ac:dyDescent="0.25">
      <c r="D270" s="241" t="s">
        <v>839</v>
      </c>
      <c r="E270" s="242"/>
      <c r="F270" s="17"/>
      <c r="L270" s="243"/>
      <c r="M270" s="3"/>
      <c r="N270" s="3"/>
      <c r="O270" s="3"/>
      <c r="Q270" s="3"/>
    </row>
    <row r="271" spans="1:41" s="4" customFormat="1" ht="13.2" x14ac:dyDescent="0.25">
      <c r="D271" s="241" t="s">
        <v>840</v>
      </c>
      <c r="E271" s="242"/>
      <c r="F271" s="17">
        <v>1</v>
      </c>
      <c r="G271" s="4" t="s">
        <v>841</v>
      </c>
      <c r="L271" s="3"/>
      <c r="M271" s="3"/>
      <c r="N271" s="3"/>
      <c r="O271" s="3"/>
      <c r="Q271" s="3"/>
    </row>
    <row r="272" spans="1:41" s="4" customFormat="1" ht="13.8" thickBot="1" x14ac:dyDescent="0.3">
      <c r="D272" s="233" t="s">
        <v>842</v>
      </c>
      <c r="E272" s="24"/>
      <c r="F272" s="244">
        <v>63.5</v>
      </c>
      <c r="G272" s="4" t="s">
        <v>843</v>
      </c>
      <c r="L272" s="3"/>
      <c r="M272" s="3"/>
      <c r="N272" s="3"/>
      <c r="O272" s="3"/>
      <c r="Q272" s="3"/>
    </row>
    <row r="273" spans="1:41" s="4" customFormat="1" ht="13.8" outlineLevel="1" thickBot="1" x14ac:dyDescent="0.3">
      <c r="A273" s="160" t="s">
        <v>29</v>
      </c>
      <c r="B273" s="161" t="s">
        <v>30</v>
      </c>
      <c r="C273" s="245"/>
      <c r="D273" s="11" t="s">
        <v>844</v>
      </c>
      <c r="E273" s="11"/>
      <c r="F273" s="235" t="s">
        <v>32</v>
      </c>
      <c r="G273" s="164"/>
      <c r="H273" s="164"/>
      <c r="I273" s="164"/>
      <c r="J273" s="165"/>
      <c r="K273" s="207" t="s">
        <v>33</v>
      </c>
      <c r="L273" s="161" t="s">
        <v>34</v>
      </c>
      <c r="M273" s="161"/>
      <c r="N273" s="167" t="s">
        <v>33</v>
      </c>
      <c r="O273" s="168" t="s">
        <v>35</v>
      </c>
      <c r="P273" s="161"/>
      <c r="Q273" s="161"/>
      <c r="R273" s="161"/>
      <c r="S273" s="161"/>
      <c r="T273" s="161"/>
      <c r="U273" s="161"/>
      <c r="V273" s="161"/>
      <c r="W273" s="163" t="s">
        <v>36</v>
      </c>
      <c r="X273" s="169"/>
      <c r="Y273" s="168" t="s">
        <v>115</v>
      </c>
      <c r="Z273" s="161" t="s">
        <v>115</v>
      </c>
      <c r="AA273" s="162"/>
      <c r="AB273" s="161" t="s">
        <v>38</v>
      </c>
      <c r="AC273" s="167" t="s">
        <v>39</v>
      </c>
      <c r="AD273" s="161" t="s">
        <v>128</v>
      </c>
      <c r="AE273" s="162"/>
      <c r="AF273" s="163" t="s">
        <v>41</v>
      </c>
      <c r="AG273" s="169"/>
      <c r="AH273" s="168" t="s">
        <v>42</v>
      </c>
      <c r="AI273" s="168"/>
      <c r="AJ273" s="168"/>
      <c r="AK273" s="170" t="s">
        <v>43</v>
      </c>
      <c r="AL273" s="167"/>
    </row>
    <row r="274" spans="1:41" s="209" customFormat="1" ht="189" customHeight="1" outlineLevel="1" x14ac:dyDescent="0.3">
      <c r="A274" s="171" t="s">
        <v>44</v>
      </c>
      <c r="B274" s="172" t="s">
        <v>45</v>
      </c>
      <c r="C274" s="171" t="s">
        <v>46</v>
      </c>
      <c r="D274" s="238" t="s">
        <v>845</v>
      </c>
      <c r="E274" s="176"/>
      <c r="F274" s="175" t="s">
        <v>49</v>
      </c>
      <c r="G274" s="176" t="s">
        <v>131</v>
      </c>
      <c r="H274" s="174" t="s">
        <v>51</v>
      </c>
      <c r="I274" s="174" t="s">
        <v>52</v>
      </c>
      <c r="J274" s="177" t="s">
        <v>53</v>
      </c>
      <c r="K274" s="179" t="s">
        <v>54</v>
      </c>
      <c r="L274" s="173" t="s">
        <v>132</v>
      </c>
      <c r="M274" s="178" t="s">
        <v>133</v>
      </c>
      <c r="N274" s="179" t="s">
        <v>57</v>
      </c>
      <c r="O274" s="175" t="s">
        <v>58</v>
      </c>
      <c r="P274" s="174" t="s">
        <v>59</v>
      </c>
      <c r="Q274" s="174" t="s">
        <v>60</v>
      </c>
      <c r="R274" s="174" t="s">
        <v>61</v>
      </c>
      <c r="S274" s="174" t="s">
        <v>62</v>
      </c>
      <c r="T274" s="174" t="s">
        <v>63</v>
      </c>
      <c r="U274" s="174" t="s">
        <v>64</v>
      </c>
      <c r="V274" s="177" t="s">
        <v>65</v>
      </c>
      <c r="W274" s="180" t="s">
        <v>66</v>
      </c>
      <c r="X274" s="181" t="s">
        <v>67</v>
      </c>
      <c r="Y274" s="201"/>
      <c r="Z274" s="177" t="s">
        <v>69</v>
      </c>
      <c r="AA274" s="202"/>
      <c r="AB274" s="171" t="s">
        <v>71</v>
      </c>
      <c r="AC274" s="208" t="s">
        <v>72</v>
      </c>
      <c r="AD274" s="182" t="s">
        <v>134</v>
      </c>
      <c r="AE274" s="171" t="s">
        <v>135</v>
      </c>
      <c r="AF274" s="175" t="s">
        <v>75</v>
      </c>
      <c r="AG274" s="178" t="s">
        <v>76</v>
      </c>
      <c r="AH274" s="175" t="s">
        <v>77</v>
      </c>
      <c r="AI274" s="183" t="s">
        <v>78</v>
      </c>
      <c r="AJ274" s="177" t="s">
        <v>79</v>
      </c>
      <c r="AK274" s="184" t="s">
        <v>80</v>
      </c>
      <c r="AL274" s="185" t="s">
        <v>81</v>
      </c>
    </row>
    <row r="275" spans="1:41" s="4" customFormat="1" ht="13.2" outlineLevel="1" x14ac:dyDescent="0.25">
      <c r="A275" s="16" t="s">
        <v>82</v>
      </c>
      <c r="B275" s="186"/>
      <c r="C275" s="187"/>
      <c r="D275" s="28" t="s">
        <v>846</v>
      </c>
      <c r="E275" s="29"/>
      <c r="F275" s="189" t="s">
        <v>847</v>
      </c>
      <c r="G275" s="29" t="s">
        <v>139</v>
      </c>
      <c r="H275" s="190" t="s">
        <v>87</v>
      </c>
      <c r="I275" s="190" t="s">
        <v>1717</v>
      </c>
      <c r="J275" s="191" t="s">
        <v>848</v>
      </c>
      <c r="K275" s="13" t="s">
        <v>849</v>
      </c>
      <c r="L275" s="219" t="s">
        <v>147</v>
      </c>
      <c r="M275" s="220" t="s">
        <v>850</v>
      </c>
      <c r="N275" s="13" t="s">
        <v>851</v>
      </c>
      <c r="O275" s="195" t="s">
        <v>93</v>
      </c>
      <c r="P275" s="31" t="s">
        <v>94</v>
      </c>
      <c r="Q275" s="196" t="s">
        <v>94</v>
      </c>
      <c r="R275" s="31" t="s">
        <v>94</v>
      </c>
      <c r="S275" s="196" t="s">
        <v>94</v>
      </c>
      <c r="T275" s="31" t="s">
        <v>94</v>
      </c>
      <c r="U275" s="196" t="s">
        <v>94</v>
      </c>
      <c r="V275" s="32" t="s">
        <v>94</v>
      </c>
      <c r="W275" s="192" t="s">
        <v>852</v>
      </c>
      <c r="X275" s="187" t="s">
        <v>853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854</v>
      </c>
      <c r="E276" s="29"/>
      <c r="F276" s="189" t="s">
        <v>855</v>
      </c>
      <c r="G276" s="29" t="s">
        <v>145</v>
      </c>
      <c r="H276" s="190" t="s">
        <v>87</v>
      </c>
      <c r="I276" s="190" t="s">
        <v>1717</v>
      </c>
      <c r="J276" s="191" t="s">
        <v>848</v>
      </c>
      <c r="K276" s="13" t="s">
        <v>856</v>
      </c>
      <c r="L276" s="219" t="s">
        <v>147</v>
      </c>
      <c r="M276" s="220" t="s">
        <v>857</v>
      </c>
      <c r="N276" s="13" t="s">
        <v>858</v>
      </c>
      <c r="O276" s="195" t="s">
        <v>93</v>
      </c>
      <c r="P276" s="31" t="s">
        <v>94</v>
      </c>
      <c r="Q276" s="196" t="s">
        <v>94</v>
      </c>
      <c r="R276" s="31" t="s">
        <v>94</v>
      </c>
      <c r="S276" s="196" t="s">
        <v>94</v>
      </c>
      <c r="T276" s="31" t="s">
        <v>94</v>
      </c>
      <c r="U276" s="196" t="s">
        <v>94</v>
      </c>
      <c r="V276" s="32" t="s">
        <v>94</v>
      </c>
      <c r="W276" s="192" t="s">
        <v>852</v>
      </c>
      <c r="X276" s="187" t="s">
        <v>859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860</v>
      </c>
      <c r="E277" s="29"/>
      <c r="F277" s="189" t="s">
        <v>861</v>
      </c>
      <c r="G277" s="29" t="s">
        <v>862</v>
      </c>
      <c r="H277" s="190" t="s">
        <v>87</v>
      </c>
      <c r="I277" s="190" t="s">
        <v>1717</v>
      </c>
      <c r="J277" s="191" t="s">
        <v>848</v>
      </c>
      <c r="K277" s="13" t="s">
        <v>863</v>
      </c>
      <c r="L277" s="219" t="s">
        <v>147</v>
      </c>
      <c r="M277" s="220" t="s">
        <v>864</v>
      </c>
      <c r="N277" s="13" t="s">
        <v>865</v>
      </c>
      <c r="O277" s="195" t="s">
        <v>93</v>
      </c>
      <c r="P277" s="31" t="s">
        <v>94</v>
      </c>
      <c r="Q277" s="196" t="s">
        <v>94</v>
      </c>
      <c r="R277" s="31" t="s">
        <v>94</v>
      </c>
      <c r="S277" s="196" t="s">
        <v>94</v>
      </c>
      <c r="T277" s="31" t="s">
        <v>94</v>
      </c>
      <c r="U277" s="196" t="s">
        <v>94</v>
      </c>
      <c r="V277" s="32" t="s">
        <v>94</v>
      </c>
      <c r="W277" s="192" t="s">
        <v>852</v>
      </c>
      <c r="X277" s="187" t="s">
        <v>866</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867</v>
      </c>
      <c r="E278" s="29"/>
      <c r="F278" s="189" t="s">
        <v>868</v>
      </c>
      <c r="G278" s="29" t="s">
        <v>82</v>
      </c>
      <c r="H278" s="190" t="s">
        <v>87</v>
      </c>
      <c r="I278" s="190" t="s">
        <v>1717</v>
      </c>
      <c r="J278" s="191" t="s">
        <v>1344</v>
      </c>
      <c r="K278" s="13" t="s">
        <v>870</v>
      </c>
      <c r="L278" s="219" t="s">
        <v>147</v>
      </c>
      <c r="M278" s="220" t="s">
        <v>871</v>
      </c>
      <c r="N278" s="13" t="s">
        <v>872</v>
      </c>
      <c r="O278" s="195" t="s">
        <v>93</v>
      </c>
      <c r="P278" s="31" t="s">
        <v>94</v>
      </c>
      <c r="Q278" s="196" t="s">
        <v>94</v>
      </c>
      <c r="R278" s="31" t="s">
        <v>94</v>
      </c>
      <c r="S278" s="196" t="s">
        <v>94</v>
      </c>
      <c r="T278" s="31" t="s">
        <v>94</v>
      </c>
      <c r="U278" s="196" t="s">
        <v>94</v>
      </c>
      <c r="V278" s="32" t="s">
        <v>94</v>
      </c>
      <c r="W278" s="192" t="s">
        <v>873</v>
      </c>
      <c r="X278" s="187" t="s">
        <v>874</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875</v>
      </c>
      <c r="E279" s="29"/>
      <c r="F279" s="189" t="s">
        <v>868</v>
      </c>
      <c r="G279" s="29" t="s">
        <v>82</v>
      </c>
      <c r="H279" s="190" t="s">
        <v>87</v>
      </c>
      <c r="I279" s="190" t="s">
        <v>1717</v>
      </c>
      <c r="J279" s="191" t="s">
        <v>1344</v>
      </c>
      <c r="K279" s="13" t="s">
        <v>876</v>
      </c>
      <c r="L279" s="219" t="s">
        <v>147</v>
      </c>
      <c r="M279" s="220" t="s">
        <v>871</v>
      </c>
      <c r="N279" s="13" t="s">
        <v>877</v>
      </c>
      <c r="O279" s="195" t="s">
        <v>93</v>
      </c>
      <c r="P279" s="31" t="s">
        <v>94</v>
      </c>
      <c r="Q279" s="196" t="s">
        <v>94</v>
      </c>
      <c r="R279" s="31" t="s">
        <v>94</v>
      </c>
      <c r="S279" s="196" t="s">
        <v>94</v>
      </c>
      <c r="T279" s="31" t="s">
        <v>94</v>
      </c>
      <c r="U279" s="196" t="s">
        <v>94</v>
      </c>
      <c r="V279" s="32" t="s">
        <v>94</v>
      </c>
      <c r="W279" s="192" t="s">
        <v>873</v>
      </c>
      <c r="X279" s="187" t="s">
        <v>878</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879</v>
      </c>
      <c r="E280" s="29"/>
      <c r="F280" s="189" t="s">
        <v>880</v>
      </c>
      <c r="G280" s="29" t="s">
        <v>139</v>
      </c>
      <c r="H280" s="190" t="s">
        <v>87</v>
      </c>
      <c r="I280" s="190" t="s">
        <v>1717</v>
      </c>
      <c r="J280" s="191" t="s">
        <v>1344</v>
      </c>
      <c r="K280" s="13" t="s">
        <v>881</v>
      </c>
      <c r="L280" s="219" t="s">
        <v>147</v>
      </c>
      <c r="M280" s="220" t="s">
        <v>871</v>
      </c>
      <c r="N280" s="13" t="s">
        <v>882</v>
      </c>
      <c r="O280" s="195" t="s">
        <v>93</v>
      </c>
      <c r="P280" s="31" t="s">
        <v>94</v>
      </c>
      <c r="Q280" s="196" t="s">
        <v>94</v>
      </c>
      <c r="R280" s="31" t="s">
        <v>94</v>
      </c>
      <c r="S280" s="196" t="s">
        <v>94</v>
      </c>
      <c r="T280" s="31" t="s">
        <v>94</v>
      </c>
      <c r="U280" s="196" t="s">
        <v>94</v>
      </c>
      <c r="V280" s="32" t="s">
        <v>94</v>
      </c>
      <c r="W280" s="192" t="s">
        <v>873</v>
      </c>
      <c r="X280" s="187" t="s">
        <v>883</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884</v>
      </c>
      <c r="E281" s="29"/>
      <c r="F281" s="189" t="s">
        <v>855</v>
      </c>
      <c r="G281" s="29" t="s">
        <v>145</v>
      </c>
      <c r="H281" s="190" t="s">
        <v>87</v>
      </c>
      <c r="I281" s="190" t="s">
        <v>1717</v>
      </c>
      <c r="J281" s="191" t="s">
        <v>848</v>
      </c>
      <c r="K281" s="13" t="s">
        <v>885</v>
      </c>
      <c r="L281" s="219" t="s">
        <v>147</v>
      </c>
      <c r="M281" s="220" t="s">
        <v>857</v>
      </c>
      <c r="N281" s="13" t="s">
        <v>885</v>
      </c>
      <c r="O281" s="195" t="s">
        <v>93</v>
      </c>
      <c r="P281" s="31" t="s">
        <v>94</v>
      </c>
      <c r="Q281" s="196" t="s">
        <v>94</v>
      </c>
      <c r="R281" s="31" t="s">
        <v>94</v>
      </c>
      <c r="S281" s="196" t="s">
        <v>94</v>
      </c>
      <c r="T281" s="31" t="s">
        <v>94</v>
      </c>
      <c r="U281" s="196" t="s">
        <v>94</v>
      </c>
      <c r="V281" s="32" t="s">
        <v>94</v>
      </c>
      <c r="W281" s="192" t="s">
        <v>887</v>
      </c>
      <c r="X281" s="187" t="s">
        <v>888</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889</v>
      </c>
      <c r="E282" s="29"/>
      <c r="F282" s="189" t="s">
        <v>890</v>
      </c>
      <c r="G282" s="29" t="s">
        <v>145</v>
      </c>
      <c r="H282" s="190" t="s">
        <v>87</v>
      </c>
      <c r="I282" s="190" t="s">
        <v>1717</v>
      </c>
      <c r="J282" s="191" t="s">
        <v>1344</v>
      </c>
      <c r="K282" s="13" t="s">
        <v>146</v>
      </c>
      <c r="L282" s="219" t="s">
        <v>147</v>
      </c>
      <c r="M282" s="220" t="s">
        <v>148</v>
      </c>
      <c r="N282" s="13" t="s">
        <v>146</v>
      </c>
      <c r="O282" s="195" t="s">
        <v>93</v>
      </c>
      <c r="P282" s="31" t="s">
        <v>94</v>
      </c>
      <c r="Q282" s="196" t="s">
        <v>94</v>
      </c>
      <c r="R282" s="31" t="s">
        <v>94</v>
      </c>
      <c r="S282" s="196" t="s">
        <v>94</v>
      </c>
      <c r="T282" s="31" t="s">
        <v>94</v>
      </c>
      <c r="U282" s="196" t="s">
        <v>94</v>
      </c>
      <c r="V282" s="32" t="s">
        <v>94</v>
      </c>
      <c r="W282" s="192" t="s">
        <v>873</v>
      </c>
      <c r="X282" s="187" t="s">
        <v>143</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891</v>
      </c>
      <c r="E283" s="29"/>
      <c r="F283" s="189" t="s">
        <v>890</v>
      </c>
      <c r="G283" s="29" t="s">
        <v>145</v>
      </c>
      <c r="H283" s="190" t="s">
        <v>87</v>
      </c>
      <c r="I283" s="190" t="s">
        <v>1717</v>
      </c>
      <c r="J283" s="191" t="s">
        <v>1344</v>
      </c>
      <c r="K283" s="13" t="s">
        <v>150</v>
      </c>
      <c r="L283" s="219" t="s">
        <v>147</v>
      </c>
      <c r="M283" s="220" t="s">
        <v>148</v>
      </c>
      <c r="N283" s="13" t="s">
        <v>150</v>
      </c>
      <c r="O283" s="195" t="s">
        <v>93</v>
      </c>
      <c r="P283" s="31" t="s">
        <v>94</v>
      </c>
      <c r="Q283" s="196" t="s">
        <v>94</v>
      </c>
      <c r="R283" s="31" t="s">
        <v>94</v>
      </c>
      <c r="S283" s="196" t="s">
        <v>94</v>
      </c>
      <c r="T283" s="31" t="s">
        <v>94</v>
      </c>
      <c r="U283" s="196" t="s">
        <v>94</v>
      </c>
      <c r="V283" s="32" t="s">
        <v>94</v>
      </c>
      <c r="W283" s="192" t="s">
        <v>873</v>
      </c>
      <c r="X283" s="187" t="s">
        <v>149</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t="s">
        <v>892</v>
      </c>
      <c r="E284" s="29"/>
      <c r="F284" s="189" t="s">
        <v>890</v>
      </c>
      <c r="G284" s="29" t="s">
        <v>145</v>
      </c>
      <c r="H284" s="190" t="s">
        <v>87</v>
      </c>
      <c r="I284" s="190" t="s">
        <v>1717</v>
      </c>
      <c r="J284" s="191" t="s">
        <v>1344</v>
      </c>
      <c r="K284" s="13" t="s">
        <v>152</v>
      </c>
      <c r="L284" s="219" t="s">
        <v>147</v>
      </c>
      <c r="M284" s="220" t="s">
        <v>148</v>
      </c>
      <c r="N284" s="13" t="s">
        <v>152</v>
      </c>
      <c r="O284" s="195" t="s">
        <v>93</v>
      </c>
      <c r="P284" s="31" t="s">
        <v>94</v>
      </c>
      <c r="Q284" s="196" t="s">
        <v>94</v>
      </c>
      <c r="R284" s="31" t="s">
        <v>94</v>
      </c>
      <c r="S284" s="196" t="s">
        <v>94</v>
      </c>
      <c r="T284" s="31" t="s">
        <v>94</v>
      </c>
      <c r="U284" s="196" t="s">
        <v>94</v>
      </c>
      <c r="V284" s="32" t="s">
        <v>94</v>
      </c>
      <c r="W284" s="192" t="s">
        <v>873</v>
      </c>
      <c r="X284" s="187" t="s">
        <v>151</v>
      </c>
      <c r="Y284" s="205"/>
      <c r="Z284" s="187"/>
      <c r="AA284" s="206"/>
      <c r="AB284" s="187"/>
      <c r="AC284" s="16"/>
      <c r="AD284" s="197"/>
      <c r="AE284" s="217"/>
      <c r="AF284" s="189"/>
      <c r="AG284" s="218"/>
      <c r="AH284" s="197"/>
      <c r="AI284" s="198"/>
      <c r="AJ284" s="187"/>
      <c r="AK284" s="16"/>
      <c r="AL284" s="16"/>
      <c r="AN284" s="4">
        <v>6</v>
      </c>
      <c r="AO284" s="4" t="s">
        <v>832</v>
      </c>
    </row>
    <row r="285" spans="1:41" s="4" customFormat="1" ht="13.2" outlineLevel="1" x14ac:dyDescent="0.25">
      <c r="A285" s="16" t="s">
        <v>82</v>
      </c>
      <c r="B285" s="186"/>
      <c r="C285" s="187"/>
      <c r="D285" s="28" t="s">
        <v>893</v>
      </c>
      <c r="E285" s="29"/>
      <c r="F285" s="189" t="s">
        <v>855</v>
      </c>
      <c r="G285" s="29" t="s">
        <v>145</v>
      </c>
      <c r="H285" s="190" t="s">
        <v>87</v>
      </c>
      <c r="I285" s="190" t="s">
        <v>1717</v>
      </c>
      <c r="J285" s="191" t="s">
        <v>848</v>
      </c>
      <c r="K285" s="13" t="s">
        <v>894</v>
      </c>
      <c r="L285" s="219" t="s">
        <v>147</v>
      </c>
      <c r="M285" s="220" t="s">
        <v>857</v>
      </c>
      <c r="N285" s="13" t="s">
        <v>895</v>
      </c>
      <c r="O285" s="195" t="s">
        <v>93</v>
      </c>
      <c r="P285" s="31" t="s">
        <v>94</v>
      </c>
      <c r="Q285" s="196" t="s">
        <v>94</v>
      </c>
      <c r="R285" s="31" t="s">
        <v>94</v>
      </c>
      <c r="S285" s="196" t="s">
        <v>94</v>
      </c>
      <c r="T285" s="31" t="s">
        <v>94</v>
      </c>
      <c r="U285" s="196" t="s">
        <v>94</v>
      </c>
      <c r="V285" s="32" t="s">
        <v>94</v>
      </c>
      <c r="W285" s="192" t="s">
        <v>896</v>
      </c>
      <c r="X285" s="187" t="s">
        <v>897</v>
      </c>
      <c r="Y285" s="205"/>
      <c r="Z285" s="187"/>
      <c r="AA285" s="206"/>
      <c r="AB285" s="187"/>
      <c r="AC285" s="16"/>
      <c r="AD285" s="197"/>
      <c r="AE285" s="217"/>
      <c r="AF285" s="189"/>
      <c r="AG285" s="218"/>
      <c r="AH285" s="197"/>
      <c r="AI285" s="198"/>
      <c r="AJ285" s="187"/>
      <c r="AK285" s="16"/>
      <c r="AL285" s="16"/>
      <c r="AN285" s="4">
        <v>6</v>
      </c>
      <c r="AO285" s="4" t="s">
        <v>832</v>
      </c>
    </row>
    <row r="286" spans="1:41" s="4" customFormat="1" ht="13.2" outlineLevel="1" x14ac:dyDescent="0.25">
      <c r="A286" s="16" t="s">
        <v>82</v>
      </c>
      <c r="B286" s="186"/>
      <c r="C286" s="187"/>
      <c r="D286" s="28" t="s">
        <v>898</v>
      </c>
      <c r="E286" s="29"/>
      <c r="F286" s="189" t="s">
        <v>138</v>
      </c>
      <c r="G286" s="29" t="s">
        <v>139</v>
      </c>
      <c r="H286" s="190" t="s">
        <v>87</v>
      </c>
      <c r="I286" s="190" t="s">
        <v>1717</v>
      </c>
      <c r="J286" s="191" t="s">
        <v>1344</v>
      </c>
      <c r="K286" s="13" t="s">
        <v>140</v>
      </c>
      <c r="L286" s="219" t="s">
        <v>141</v>
      </c>
      <c r="M286" s="220" t="s">
        <v>142</v>
      </c>
      <c r="N286" s="13" t="s">
        <v>140</v>
      </c>
      <c r="O286" s="195" t="s">
        <v>93</v>
      </c>
      <c r="P286" s="31" t="s">
        <v>94</v>
      </c>
      <c r="Q286" s="196" t="s">
        <v>94</v>
      </c>
      <c r="R286" s="31" t="s">
        <v>94</v>
      </c>
      <c r="S286" s="196" t="s">
        <v>94</v>
      </c>
      <c r="T286" s="31" t="s">
        <v>94</v>
      </c>
      <c r="U286" s="196" t="s">
        <v>94</v>
      </c>
      <c r="V286" s="32" t="s">
        <v>94</v>
      </c>
      <c r="W286" s="192" t="s">
        <v>873</v>
      </c>
      <c r="X286" s="187" t="s">
        <v>137</v>
      </c>
      <c r="Y286" s="205"/>
      <c r="Z286" s="187"/>
      <c r="AA286" s="206"/>
      <c r="AB286" s="187"/>
      <c r="AC286" s="16"/>
      <c r="AD286" s="197"/>
      <c r="AE286" s="217"/>
      <c r="AF286" s="189"/>
      <c r="AG286" s="218"/>
      <c r="AH286" s="197"/>
      <c r="AI286" s="198"/>
      <c r="AJ286" s="187"/>
      <c r="AK286" s="16"/>
      <c r="AL286" s="16"/>
      <c r="AN286" s="4">
        <v>6</v>
      </c>
      <c r="AO286" s="4" t="s">
        <v>832</v>
      </c>
    </row>
    <row r="287" spans="1:41" s="4" customFormat="1" ht="13.2" outlineLevel="1" x14ac:dyDescent="0.25">
      <c r="A287" s="16" t="s">
        <v>82</v>
      </c>
      <c r="B287" s="186"/>
      <c r="C287" s="187"/>
      <c r="D287" s="28" t="s">
        <v>899</v>
      </c>
      <c r="E287" s="29"/>
      <c r="F287" s="189" t="s">
        <v>900</v>
      </c>
      <c r="G287" s="29" t="s">
        <v>901</v>
      </c>
      <c r="H287" s="190" t="s">
        <v>87</v>
      </c>
      <c r="I287" s="190" t="s">
        <v>1717</v>
      </c>
      <c r="J287" s="191" t="s">
        <v>1344</v>
      </c>
      <c r="K287" s="13" t="s">
        <v>902</v>
      </c>
      <c r="L287" s="219" t="s">
        <v>903</v>
      </c>
      <c r="M287" s="220" t="s">
        <v>904</v>
      </c>
      <c r="N287" s="13" t="s">
        <v>902</v>
      </c>
      <c r="O287" s="195" t="s">
        <v>93</v>
      </c>
      <c r="P287" s="31" t="s">
        <v>94</v>
      </c>
      <c r="Q287" s="196" t="s">
        <v>94</v>
      </c>
      <c r="R287" s="31" t="s">
        <v>94</v>
      </c>
      <c r="S287" s="196" t="s">
        <v>94</v>
      </c>
      <c r="T287" s="31" t="s">
        <v>94</v>
      </c>
      <c r="U287" s="196" t="s">
        <v>94</v>
      </c>
      <c r="V287" s="32" t="s">
        <v>94</v>
      </c>
      <c r="W287" s="192" t="s">
        <v>905</v>
      </c>
      <c r="X287" s="187" t="s">
        <v>906</v>
      </c>
      <c r="Y287" s="205"/>
      <c r="Z287" s="187"/>
      <c r="AA287" s="206"/>
      <c r="AB287" s="187"/>
      <c r="AC287" s="16"/>
      <c r="AD287" s="197"/>
      <c r="AE287" s="217"/>
      <c r="AF287" s="189"/>
      <c r="AG287" s="218"/>
      <c r="AH287" s="197"/>
      <c r="AI287" s="198"/>
      <c r="AJ287" s="187"/>
      <c r="AK287" s="16"/>
      <c r="AL287" s="16"/>
      <c r="AN287" s="4">
        <v>6</v>
      </c>
      <c r="AO287" s="4" t="s">
        <v>832</v>
      </c>
    </row>
    <row r="288" spans="1:41" s="4" customFormat="1" ht="13.2" outlineLevel="1" x14ac:dyDescent="0.25">
      <c r="A288" s="16" t="s">
        <v>82</v>
      </c>
      <c r="B288" s="186"/>
      <c r="C288" s="187"/>
      <c r="D288" s="28" t="s">
        <v>907</v>
      </c>
      <c r="E288" s="29"/>
      <c r="F288" s="189" t="s">
        <v>908</v>
      </c>
      <c r="G288" s="29" t="s">
        <v>909</v>
      </c>
      <c r="H288" s="190" t="s">
        <v>87</v>
      </c>
      <c r="I288" s="190" t="s">
        <v>1717</v>
      </c>
      <c r="J288" s="191" t="s">
        <v>1344</v>
      </c>
      <c r="K288" s="13" t="s">
        <v>910</v>
      </c>
      <c r="L288" s="219" t="s">
        <v>903</v>
      </c>
      <c r="M288" s="220" t="s">
        <v>904</v>
      </c>
      <c r="N288" s="13" t="s">
        <v>910</v>
      </c>
      <c r="O288" s="195" t="s">
        <v>93</v>
      </c>
      <c r="P288" s="31" t="s">
        <v>94</v>
      </c>
      <c r="Q288" s="196" t="s">
        <v>94</v>
      </c>
      <c r="R288" s="31" t="s">
        <v>94</v>
      </c>
      <c r="S288" s="196" t="s">
        <v>94</v>
      </c>
      <c r="T288" s="31" t="s">
        <v>94</v>
      </c>
      <c r="U288" s="196" t="s">
        <v>94</v>
      </c>
      <c r="V288" s="32" t="s">
        <v>94</v>
      </c>
      <c r="W288" s="192" t="s">
        <v>905</v>
      </c>
      <c r="X288" s="187" t="s">
        <v>911</v>
      </c>
      <c r="Y288" s="205"/>
      <c r="Z288" s="187"/>
      <c r="AA288" s="206"/>
      <c r="AB288" s="187"/>
      <c r="AC288" s="16"/>
      <c r="AD288" s="197"/>
      <c r="AE288" s="217"/>
      <c r="AF288" s="189"/>
      <c r="AG288" s="218"/>
      <c r="AH288" s="197"/>
      <c r="AI288" s="198"/>
      <c r="AJ288" s="187"/>
      <c r="AK288" s="16"/>
      <c r="AL288" s="16"/>
      <c r="AN288" s="4">
        <v>6</v>
      </c>
      <c r="AO288" s="4" t="s">
        <v>832</v>
      </c>
    </row>
    <row r="289" spans="1:41" s="4" customFormat="1" ht="13.2" outlineLevel="1" x14ac:dyDescent="0.25">
      <c r="A289" s="16" t="s">
        <v>82</v>
      </c>
      <c r="B289" s="186"/>
      <c r="C289" s="187"/>
      <c r="D289" s="28" t="s">
        <v>912</v>
      </c>
      <c r="E289" s="29"/>
      <c r="F289" s="189" t="s">
        <v>855</v>
      </c>
      <c r="G289" s="29" t="s">
        <v>145</v>
      </c>
      <c r="H289" s="190" t="s">
        <v>87</v>
      </c>
      <c r="I289" s="190" t="s">
        <v>1717</v>
      </c>
      <c r="J289" s="191" t="s">
        <v>848</v>
      </c>
      <c r="K289" s="13" t="s">
        <v>913</v>
      </c>
      <c r="L289" s="219" t="s">
        <v>147</v>
      </c>
      <c r="M289" s="220" t="s">
        <v>857</v>
      </c>
      <c r="N289" s="13" t="s">
        <v>914</v>
      </c>
      <c r="O289" s="195" t="s">
        <v>93</v>
      </c>
      <c r="P289" s="31" t="s">
        <v>94</v>
      </c>
      <c r="Q289" s="196" t="s">
        <v>94</v>
      </c>
      <c r="R289" s="31" t="s">
        <v>94</v>
      </c>
      <c r="S289" s="196" t="s">
        <v>94</v>
      </c>
      <c r="T289" s="31" t="s">
        <v>94</v>
      </c>
      <c r="U289" s="196" t="s">
        <v>94</v>
      </c>
      <c r="V289" s="32" t="s">
        <v>94</v>
      </c>
      <c r="W289" s="192" t="s">
        <v>915</v>
      </c>
      <c r="X289" s="187" t="s">
        <v>916</v>
      </c>
      <c r="Y289" s="205"/>
      <c r="Z289" s="187"/>
      <c r="AA289" s="206"/>
      <c r="AB289" s="187"/>
      <c r="AC289" s="16"/>
      <c r="AD289" s="197"/>
      <c r="AE289" s="217"/>
      <c r="AF289" s="189"/>
      <c r="AG289" s="218"/>
      <c r="AH289" s="197"/>
      <c r="AI289" s="198"/>
      <c r="AJ289" s="187"/>
      <c r="AK289" s="16"/>
      <c r="AL289" s="16"/>
      <c r="AN289" s="4">
        <v>6</v>
      </c>
      <c r="AO289" s="4" t="s">
        <v>832</v>
      </c>
    </row>
    <row r="290" spans="1:41" s="4" customFormat="1" ht="13.2" outlineLevel="1" x14ac:dyDescent="0.25">
      <c r="A290" s="16" t="s">
        <v>82</v>
      </c>
      <c r="B290" s="186"/>
      <c r="C290" s="187"/>
      <c r="D290" s="28" t="s">
        <v>917</v>
      </c>
      <c r="E290" s="29"/>
      <c r="F290" s="189" t="s">
        <v>918</v>
      </c>
      <c r="G290" s="29"/>
      <c r="H290" s="190" t="s">
        <v>87</v>
      </c>
      <c r="I290" s="190" t="s">
        <v>1717</v>
      </c>
      <c r="J290" s="191" t="s">
        <v>1344</v>
      </c>
      <c r="K290" s="13" t="s">
        <v>919</v>
      </c>
      <c r="L290" s="219" t="s">
        <v>920</v>
      </c>
      <c r="M290" s="220" t="s">
        <v>921</v>
      </c>
      <c r="N290" s="13" t="s">
        <v>919</v>
      </c>
      <c r="O290" s="195" t="s">
        <v>93</v>
      </c>
      <c r="P290" s="31" t="s">
        <v>94</v>
      </c>
      <c r="Q290" s="196" t="s">
        <v>94</v>
      </c>
      <c r="R290" s="31" t="s">
        <v>94</v>
      </c>
      <c r="S290" s="196" t="s">
        <v>94</v>
      </c>
      <c r="T290" s="31" t="s">
        <v>94</v>
      </c>
      <c r="U290" s="196" t="s">
        <v>94</v>
      </c>
      <c r="V290" s="32" t="s">
        <v>94</v>
      </c>
      <c r="W290" s="192" t="s">
        <v>905</v>
      </c>
      <c r="X290" s="187" t="s">
        <v>922</v>
      </c>
      <c r="Y290" s="205"/>
      <c r="Z290" s="187"/>
      <c r="AA290" s="206"/>
      <c r="AB290" s="187"/>
      <c r="AC290" s="16"/>
      <c r="AD290" s="197"/>
      <c r="AE290" s="217"/>
      <c r="AF290" s="189"/>
      <c r="AG290" s="218"/>
      <c r="AH290" s="197"/>
      <c r="AI290" s="198"/>
      <c r="AJ290" s="187"/>
      <c r="AK290" s="16"/>
      <c r="AL290" s="16"/>
      <c r="AN290" s="4">
        <v>6</v>
      </c>
      <c r="AO290" s="4" t="s">
        <v>832</v>
      </c>
    </row>
    <row r="291" spans="1:41" s="4" customFormat="1" ht="13.2" outlineLevel="1" x14ac:dyDescent="0.25">
      <c r="A291" s="16" t="s">
        <v>82</v>
      </c>
      <c r="B291" s="186"/>
      <c r="C291" s="187"/>
      <c r="D291" s="28"/>
      <c r="E291" s="29"/>
      <c r="F291" s="189" t="s">
        <v>111</v>
      </c>
      <c r="G291" s="29"/>
      <c r="H291" s="190"/>
      <c r="I291" s="190"/>
      <c r="J291" s="191"/>
      <c r="K291" s="13"/>
      <c r="L291" s="219"/>
      <c r="M291" s="220"/>
      <c r="N291" s="13"/>
      <c r="O291" s="195"/>
      <c r="P291" s="31"/>
      <c r="Q291" s="196"/>
      <c r="R291" s="31"/>
      <c r="S291" s="196"/>
      <c r="T291" s="31"/>
      <c r="U291" s="196"/>
      <c r="V291" s="32"/>
      <c r="W291" s="192"/>
      <c r="X291" s="187"/>
      <c r="Y291" s="205"/>
      <c r="Z291" s="187"/>
      <c r="AA291" s="206"/>
      <c r="AB291" s="187"/>
      <c r="AC291" s="16"/>
      <c r="AD291" s="197"/>
      <c r="AE291" s="217"/>
      <c r="AF291" s="189"/>
      <c r="AG291" s="29"/>
      <c r="AH291" s="197"/>
      <c r="AI291" s="198"/>
      <c r="AJ291" s="187"/>
      <c r="AK291" s="16"/>
      <c r="AL291" s="16"/>
      <c r="AN291" s="4">
        <v>6</v>
      </c>
      <c r="AO291" s="4" t="s">
        <v>832</v>
      </c>
    </row>
    <row r="292" spans="1:41" s="4" customFormat="1" ht="13.2" x14ac:dyDescent="0.25">
      <c r="L292" s="3"/>
      <c r="M292" s="3"/>
      <c r="N292" s="3"/>
      <c r="O292" s="3"/>
      <c r="Q292" s="3"/>
    </row>
    <row r="293" spans="1:41" s="4" customFormat="1" ht="13.2" x14ac:dyDescent="0.25">
      <c r="I293" s="3"/>
      <c r="J293" s="3"/>
      <c r="K293" s="3"/>
      <c r="L293" s="3"/>
      <c r="N293" s="3"/>
      <c r="AK293" s="20"/>
    </row>
    <row r="294" spans="1:41" s="4" customFormat="1" ht="13.8" thickBot="1" x14ac:dyDescent="0.3">
      <c r="D294" s="4" t="s">
        <v>173</v>
      </c>
    </row>
    <row r="295" spans="1:41" s="4" customFormat="1" ht="13.8" outlineLevel="1" thickBot="1" x14ac:dyDescent="0.3">
      <c r="A295" s="160" t="s">
        <v>29</v>
      </c>
      <c r="B295" s="161" t="s">
        <v>30</v>
      </c>
      <c r="C295" s="162"/>
      <c r="D295" s="161" t="s">
        <v>174</v>
      </c>
      <c r="E295" s="161"/>
      <c r="F295" s="163" t="s">
        <v>32</v>
      </c>
      <c r="G295" s="164"/>
      <c r="H295" s="164"/>
      <c r="I295" s="164"/>
      <c r="J295" s="165"/>
      <c r="K295" s="166" t="s">
        <v>33</v>
      </c>
      <c r="L295" s="163" t="s">
        <v>34</v>
      </c>
      <c r="M295" s="164"/>
      <c r="N295" s="167" t="s">
        <v>33</v>
      </c>
      <c r="O295" s="168" t="s">
        <v>35</v>
      </c>
      <c r="P295" s="161"/>
      <c r="Q295" s="161"/>
      <c r="R295" s="161"/>
      <c r="S295" s="161"/>
      <c r="T295" s="161"/>
      <c r="U295" s="162"/>
      <c r="V295" s="161"/>
      <c r="W295" s="163" t="s">
        <v>36</v>
      </c>
      <c r="X295" s="169"/>
      <c r="Y295" s="168" t="s">
        <v>37</v>
      </c>
      <c r="Z295" s="162"/>
      <c r="AA295" s="168" t="s">
        <v>38</v>
      </c>
      <c r="AB295" s="162"/>
      <c r="AC295" s="167" t="s">
        <v>39</v>
      </c>
      <c r="AD295" s="168" t="s">
        <v>40</v>
      </c>
      <c r="AE295" s="162"/>
      <c r="AF295" s="163" t="s">
        <v>41</v>
      </c>
      <c r="AG295" s="164"/>
      <c r="AH295" s="168" t="s">
        <v>42</v>
      </c>
      <c r="AI295" s="168"/>
      <c r="AJ295" s="168"/>
      <c r="AK295" s="170" t="s">
        <v>43</v>
      </c>
      <c r="AL295" s="167"/>
    </row>
    <row r="296" spans="1:41" s="4" customFormat="1" ht="212.25" customHeight="1" outlineLevel="1" x14ac:dyDescent="0.25">
      <c r="A296" s="171" t="s">
        <v>44</v>
      </c>
      <c r="B296" s="172" t="s">
        <v>45</v>
      </c>
      <c r="C296" s="171" t="s">
        <v>46</v>
      </c>
      <c r="D296" s="172" t="s">
        <v>167</v>
      </c>
      <c r="E296" s="225" t="s">
        <v>175</v>
      </c>
      <c r="F296" s="175" t="s">
        <v>49</v>
      </c>
      <c r="G296" s="176" t="s">
        <v>50</v>
      </c>
      <c r="H296" s="174" t="s">
        <v>51</v>
      </c>
      <c r="I296" s="174" t="s">
        <v>52</v>
      </c>
      <c r="J296" s="177" t="s">
        <v>53</v>
      </c>
      <c r="K296" s="173" t="s">
        <v>54</v>
      </c>
      <c r="L296" s="175" t="s">
        <v>55</v>
      </c>
      <c r="M296" s="178" t="s">
        <v>56</v>
      </c>
      <c r="N296" s="179" t="s">
        <v>57</v>
      </c>
      <c r="O296" s="175" t="s">
        <v>58</v>
      </c>
      <c r="P296" s="174" t="s">
        <v>59</v>
      </c>
      <c r="Q296" s="174" t="s">
        <v>60</v>
      </c>
      <c r="R296" s="174" t="s">
        <v>61</v>
      </c>
      <c r="S296" s="174" t="s">
        <v>62</v>
      </c>
      <c r="T296" s="174" t="s">
        <v>63</v>
      </c>
      <c r="U296" s="174" t="s">
        <v>64</v>
      </c>
      <c r="V296" s="177" t="s">
        <v>65</v>
      </c>
      <c r="W296" s="180" t="s">
        <v>66</v>
      </c>
      <c r="X296" s="181" t="s">
        <v>67</v>
      </c>
      <c r="Y296" s="182" t="s">
        <v>68</v>
      </c>
      <c r="Z296" s="177" t="s">
        <v>69</v>
      </c>
      <c r="AA296" s="182" t="s">
        <v>70</v>
      </c>
      <c r="AB296" s="177" t="s">
        <v>71</v>
      </c>
      <c r="AC296" s="182" t="s">
        <v>72</v>
      </c>
      <c r="AD296" s="182" t="s">
        <v>73</v>
      </c>
      <c r="AE296" s="171" t="s">
        <v>74</v>
      </c>
      <c r="AF296" s="175" t="s">
        <v>75</v>
      </c>
      <c r="AG296" s="174" t="s">
        <v>76</v>
      </c>
      <c r="AH296" s="175" t="s">
        <v>77</v>
      </c>
      <c r="AI296" s="183" t="s">
        <v>78</v>
      </c>
      <c r="AJ296" s="177" t="s">
        <v>79</v>
      </c>
      <c r="AK296" s="184" t="s">
        <v>80</v>
      </c>
      <c r="AL296" s="185" t="s">
        <v>81</v>
      </c>
    </row>
    <row r="297" spans="1:41" s="4" customFormat="1" ht="13.2" outlineLevel="1" x14ac:dyDescent="0.25">
      <c r="A297" s="16" t="s">
        <v>82</v>
      </c>
      <c r="B297" s="186"/>
      <c r="C297" s="187"/>
      <c r="D297" s="21">
        <v>1</v>
      </c>
      <c r="E297" s="21"/>
      <c r="F297" s="189" t="s">
        <v>209</v>
      </c>
      <c r="G297" s="29" t="s">
        <v>86</v>
      </c>
      <c r="H297" s="190" t="s">
        <v>87</v>
      </c>
      <c r="I297" s="190" t="s">
        <v>1717</v>
      </c>
      <c r="J297" s="191" t="s">
        <v>923</v>
      </c>
      <c r="K297" s="192" t="s">
        <v>924</v>
      </c>
      <c r="L297" s="189" t="s">
        <v>210</v>
      </c>
      <c r="M297" s="193" t="s">
        <v>204</v>
      </c>
      <c r="N297" s="13" t="s">
        <v>925</v>
      </c>
      <c r="O297" s="194" t="s">
        <v>93</v>
      </c>
      <c r="P297" s="31" t="s">
        <v>94</v>
      </c>
      <c r="Q297" s="195" t="s">
        <v>94</v>
      </c>
      <c r="R297" s="31" t="s">
        <v>94</v>
      </c>
      <c r="S297" s="195" t="s">
        <v>94</v>
      </c>
      <c r="T297" s="31" t="s">
        <v>94</v>
      </c>
      <c r="U297" s="196" t="s">
        <v>94</v>
      </c>
      <c r="V297" s="32" t="s">
        <v>94</v>
      </c>
      <c r="W297" s="189" t="s">
        <v>852</v>
      </c>
      <c r="X297" s="187" t="s">
        <v>926</v>
      </c>
      <c r="Y297" s="197"/>
      <c r="Z297" s="187"/>
      <c r="AA297" s="186" t="s">
        <v>95</v>
      </c>
      <c r="AB297" s="187"/>
      <c r="AC297" s="16"/>
      <c r="AD297" s="197"/>
      <c r="AE297" s="187"/>
      <c r="AF297" s="189"/>
      <c r="AG297" s="29"/>
      <c r="AH297" s="197"/>
      <c r="AI297" s="198" t="s">
        <v>927</v>
      </c>
      <c r="AJ297" s="187" t="s">
        <v>928</v>
      </c>
      <c r="AK297" s="16"/>
      <c r="AL297" s="16"/>
      <c r="AN297" s="4">
        <v>1</v>
      </c>
      <c r="AO297" s="4" t="s">
        <v>176</v>
      </c>
    </row>
    <row r="298" spans="1:41" s="4" customFormat="1" ht="13.2" outlineLevel="1" x14ac:dyDescent="0.25">
      <c r="A298" s="16" t="s">
        <v>82</v>
      </c>
      <c r="B298" s="186"/>
      <c r="C298" s="187"/>
      <c r="D298" s="30">
        <f t="shared" ref="D298:D361" si="11">D297+1</f>
        <v>2</v>
      </c>
      <c r="E298" s="21"/>
      <c r="F298" s="189" t="s">
        <v>209</v>
      </c>
      <c r="G298" s="29" t="s">
        <v>86</v>
      </c>
      <c r="H298" s="190" t="s">
        <v>87</v>
      </c>
      <c r="I298" s="190" t="s">
        <v>1717</v>
      </c>
      <c r="J298" s="191" t="s">
        <v>923</v>
      </c>
      <c r="K298" s="192" t="s">
        <v>934</v>
      </c>
      <c r="L298" s="189" t="s">
        <v>210</v>
      </c>
      <c r="M298" s="193" t="s">
        <v>204</v>
      </c>
      <c r="N298" s="13" t="s">
        <v>935</v>
      </c>
      <c r="O298" s="194" t="s">
        <v>93</v>
      </c>
      <c r="P298" s="31" t="s">
        <v>94</v>
      </c>
      <c r="Q298" s="196" t="s">
        <v>94</v>
      </c>
      <c r="R298" s="31" t="s">
        <v>94</v>
      </c>
      <c r="S298" s="196" t="s">
        <v>94</v>
      </c>
      <c r="T298" s="31" t="s">
        <v>94</v>
      </c>
      <c r="U298" s="196" t="s">
        <v>94</v>
      </c>
      <c r="V298" s="32" t="s">
        <v>94</v>
      </c>
      <c r="W298" s="189" t="s">
        <v>852</v>
      </c>
      <c r="X298" s="187" t="s">
        <v>936</v>
      </c>
      <c r="Y298" s="197"/>
      <c r="Z298" s="187" t="s">
        <v>1842</v>
      </c>
      <c r="AA298" s="186" t="s">
        <v>95</v>
      </c>
      <c r="AB298" s="187"/>
      <c r="AC298" s="16"/>
      <c r="AD298" s="197"/>
      <c r="AE298" s="187"/>
      <c r="AF298" s="189"/>
      <c r="AG298" s="29"/>
      <c r="AH298" s="197"/>
      <c r="AI298" s="198" t="s">
        <v>927</v>
      </c>
      <c r="AJ298" s="187" t="s">
        <v>938</v>
      </c>
      <c r="AK298" s="16"/>
      <c r="AL298" s="16"/>
      <c r="AN298" s="4">
        <v>1</v>
      </c>
      <c r="AO298" s="4" t="s">
        <v>176</v>
      </c>
    </row>
    <row r="299" spans="1:41" s="4" customFormat="1" ht="13.2" outlineLevel="1" x14ac:dyDescent="0.25">
      <c r="A299" s="16" t="s">
        <v>82</v>
      </c>
      <c r="B299" s="186"/>
      <c r="C299" s="187"/>
      <c r="D299" s="30">
        <f t="shared" si="11"/>
        <v>3</v>
      </c>
      <c r="E299" s="21"/>
      <c r="F299" s="189" t="s">
        <v>209</v>
      </c>
      <c r="G299" s="29" t="s">
        <v>86</v>
      </c>
      <c r="H299" s="190" t="s">
        <v>87</v>
      </c>
      <c r="I299" s="190" t="s">
        <v>1717</v>
      </c>
      <c r="J299" s="191" t="s">
        <v>923</v>
      </c>
      <c r="K299" s="192" t="s">
        <v>939</v>
      </c>
      <c r="L299" s="189" t="s">
        <v>210</v>
      </c>
      <c r="M299" s="193" t="s">
        <v>204</v>
      </c>
      <c r="N299" s="13" t="s">
        <v>939</v>
      </c>
      <c r="O299" s="194" t="s">
        <v>93</v>
      </c>
      <c r="P299" s="31" t="s">
        <v>94</v>
      </c>
      <c r="Q299" s="196" t="s">
        <v>94</v>
      </c>
      <c r="R299" s="31" t="s">
        <v>94</v>
      </c>
      <c r="S299" s="196" t="s">
        <v>94</v>
      </c>
      <c r="T299" s="31" t="s">
        <v>94</v>
      </c>
      <c r="U299" s="196" t="s">
        <v>94</v>
      </c>
      <c r="V299" s="32" t="s">
        <v>94</v>
      </c>
      <c r="W299" s="189" t="s">
        <v>852</v>
      </c>
      <c r="X299" s="187" t="s">
        <v>940</v>
      </c>
      <c r="Y299" s="197"/>
      <c r="Z299" s="187" t="s">
        <v>1843</v>
      </c>
      <c r="AA299" s="186" t="s">
        <v>95</v>
      </c>
      <c r="AB299" s="187"/>
      <c r="AC299" s="16"/>
      <c r="AD299" s="197"/>
      <c r="AE299" s="187"/>
      <c r="AF299" s="189"/>
      <c r="AG299" s="29"/>
      <c r="AH299" s="197"/>
      <c r="AI299" s="198" t="s">
        <v>927</v>
      </c>
      <c r="AJ299" s="187" t="s">
        <v>942</v>
      </c>
      <c r="AK299" s="16"/>
      <c r="AL299" s="16"/>
      <c r="AN299" s="4">
        <v>1</v>
      </c>
      <c r="AO299" s="4" t="s">
        <v>176</v>
      </c>
    </row>
    <row r="300" spans="1:41" s="4" customFormat="1" ht="13.2" outlineLevel="1" x14ac:dyDescent="0.25">
      <c r="A300" s="16" t="s">
        <v>82</v>
      </c>
      <c r="B300" s="186"/>
      <c r="C300" s="187"/>
      <c r="D300" s="30">
        <f t="shared" si="11"/>
        <v>4</v>
      </c>
      <c r="E300" s="21"/>
      <c r="F300" s="189" t="s">
        <v>948</v>
      </c>
      <c r="G300" s="29" t="s">
        <v>86</v>
      </c>
      <c r="H300" s="190" t="s">
        <v>87</v>
      </c>
      <c r="I300" s="190" t="s">
        <v>1717</v>
      </c>
      <c r="J300" s="191" t="s">
        <v>1349</v>
      </c>
      <c r="K300" s="192" t="s">
        <v>1350</v>
      </c>
      <c r="L300" s="189" t="s">
        <v>950</v>
      </c>
      <c r="M300" s="193" t="s">
        <v>951</v>
      </c>
      <c r="N300" s="13" t="s">
        <v>1351</v>
      </c>
      <c r="O300" s="194" t="s">
        <v>93</v>
      </c>
      <c r="P300" s="31" t="s">
        <v>94</v>
      </c>
      <c r="Q300" s="196" t="s">
        <v>94</v>
      </c>
      <c r="R300" s="31" t="s">
        <v>94</v>
      </c>
      <c r="S300" s="196" t="s">
        <v>94</v>
      </c>
      <c r="T300" s="31" t="s">
        <v>94</v>
      </c>
      <c r="U300" s="196" t="s">
        <v>94</v>
      </c>
      <c r="V300" s="32" t="s">
        <v>94</v>
      </c>
      <c r="W300" s="189" t="s">
        <v>1664</v>
      </c>
      <c r="X300" s="187" t="s">
        <v>954</v>
      </c>
      <c r="Y300" s="197"/>
      <c r="Z300" s="187"/>
      <c r="AA300" s="186" t="s">
        <v>95</v>
      </c>
      <c r="AB300" s="187"/>
      <c r="AC300" s="16"/>
      <c r="AD300" s="197"/>
      <c r="AE300" s="187"/>
      <c r="AF300" s="189"/>
      <c r="AG300" s="29"/>
      <c r="AH300" s="197"/>
      <c r="AI300" s="198" t="s">
        <v>640</v>
      </c>
      <c r="AJ300" s="187" t="s">
        <v>955</v>
      </c>
      <c r="AK300" s="16"/>
      <c r="AL300" s="16"/>
      <c r="AN300" s="4">
        <v>1</v>
      </c>
      <c r="AO300" s="4" t="s">
        <v>176</v>
      </c>
    </row>
    <row r="301" spans="1:41" s="4" customFormat="1" ht="13.2" outlineLevel="1" x14ac:dyDescent="0.25">
      <c r="A301" s="16" t="s">
        <v>82</v>
      </c>
      <c r="B301" s="186"/>
      <c r="C301" s="187"/>
      <c r="D301" s="30">
        <f t="shared" si="11"/>
        <v>5</v>
      </c>
      <c r="E301" s="21"/>
      <c r="F301" s="189" t="s">
        <v>209</v>
      </c>
      <c r="G301" s="29" t="s">
        <v>86</v>
      </c>
      <c r="H301" s="190" t="s">
        <v>87</v>
      </c>
      <c r="I301" s="190" t="s">
        <v>1717</v>
      </c>
      <c r="J301" s="191" t="s">
        <v>1349</v>
      </c>
      <c r="K301" s="192" t="s">
        <v>924</v>
      </c>
      <c r="L301" s="189" t="s">
        <v>210</v>
      </c>
      <c r="M301" s="193" t="s">
        <v>204</v>
      </c>
      <c r="N301" s="13" t="s">
        <v>924</v>
      </c>
      <c r="O301" s="194" t="s">
        <v>93</v>
      </c>
      <c r="P301" s="31" t="s">
        <v>94</v>
      </c>
      <c r="Q301" s="196" t="s">
        <v>94</v>
      </c>
      <c r="R301" s="31" t="s">
        <v>94</v>
      </c>
      <c r="S301" s="196" t="s">
        <v>94</v>
      </c>
      <c r="T301" s="31" t="s">
        <v>94</v>
      </c>
      <c r="U301" s="196" t="s">
        <v>94</v>
      </c>
      <c r="V301" s="32" t="s">
        <v>94</v>
      </c>
      <c r="W301" s="189" t="s">
        <v>1623</v>
      </c>
      <c r="X301" s="187" t="s">
        <v>944</v>
      </c>
      <c r="Y301" s="197"/>
      <c r="Z301" s="187"/>
      <c r="AA301" s="186" t="s">
        <v>95</v>
      </c>
      <c r="AB301" s="187"/>
      <c r="AC301" s="16"/>
      <c r="AD301" s="197"/>
      <c r="AE301" s="187" t="s">
        <v>1844</v>
      </c>
      <c r="AF301" s="189"/>
      <c r="AG301" s="29"/>
      <c r="AH301" s="197"/>
      <c r="AI301" s="198" t="s">
        <v>640</v>
      </c>
      <c r="AJ301" s="187" t="s">
        <v>947</v>
      </c>
      <c r="AK301" s="16"/>
      <c r="AL301" s="16"/>
      <c r="AN301" s="4">
        <v>1</v>
      </c>
      <c r="AO301" s="4" t="s">
        <v>176</v>
      </c>
    </row>
    <row r="302" spans="1:41" s="4" customFormat="1" ht="13.2" outlineLevel="1" x14ac:dyDescent="0.25">
      <c r="A302" s="16" t="s">
        <v>82</v>
      </c>
      <c r="B302" s="186"/>
      <c r="C302" s="187"/>
      <c r="D302" s="30">
        <f t="shared" si="11"/>
        <v>6</v>
      </c>
      <c r="E302" s="21"/>
      <c r="F302" s="189" t="s">
        <v>948</v>
      </c>
      <c r="G302" s="29" t="s">
        <v>86</v>
      </c>
      <c r="H302" s="190" t="s">
        <v>87</v>
      </c>
      <c r="I302" s="190" t="s">
        <v>1717</v>
      </c>
      <c r="J302" s="191" t="s">
        <v>956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953</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1"/>
        <v>7</v>
      </c>
      <c r="E303" s="21"/>
      <c r="F303" s="189" t="s">
        <v>948</v>
      </c>
      <c r="G303" s="29" t="s">
        <v>86</v>
      </c>
      <c r="H303" s="190" t="s">
        <v>87</v>
      </c>
      <c r="I303" s="190" t="s">
        <v>1717</v>
      </c>
      <c r="J303" s="191" t="s">
        <v>958</v>
      </c>
      <c r="K303" s="192" t="s">
        <v>949</v>
      </c>
      <c r="L303" s="189" t="s">
        <v>950</v>
      </c>
      <c r="M303" s="193" t="s">
        <v>951</v>
      </c>
      <c r="N303" s="13" t="s">
        <v>949</v>
      </c>
      <c r="O303" s="194" t="s">
        <v>93</v>
      </c>
      <c r="P303" s="31" t="s">
        <v>94</v>
      </c>
      <c r="Q303" s="196" t="s">
        <v>94</v>
      </c>
      <c r="R303" s="31" t="s">
        <v>94</v>
      </c>
      <c r="S303" s="196" t="s">
        <v>94</v>
      </c>
      <c r="T303" s="31" t="s">
        <v>94</v>
      </c>
      <c r="U303" s="196" t="s">
        <v>94</v>
      </c>
      <c r="V303" s="32" t="s">
        <v>94</v>
      </c>
      <c r="W303" s="189" t="s">
        <v>1360</v>
      </c>
      <c r="X303" s="187" t="s">
        <v>954</v>
      </c>
      <c r="Y303" s="197"/>
      <c r="Z303" s="187"/>
      <c r="AA303" s="186" t="s">
        <v>95</v>
      </c>
      <c r="AB303" s="187"/>
      <c r="AC303" s="16"/>
      <c r="AD303" s="197"/>
      <c r="AE303" s="187"/>
      <c r="AF303" s="189"/>
      <c r="AG303" s="29"/>
      <c r="AH303" s="197"/>
      <c r="AI303" s="198" t="s">
        <v>678</v>
      </c>
      <c r="AJ303" s="187" t="s">
        <v>955</v>
      </c>
      <c r="AK303" s="16"/>
      <c r="AL303" s="16"/>
      <c r="AN303" s="4">
        <v>1</v>
      </c>
      <c r="AO303" s="4" t="s">
        <v>176</v>
      </c>
    </row>
    <row r="304" spans="1:41" s="4" customFormat="1" ht="13.2" outlineLevel="1" x14ac:dyDescent="0.25">
      <c r="A304" s="16" t="s">
        <v>82</v>
      </c>
      <c r="B304" s="186"/>
      <c r="C304" s="187"/>
      <c r="D304" s="30">
        <f t="shared" si="11"/>
        <v>8</v>
      </c>
      <c r="E304" s="21"/>
      <c r="F304" s="189" t="s">
        <v>948</v>
      </c>
      <c r="G304" s="29" t="s">
        <v>86</v>
      </c>
      <c r="H304" s="190" t="s">
        <v>87</v>
      </c>
      <c r="I304" s="190" t="s">
        <v>1717</v>
      </c>
      <c r="J304" s="191" t="s">
        <v>1845</v>
      </c>
      <c r="K304" s="192" t="s">
        <v>949</v>
      </c>
      <c r="L304" s="189" t="s">
        <v>950</v>
      </c>
      <c r="M304" s="193" t="s">
        <v>951</v>
      </c>
      <c r="N304" s="13" t="s">
        <v>949</v>
      </c>
      <c r="O304" s="194" t="s">
        <v>93</v>
      </c>
      <c r="P304" s="31" t="s">
        <v>94</v>
      </c>
      <c r="Q304" s="196" t="s">
        <v>94</v>
      </c>
      <c r="R304" s="31" t="s">
        <v>94</v>
      </c>
      <c r="S304" s="196" t="s">
        <v>94</v>
      </c>
      <c r="T304" s="31" t="s">
        <v>94</v>
      </c>
      <c r="U304" s="196" t="s">
        <v>94</v>
      </c>
      <c r="V304" s="32" t="s">
        <v>94</v>
      </c>
      <c r="W304" s="189" t="s">
        <v>1846</v>
      </c>
      <c r="X304" s="187" t="s">
        <v>954</v>
      </c>
      <c r="Y304" s="197"/>
      <c r="Z304" s="187"/>
      <c r="AA304" s="186" t="s">
        <v>95</v>
      </c>
      <c r="AB304" s="187"/>
      <c r="AC304" s="16"/>
      <c r="AD304" s="197"/>
      <c r="AE304" s="187"/>
      <c r="AF304" s="189"/>
      <c r="AG304" s="29"/>
      <c r="AH304" s="197"/>
      <c r="AI304" s="198" t="s">
        <v>678</v>
      </c>
      <c r="AJ304" s="187" t="s">
        <v>955</v>
      </c>
      <c r="AK304" s="16"/>
      <c r="AL304" s="16"/>
      <c r="AN304" s="4">
        <v>1</v>
      </c>
      <c r="AO304" s="4" t="s">
        <v>176</v>
      </c>
    </row>
    <row r="305" spans="1:41" s="4" customFormat="1" ht="13.2" outlineLevel="1" x14ac:dyDescent="0.25">
      <c r="A305" s="16" t="s">
        <v>82</v>
      </c>
      <c r="B305" s="186"/>
      <c r="C305" s="187"/>
      <c r="D305" s="30">
        <f t="shared" si="11"/>
        <v>9</v>
      </c>
      <c r="E305" s="21"/>
      <c r="F305" s="189" t="s">
        <v>948</v>
      </c>
      <c r="G305" s="29" t="s">
        <v>86</v>
      </c>
      <c r="H305" s="190" t="s">
        <v>87</v>
      </c>
      <c r="I305" s="190" t="s">
        <v>1717</v>
      </c>
      <c r="J305" s="191" t="s">
        <v>1847</v>
      </c>
      <c r="K305" s="192" t="s">
        <v>949</v>
      </c>
      <c r="L305" s="189" t="s">
        <v>950</v>
      </c>
      <c r="M305" s="193" t="s">
        <v>951</v>
      </c>
      <c r="N305" s="13" t="s">
        <v>949</v>
      </c>
      <c r="O305" s="194" t="s">
        <v>93</v>
      </c>
      <c r="P305" s="31" t="s">
        <v>94</v>
      </c>
      <c r="Q305" s="196" t="s">
        <v>94</v>
      </c>
      <c r="R305" s="31" t="s">
        <v>94</v>
      </c>
      <c r="S305" s="196" t="s">
        <v>94</v>
      </c>
      <c r="T305" s="31" t="s">
        <v>94</v>
      </c>
      <c r="U305" s="196" t="s">
        <v>94</v>
      </c>
      <c r="V305" s="32" t="s">
        <v>94</v>
      </c>
      <c r="W305" s="189" t="s">
        <v>1357</v>
      </c>
      <c r="X305" s="187" t="s">
        <v>954</v>
      </c>
      <c r="Y305" s="197"/>
      <c r="Z305" s="187"/>
      <c r="AA305" s="186" t="s">
        <v>95</v>
      </c>
      <c r="AB305" s="187"/>
      <c r="AC305" s="16"/>
      <c r="AD305" s="197"/>
      <c r="AE305" s="187"/>
      <c r="AF305" s="189"/>
      <c r="AG305" s="29"/>
      <c r="AH305" s="197"/>
      <c r="AI305" s="198" t="s">
        <v>678</v>
      </c>
      <c r="AJ305" s="187" t="s">
        <v>955</v>
      </c>
      <c r="AK305" s="16"/>
      <c r="AL305" s="16"/>
      <c r="AN305" s="4">
        <v>1</v>
      </c>
      <c r="AO305" s="4" t="s">
        <v>176</v>
      </c>
    </row>
    <row r="306" spans="1:41" s="4" customFormat="1" ht="13.2" outlineLevel="1" x14ac:dyDescent="0.25">
      <c r="A306" s="16" t="s">
        <v>82</v>
      </c>
      <c r="B306" s="186"/>
      <c r="C306" s="187"/>
      <c r="D306" s="30">
        <f t="shared" si="11"/>
        <v>10</v>
      </c>
      <c r="E306" s="21"/>
      <c r="F306" s="189" t="s">
        <v>948</v>
      </c>
      <c r="G306" s="29" t="s">
        <v>86</v>
      </c>
      <c r="H306" s="190" t="s">
        <v>87</v>
      </c>
      <c r="I306" s="190" t="s">
        <v>1717</v>
      </c>
      <c r="J306" s="191" t="s">
        <v>1848</v>
      </c>
      <c r="K306" s="192" t="s">
        <v>949</v>
      </c>
      <c r="L306" s="189" t="s">
        <v>950</v>
      </c>
      <c r="M306" s="193" t="s">
        <v>951</v>
      </c>
      <c r="N306" s="13" t="s">
        <v>949</v>
      </c>
      <c r="O306" s="194" t="s">
        <v>93</v>
      </c>
      <c r="P306" s="31" t="s">
        <v>94</v>
      </c>
      <c r="Q306" s="196" t="s">
        <v>94</v>
      </c>
      <c r="R306" s="31" t="s">
        <v>94</v>
      </c>
      <c r="S306" s="196" t="s">
        <v>94</v>
      </c>
      <c r="T306" s="31" t="s">
        <v>94</v>
      </c>
      <c r="U306" s="196" t="s">
        <v>94</v>
      </c>
      <c r="V306" s="32" t="s">
        <v>94</v>
      </c>
      <c r="W306" s="189" t="s">
        <v>1352</v>
      </c>
      <c r="X306" s="187" t="s">
        <v>954</v>
      </c>
      <c r="Y306" s="197"/>
      <c r="Z306" s="187"/>
      <c r="AA306" s="186" t="s">
        <v>95</v>
      </c>
      <c r="AB306" s="187"/>
      <c r="AC306" s="16"/>
      <c r="AD306" s="197"/>
      <c r="AE306" s="187"/>
      <c r="AF306" s="189"/>
      <c r="AG306" s="29"/>
      <c r="AH306" s="197"/>
      <c r="AI306" s="198" t="s">
        <v>678</v>
      </c>
      <c r="AJ306" s="187" t="s">
        <v>955</v>
      </c>
      <c r="AK306" s="16"/>
      <c r="AL306" s="16"/>
      <c r="AN306" s="4">
        <v>1</v>
      </c>
      <c r="AO306" s="4" t="s">
        <v>176</v>
      </c>
    </row>
    <row r="307" spans="1:41" s="4" customFormat="1" ht="13.2" outlineLevel="1" x14ac:dyDescent="0.25">
      <c r="A307" s="16" t="s">
        <v>82</v>
      </c>
      <c r="B307" s="186"/>
      <c r="C307" s="187"/>
      <c r="D307" s="30">
        <f t="shared" si="11"/>
        <v>11</v>
      </c>
      <c r="E307" s="21"/>
      <c r="F307" s="189" t="s">
        <v>948</v>
      </c>
      <c r="G307" s="29" t="s">
        <v>86</v>
      </c>
      <c r="H307" s="190" t="s">
        <v>87</v>
      </c>
      <c r="I307" s="190" t="s">
        <v>1717</v>
      </c>
      <c r="J307" s="191" t="s">
        <v>1849</v>
      </c>
      <c r="K307" s="192" t="s">
        <v>949</v>
      </c>
      <c r="L307" s="189" t="s">
        <v>950</v>
      </c>
      <c r="M307" s="193" t="s">
        <v>951</v>
      </c>
      <c r="N307" s="13" t="s">
        <v>949</v>
      </c>
      <c r="O307" s="194" t="s">
        <v>93</v>
      </c>
      <c r="P307" s="31" t="s">
        <v>94</v>
      </c>
      <c r="Q307" s="196" t="s">
        <v>94</v>
      </c>
      <c r="R307" s="31" t="s">
        <v>94</v>
      </c>
      <c r="S307" s="196" t="s">
        <v>94</v>
      </c>
      <c r="T307" s="31" t="s">
        <v>94</v>
      </c>
      <c r="U307" s="196" t="s">
        <v>94</v>
      </c>
      <c r="V307" s="32" t="s">
        <v>94</v>
      </c>
      <c r="W307" s="189" t="s">
        <v>961</v>
      </c>
      <c r="X307" s="187" t="s">
        <v>954</v>
      </c>
      <c r="Y307" s="197"/>
      <c r="Z307" s="187"/>
      <c r="AA307" s="186" t="s">
        <v>95</v>
      </c>
      <c r="AB307" s="187"/>
      <c r="AC307" s="16"/>
      <c r="AD307" s="197"/>
      <c r="AE307" s="187"/>
      <c r="AF307" s="189"/>
      <c r="AG307" s="29"/>
      <c r="AH307" s="197"/>
      <c r="AI307" s="198" t="s">
        <v>678</v>
      </c>
      <c r="AJ307" s="187" t="s">
        <v>955</v>
      </c>
      <c r="AK307" s="16"/>
      <c r="AL307" s="16"/>
      <c r="AN307" s="4">
        <v>1</v>
      </c>
      <c r="AO307" s="4" t="s">
        <v>176</v>
      </c>
    </row>
    <row r="308" spans="1:41" s="4" customFormat="1" ht="13.2" outlineLevel="1" x14ac:dyDescent="0.25">
      <c r="A308" s="16" t="s">
        <v>82</v>
      </c>
      <c r="B308" s="186"/>
      <c r="C308" s="187"/>
      <c r="D308" s="30">
        <f t="shared" si="11"/>
        <v>12</v>
      </c>
      <c r="E308" s="21"/>
      <c r="F308" s="189" t="s">
        <v>948</v>
      </c>
      <c r="G308" s="29" t="s">
        <v>86</v>
      </c>
      <c r="H308" s="190" t="s">
        <v>87</v>
      </c>
      <c r="I308" s="190" t="s">
        <v>1717</v>
      </c>
      <c r="J308" s="191" t="s">
        <v>1850</v>
      </c>
      <c r="K308" s="192" t="s">
        <v>949</v>
      </c>
      <c r="L308" s="189" t="s">
        <v>950</v>
      </c>
      <c r="M308" s="193" t="s">
        <v>951</v>
      </c>
      <c r="N308" s="13" t="s">
        <v>949</v>
      </c>
      <c r="O308" s="194" t="s">
        <v>93</v>
      </c>
      <c r="P308" s="31" t="s">
        <v>94</v>
      </c>
      <c r="Q308" s="196" t="s">
        <v>94</v>
      </c>
      <c r="R308" s="31" t="s">
        <v>94</v>
      </c>
      <c r="S308" s="196" t="s">
        <v>94</v>
      </c>
      <c r="T308" s="31" t="s">
        <v>94</v>
      </c>
      <c r="U308" s="196" t="s">
        <v>94</v>
      </c>
      <c r="V308" s="32" t="s">
        <v>94</v>
      </c>
      <c r="W308" s="189" t="s">
        <v>957</v>
      </c>
      <c r="X308" s="187" t="s">
        <v>954</v>
      </c>
      <c r="Y308" s="197"/>
      <c r="Z308" s="187"/>
      <c r="AA308" s="186" t="s">
        <v>95</v>
      </c>
      <c r="AB308" s="187"/>
      <c r="AC308" s="16"/>
      <c r="AD308" s="197"/>
      <c r="AE308" s="187"/>
      <c r="AF308" s="189"/>
      <c r="AG308" s="29"/>
      <c r="AH308" s="197"/>
      <c r="AI308" s="198" t="s">
        <v>678</v>
      </c>
      <c r="AJ308" s="187" t="s">
        <v>955</v>
      </c>
      <c r="AK308" s="16"/>
      <c r="AL308" s="16"/>
      <c r="AN308" s="4">
        <v>1</v>
      </c>
      <c r="AO308" s="4" t="s">
        <v>176</v>
      </c>
    </row>
    <row r="309" spans="1:41" s="4" customFormat="1" ht="13.2" outlineLevel="1" x14ac:dyDescent="0.25">
      <c r="A309" s="16" t="s">
        <v>82</v>
      </c>
      <c r="B309" s="186"/>
      <c r="C309" s="187"/>
      <c r="D309" s="30">
        <f t="shared" si="11"/>
        <v>13</v>
      </c>
      <c r="E309" s="21"/>
      <c r="F309" s="189" t="s">
        <v>948</v>
      </c>
      <c r="G309" s="29" t="s">
        <v>86</v>
      </c>
      <c r="H309" s="190" t="s">
        <v>87</v>
      </c>
      <c r="I309" s="190" t="s">
        <v>1717</v>
      </c>
      <c r="J309" s="191" t="s">
        <v>1851</v>
      </c>
      <c r="K309" s="192" t="s">
        <v>949</v>
      </c>
      <c r="L309" s="189" t="s">
        <v>950</v>
      </c>
      <c r="M309" s="193" t="s">
        <v>951</v>
      </c>
      <c r="N309" s="13" t="s">
        <v>949</v>
      </c>
      <c r="O309" s="194" t="s">
        <v>93</v>
      </c>
      <c r="P309" s="31" t="s">
        <v>94</v>
      </c>
      <c r="Q309" s="196" t="s">
        <v>94</v>
      </c>
      <c r="R309" s="31" t="s">
        <v>94</v>
      </c>
      <c r="S309" s="196" t="s">
        <v>94</v>
      </c>
      <c r="T309" s="31" t="s">
        <v>94</v>
      </c>
      <c r="U309" s="196" t="s">
        <v>94</v>
      </c>
      <c r="V309" s="32" t="s">
        <v>94</v>
      </c>
      <c r="W309" s="189" t="s">
        <v>959</v>
      </c>
      <c r="X309" s="187" t="s">
        <v>954</v>
      </c>
      <c r="Y309" s="197"/>
      <c r="Z309" s="187"/>
      <c r="AA309" s="186" t="s">
        <v>95</v>
      </c>
      <c r="AB309" s="187"/>
      <c r="AC309" s="16"/>
      <c r="AD309" s="197"/>
      <c r="AE309" s="187"/>
      <c r="AF309" s="189"/>
      <c r="AG309" s="29"/>
      <c r="AH309" s="197"/>
      <c r="AI309" s="198" t="s">
        <v>678</v>
      </c>
      <c r="AJ309" s="187" t="s">
        <v>955</v>
      </c>
      <c r="AK309" s="16"/>
      <c r="AL309" s="16"/>
      <c r="AN309" s="4">
        <v>1</v>
      </c>
      <c r="AO309" s="4" t="s">
        <v>176</v>
      </c>
    </row>
    <row r="310" spans="1:41" s="4" customFormat="1" ht="13.2" outlineLevel="1" x14ac:dyDescent="0.25">
      <c r="A310" s="16" t="s">
        <v>82</v>
      </c>
      <c r="B310" s="186"/>
      <c r="C310" s="187"/>
      <c r="D310" s="30">
        <f t="shared" si="11"/>
        <v>14</v>
      </c>
      <c r="E310" s="21"/>
      <c r="F310" s="189" t="s">
        <v>929</v>
      </c>
      <c r="G310" s="29" t="s">
        <v>86</v>
      </c>
      <c r="H310" s="190" t="s">
        <v>87</v>
      </c>
      <c r="I310" s="190" t="s">
        <v>1717</v>
      </c>
      <c r="J310" s="191" t="s">
        <v>923</v>
      </c>
      <c r="K310" s="192" t="s">
        <v>930</v>
      </c>
      <c r="L310" s="189" t="s">
        <v>777</v>
      </c>
      <c r="M310" s="193" t="s">
        <v>778</v>
      </c>
      <c r="N310" s="13" t="s">
        <v>931</v>
      </c>
      <c r="O310" s="194" t="s">
        <v>93</v>
      </c>
      <c r="P310" s="31" t="s">
        <v>94</v>
      </c>
      <c r="Q310" s="196" t="s">
        <v>94</v>
      </c>
      <c r="R310" s="31" t="s">
        <v>94</v>
      </c>
      <c r="S310" s="196" t="s">
        <v>94</v>
      </c>
      <c r="T310" s="31" t="s">
        <v>94</v>
      </c>
      <c r="U310" s="196" t="s">
        <v>94</v>
      </c>
      <c r="V310" s="32" t="s">
        <v>94</v>
      </c>
      <c r="W310" s="189" t="s">
        <v>852</v>
      </c>
      <c r="X310" s="187" t="s">
        <v>932</v>
      </c>
      <c r="Y310" s="197"/>
      <c r="Z310" s="187"/>
      <c r="AA310" s="186" t="s">
        <v>95</v>
      </c>
      <c r="AB310" s="187"/>
      <c r="AC310" s="16"/>
      <c r="AD310" s="197">
        <v>120</v>
      </c>
      <c r="AE310" s="187"/>
      <c r="AF310" s="189"/>
      <c r="AG310" s="29"/>
      <c r="AH310" s="197"/>
      <c r="AI310" s="198" t="s">
        <v>927</v>
      </c>
      <c r="AJ310" s="187" t="s">
        <v>933</v>
      </c>
      <c r="AK310" s="16"/>
      <c r="AL310" s="16"/>
      <c r="AN310" s="4">
        <v>1</v>
      </c>
      <c r="AO310" s="4" t="s">
        <v>176</v>
      </c>
    </row>
    <row r="311" spans="1:41" s="4" customFormat="1" ht="13.2" outlineLevel="1" x14ac:dyDescent="0.25">
      <c r="A311" s="16" t="s">
        <v>82</v>
      </c>
      <c r="B311" s="186"/>
      <c r="C311" s="187"/>
      <c r="D311" s="30">
        <f t="shared" si="11"/>
        <v>15</v>
      </c>
      <c r="E311" s="21"/>
      <c r="F311" s="189" t="s">
        <v>209</v>
      </c>
      <c r="G311" s="29" t="s">
        <v>86</v>
      </c>
      <c r="H311" s="190" t="s">
        <v>87</v>
      </c>
      <c r="I311" s="190" t="s">
        <v>1717</v>
      </c>
      <c r="J311" s="191" t="s">
        <v>923</v>
      </c>
      <c r="K311" s="192" t="s">
        <v>962</v>
      </c>
      <c r="L311" s="189" t="s">
        <v>210</v>
      </c>
      <c r="M311" s="193" t="s">
        <v>204</v>
      </c>
      <c r="N311" s="13" t="s">
        <v>963</v>
      </c>
      <c r="O311" s="194" t="s">
        <v>93</v>
      </c>
      <c r="P311" s="31" t="s">
        <v>94</v>
      </c>
      <c r="Q311" s="196" t="s">
        <v>94</v>
      </c>
      <c r="R311" s="31" t="s">
        <v>94</v>
      </c>
      <c r="S311" s="196" t="s">
        <v>94</v>
      </c>
      <c r="T311" s="31" t="s">
        <v>94</v>
      </c>
      <c r="U311" s="196" t="s">
        <v>94</v>
      </c>
      <c r="V311" s="32" t="s">
        <v>94</v>
      </c>
      <c r="W311" s="189" t="s">
        <v>852</v>
      </c>
      <c r="X311" s="187" t="s">
        <v>964</v>
      </c>
      <c r="Y311" s="197"/>
      <c r="Z311" s="187" t="s">
        <v>1842</v>
      </c>
      <c r="AA311" s="186" t="s">
        <v>95</v>
      </c>
      <c r="AB311" s="187"/>
      <c r="AC311" s="16"/>
      <c r="AD311" s="197"/>
      <c r="AE311" s="187"/>
      <c r="AF311" s="189"/>
      <c r="AG311" s="29"/>
      <c r="AH311" s="197"/>
      <c r="AI311" s="198" t="s">
        <v>927</v>
      </c>
      <c r="AJ311" s="187" t="s">
        <v>965</v>
      </c>
      <c r="AK311" s="16"/>
      <c r="AL311" s="16"/>
      <c r="AN311" s="4">
        <v>1</v>
      </c>
      <c r="AO311" s="4" t="s">
        <v>176</v>
      </c>
    </row>
    <row r="312" spans="1:41" s="4" customFormat="1" ht="13.2" outlineLevel="1" x14ac:dyDescent="0.25">
      <c r="A312" s="16" t="s">
        <v>82</v>
      </c>
      <c r="B312" s="186"/>
      <c r="C312" s="187"/>
      <c r="D312" s="30">
        <f t="shared" si="11"/>
        <v>16</v>
      </c>
      <c r="E312" s="21"/>
      <c r="F312" s="189" t="s">
        <v>209</v>
      </c>
      <c r="G312" s="29" t="s">
        <v>86</v>
      </c>
      <c r="H312" s="190" t="s">
        <v>87</v>
      </c>
      <c r="I312" s="190" t="s">
        <v>1717</v>
      </c>
      <c r="J312" s="191" t="s">
        <v>923</v>
      </c>
      <c r="K312" s="192" t="s">
        <v>966</v>
      </c>
      <c r="L312" s="189" t="s">
        <v>210</v>
      </c>
      <c r="M312" s="193" t="s">
        <v>204</v>
      </c>
      <c r="N312" s="13" t="s">
        <v>967</v>
      </c>
      <c r="O312" s="194" t="s">
        <v>93</v>
      </c>
      <c r="P312" s="31" t="s">
        <v>94</v>
      </c>
      <c r="Q312" s="196" t="s">
        <v>94</v>
      </c>
      <c r="R312" s="31" t="s">
        <v>94</v>
      </c>
      <c r="S312" s="196" t="s">
        <v>94</v>
      </c>
      <c r="T312" s="31" t="s">
        <v>94</v>
      </c>
      <c r="U312" s="196" t="s">
        <v>94</v>
      </c>
      <c r="V312" s="32" t="s">
        <v>94</v>
      </c>
      <c r="W312" s="189" t="s">
        <v>852</v>
      </c>
      <c r="X312" s="187" t="s">
        <v>968</v>
      </c>
      <c r="Y312" s="197"/>
      <c r="Z312" s="187" t="s">
        <v>1842</v>
      </c>
      <c r="AA312" s="186" t="s">
        <v>95</v>
      </c>
      <c r="AB312" s="187"/>
      <c r="AC312" s="16"/>
      <c r="AD312" s="197"/>
      <c r="AE312" s="187"/>
      <c r="AF312" s="189"/>
      <c r="AG312" s="29"/>
      <c r="AH312" s="197"/>
      <c r="AI312" s="198" t="s">
        <v>927</v>
      </c>
      <c r="AJ312" s="187" t="s">
        <v>969</v>
      </c>
      <c r="AK312" s="16"/>
      <c r="AL312" s="16"/>
      <c r="AN312" s="4">
        <v>1</v>
      </c>
      <c r="AO312" s="4" t="s">
        <v>176</v>
      </c>
    </row>
    <row r="313" spans="1:41" s="4" customFormat="1" ht="13.2" outlineLevel="1" x14ac:dyDescent="0.25">
      <c r="A313" s="16" t="s">
        <v>82</v>
      </c>
      <c r="B313" s="186"/>
      <c r="C313" s="187"/>
      <c r="D313" s="30">
        <f t="shared" si="11"/>
        <v>17</v>
      </c>
      <c r="E313" s="21"/>
      <c r="F313" s="189" t="s">
        <v>209</v>
      </c>
      <c r="G313" s="29" t="s">
        <v>86</v>
      </c>
      <c r="H313" s="190" t="s">
        <v>87</v>
      </c>
      <c r="I313" s="190" t="s">
        <v>1717</v>
      </c>
      <c r="J313" s="191" t="s">
        <v>923</v>
      </c>
      <c r="K313" s="192" t="s">
        <v>970</v>
      </c>
      <c r="L313" s="189" t="s">
        <v>210</v>
      </c>
      <c r="M313" s="193" t="s">
        <v>204</v>
      </c>
      <c r="N313" s="13" t="s">
        <v>971</v>
      </c>
      <c r="O313" s="194" t="s">
        <v>93</v>
      </c>
      <c r="P313" s="31" t="s">
        <v>94</v>
      </c>
      <c r="Q313" s="196" t="s">
        <v>94</v>
      </c>
      <c r="R313" s="31" t="s">
        <v>94</v>
      </c>
      <c r="S313" s="196" t="s">
        <v>94</v>
      </c>
      <c r="T313" s="31" t="s">
        <v>94</v>
      </c>
      <c r="U313" s="196" t="s">
        <v>94</v>
      </c>
      <c r="V313" s="32" t="s">
        <v>94</v>
      </c>
      <c r="W313" s="189" t="s">
        <v>852</v>
      </c>
      <c r="X313" s="187" t="s">
        <v>972</v>
      </c>
      <c r="Y313" s="197"/>
      <c r="Z313" s="187" t="s">
        <v>1842</v>
      </c>
      <c r="AA313" s="186" t="s">
        <v>95</v>
      </c>
      <c r="AB313" s="187"/>
      <c r="AC313" s="16"/>
      <c r="AD313" s="197"/>
      <c r="AE313" s="187"/>
      <c r="AF313" s="189"/>
      <c r="AG313" s="29"/>
      <c r="AH313" s="197"/>
      <c r="AI313" s="198" t="s">
        <v>927</v>
      </c>
      <c r="AJ313" s="187" t="s">
        <v>974</v>
      </c>
      <c r="AK313" s="16"/>
      <c r="AL313" s="16"/>
      <c r="AN313" s="4">
        <v>1</v>
      </c>
      <c r="AO313" s="4" t="s">
        <v>176</v>
      </c>
    </row>
    <row r="314" spans="1:41" s="4" customFormat="1" ht="13.2" outlineLevel="1" x14ac:dyDescent="0.25">
      <c r="A314" s="16" t="s">
        <v>82</v>
      </c>
      <c r="B314" s="186"/>
      <c r="C314" s="187"/>
      <c r="D314" s="30">
        <f t="shared" si="11"/>
        <v>18</v>
      </c>
      <c r="E314" s="21"/>
      <c r="F314" s="189" t="s">
        <v>209</v>
      </c>
      <c r="G314" s="29" t="s">
        <v>86</v>
      </c>
      <c r="H314" s="190" t="s">
        <v>87</v>
      </c>
      <c r="I314" s="190" t="s">
        <v>1717</v>
      </c>
      <c r="J314" s="191" t="s">
        <v>923</v>
      </c>
      <c r="K314" s="192" t="s">
        <v>975</v>
      </c>
      <c r="L314" s="189" t="s">
        <v>210</v>
      </c>
      <c r="M314" s="193" t="s">
        <v>204</v>
      </c>
      <c r="N314" s="13" t="s">
        <v>976</v>
      </c>
      <c r="O314" s="194" t="s">
        <v>93</v>
      </c>
      <c r="P314" s="31" t="s">
        <v>94</v>
      </c>
      <c r="Q314" s="196" t="s">
        <v>94</v>
      </c>
      <c r="R314" s="31" t="s">
        <v>94</v>
      </c>
      <c r="S314" s="196" t="s">
        <v>94</v>
      </c>
      <c r="T314" s="31" t="s">
        <v>94</v>
      </c>
      <c r="U314" s="196" t="s">
        <v>94</v>
      </c>
      <c r="V314" s="32" t="s">
        <v>94</v>
      </c>
      <c r="W314" s="189" t="s">
        <v>852</v>
      </c>
      <c r="X314" s="187" t="s">
        <v>977</v>
      </c>
      <c r="Y314" s="197"/>
      <c r="Z314" s="187" t="s">
        <v>1842</v>
      </c>
      <c r="AA314" s="186" t="s">
        <v>95</v>
      </c>
      <c r="AB314" s="187"/>
      <c r="AC314" s="16"/>
      <c r="AD314" s="197"/>
      <c r="AE314" s="187"/>
      <c r="AF314" s="189"/>
      <c r="AG314" s="29"/>
      <c r="AH314" s="197"/>
      <c r="AI314" s="198" t="s">
        <v>927</v>
      </c>
      <c r="AJ314" s="187" t="s">
        <v>978</v>
      </c>
      <c r="AK314" s="16"/>
      <c r="AL314" s="16"/>
      <c r="AN314" s="4">
        <v>1</v>
      </c>
      <c r="AO314" s="4" t="s">
        <v>176</v>
      </c>
    </row>
    <row r="315" spans="1:41" s="4" customFormat="1" ht="13.2" outlineLevel="1" x14ac:dyDescent="0.25">
      <c r="A315" s="16" t="s">
        <v>82</v>
      </c>
      <c r="B315" s="186"/>
      <c r="C315" s="187"/>
      <c r="D315" s="30">
        <f t="shared" si="11"/>
        <v>19</v>
      </c>
      <c r="E315" s="21"/>
      <c r="F315" s="189" t="s">
        <v>495</v>
      </c>
      <c r="G315" s="29" t="s">
        <v>86</v>
      </c>
      <c r="H315" s="190" t="s">
        <v>87</v>
      </c>
      <c r="I315" s="190" t="s">
        <v>1717</v>
      </c>
      <c r="J315" s="191" t="s">
        <v>1852</v>
      </c>
      <c r="K315" s="192" t="s">
        <v>1853</v>
      </c>
      <c r="L315" s="189" t="s">
        <v>496</v>
      </c>
      <c r="M315" s="193" t="s">
        <v>204</v>
      </c>
      <c r="N315" s="13" t="s">
        <v>1369</v>
      </c>
      <c r="O315" s="194" t="s">
        <v>93</v>
      </c>
      <c r="P315" s="31" t="s">
        <v>94</v>
      </c>
      <c r="Q315" s="196" t="s">
        <v>94</v>
      </c>
      <c r="R315" s="31" t="s">
        <v>94</v>
      </c>
      <c r="S315" s="196" t="s">
        <v>94</v>
      </c>
      <c r="T315" s="31" t="s">
        <v>94</v>
      </c>
      <c r="U315" s="196" t="s">
        <v>94</v>
      </c>
      <c r="V315" s="32" t="s">
        <v>94</v>
      </c>
      <c r="W315" s="189" t="s">
        <v>1370</v>
      </c>
      <c r="X315" s="187" t="s">
        <v>999</v>
      </c>
      <c r="Y315" s="197"/>
      <c r="Z315" s="187" t="s">
        <v>1854</v>
      </c>
      <c r="AA315" s="186" t="s">
        <v>95</v>
      </c>
      <c r="AB315" s="187"/>
      <c r="AC315" s="16"/>
      <c r="AD315" s="197"/>
      <c r="AE315" s="187"/>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1"/>
        <v>20</v>
      </c>
      <c r="E316" s="21"/>
      <c r="F316" s="189" t="s">
        <v>498</v>
      </c>
      <c r="G316" s="29" t="s">
        <v>86</v>
      </c>
      <c r="H316" s="190" t="s">
        <v>87</v>
      </c>
      <c r="I316" s="190" t="s">
        <v>1717</v>
      </c>
      <c r="J316" s="191" t="s">
        <v>1852</v>
      </c>
      <c r="K316" s="192" t="s">
        <v>1855</v>
      </c>
      <c r="L316" s="189" t="s">
        <v>499</v>
      </c>
      <c r="M316" s="193" t="s">
        <v>91</v>
      </c>
      <c r="N316" s="13" t="s">
        <v>1372</v>
      </c>
      <c r="O316" s="194" t="s">
        <v>93</v>
      </c>
      <c r="P316" s="31" t="s">
        <v>94</v>
      </c>
      <c r="Q316" s="196" t="s">
        <v>94</v>
      </c>
      <c r="R316" s="31" t="s">
        <v>94</v>
      </c>
      <c r="S316" s="196" t="s">
        <v>94</v>
      </c>
      <c r="T316" s="31" t="s">
        <v>94</v>
      </c>
      <c r="U316" s="196" t="s">
        <v>94</v>
      </c>
      <c r="V316" s="32" t="s">
        <v>94</v>
      </c>
      <c r="W316" s="189" t="s">
        <v>1370</v>
      </c>
      <c r="X316" s="187" t="s">
        <v>981</v>
      </c>
      <c r="Y316" s="197"/>
      <c r="Z316" s="187" t="s">
        <v>1854</v>
      </c>
      <c r="AA316" s="186" t="s">
        <v>95</v>
      </c>
      <c r="AB316" s="187"/>
      <c r="AC316" s="16"/>
      <c r="AD316" s="197"/>
      <c r="AE316" s="187"/>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1"/>
        <v>21</v>
      </c>
      <c r="E317" s="21"/>
      <c r="F317" s="189" t="s">
        <v>948</v>
      </c>
      <c r="G317" s="29" t="s">
        <v>86</v>
      </c>
      <c r="H317" s="190" t="s">
        <v>87</v>
      </c>
      <c r="I317" s="190" t="s">
        <v>1717</v>
      </c>
      <c r="J317" s="191" t="s">
        <v>1731</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991</v>
      </c>
      <c r="X317" s="187" t="s">
        <v>981</v>
      </c>
      <c r="Y317" s="197"/>
      <c r="Z317" s="187" t="s">
        <v>1856</v>
      </c>
      <c r="AA317" s="186" t="s">
        <v>95</v>
      </c>
      <c r="AB317" s="187"/>
      <c r="AC317" s="16"/>
      <c r="AD317" s="197"/>
      <c r="AE317" s="187">
        <v>275</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1"/>
        <v>22</v>
      </c>
      <c r="E318" s="21"/>
      <c r="F318" s="189" t="s">
        <v>948</v>
      </c>
      <c r="G318" s="29" t="s">
        <v>86</v>
      </c>
      <c r="H318" s="190" t="s">
        <v>87</v>
      </c>
      <c r="I318" s="190" t="s">
        <v>1717</v>
      </c>
      <c r="J318" s="191" t="s">
        <v>1727</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985</v>
      </c>
      <c r="X318" s="187" t="s">
        <v>981</v>
      </c>
      <c r="Y318" s="197"/>
      <c r="Z318" s="187" t="s">
        <v>1857</v>
      </c>
      <c r="AA318" s="186" t="s">
        <v>95</v>
      </c>
      <c r="AB318" s="187"/>
      <c r="AC318" s="16"/>
      <c r="AD318" s="197"/>
      <c r="AE318" s="187">
        <v>276</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1"/>
        <v>23</v>
      </c>
      <c r="E319" s="21"/>
      <c r="F319" s="189" t="s">
        <v>948</v>
      </c>
      <c r="G319" s="29" t="s">
        <v>86</v>
      </c>
      <c r="H319" s="190" t="s">
        <v>87</v>
      </c>
      <c r="I319" s="190" t="s">
        <v>1717</v>
      </c>
      <c r="J319" s="191" t="s">
        <v>1737</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1858</v>
      </c>
      <c r="AA319" s="186" t="s">
        <v>95</v>
      </c>
      <c r="AB319" s="187"/>
      <c r="AC319" s="16"/>
      <c r="AD319" s="197"/>
      <c r="AE319" s="187">
        <v>277</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1"/>
        <v>24</v>
      </c>
      <c r="E320" s="21"/>
      <c r="F320" s="189" t="s">
        <v>948</v>
      </c>
      <c r="G320" s="29" t="s">
        <v>86</v>
      </c>
      <c r="H320" s="190" t="s">
        <v>87</v>
      </c>
      <c r="I320" s="190" t="s">
        <v>1717</v>
      </c>
      <c r="J320" s="191" t="s">
        <v>1733</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1859</v>
      </c>
      <c r="AA320" s="186" t="s">
        <v>95</v>
      </c>
      <c r="AB320" s="187"/>
      <c r="AC320" s="16"/>
      <c r="AD320" s="197"/>
      <c r="AE320" s="187">
        <v>278</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1"/>
        <v>25</v>
      </c>
      <c r="E321" s="21"/>
      <c r="F321" s="189" t="s">
        <v>948</v>
      </c>
      <c r="G321" s="29" t="s">
        <v>86</v>
      </c>
      <c r="H321" s="190" t="s">
        <v>87</v>
      </c>
      <c r="I321" s="190" t="s">
        <v>1717</v>
      </c>
      <c r="J321" s="191" t="s">
        <v>1735</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1860</v>
      </c>
      <c r="AA321" s="186" t="s">
        <v>95</v>
      </c>
      <c r="AB321" s="187"/>
      <c r="AC321" s="16"/>
      <c r="AD321" s="197"/>
      <c r="AE321" s="187">
        <v>279</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1"/>
        <v>26</v>
      </c>
      <c r="E322" s="21"/>
      <c r="F322" s="189" t="s">
        <v>85</v>
      </c>
      <c r="G322" s="29" t="s">
        <v>86</v>
      </c>
      <c r="H322" s="190" t="s">
        <v>87</v>
      </c>
      <c r="I322" s="190" t="s">
        <v>1717</v>
      </c>
      <c r="J322" s="191" t="s">
        <v>1861</v>
      </c>
      <c r="K322" s="192" t="s">
        <v>1862</v>
      </c>
      <c r="L322" s="189" t="s">
        <v>90</v>
      </c>
      <c r="M322" s="193" t="s">
        <v>91</v>
      </c>
      <c r="N322" s="13" t="s">
        <v>1863</v>
      </c>
      <c r="O322" s="194" t="s">
        <v>93</v>
      </c>
      <c r="P322" s="31" t="s">
        <v>94</v>
      </c>
      <c r="Q322" s="196" t="s">
        <v>94</v>
      </c>
      <c r="R322" s="31" t="s">
        <v>94</v>
      </c>
      <c r="S322" s="196" t="s">
        <v>94</v>
      </c>
      <c r="T322" s="31" t="s">
        <v>94</v>
      </c>
      <c r="U322" s="196" t="s">
        <v>94</v>
      </c>
      <c r="V322" s="32" t="s">
        <v>94</v>
      </c>
      <c r="W322" s="189" t="s">
        <v>995</v>
      </c>
      <c r="X322" s="187" t="s">
        <v>1416</v>
      </c>
      <c r="Y322" s="197"/>
      <c r="Z322" s="187"/>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1"/>
        <v>27</v>
      </c>
      <c r="E323" s="21"/>
      <c r="F323" s="189" t="s">
        <v>1213</v>
      </c>
      <c r="G323" s="29" t="s">
        <v>86</v>
      </c>
      <c r="H323" s="190" t="s">
        <v>87</v>
      </c>
      <c r="I323" s="190" t="s">
        <v>1717</v>
      </c>
      <c r="J323" s="191" t="s">
        <v>1861</v>
      </c>
      <c r="K323" s="192" t="s">
        <v>1864</v>
      </c>
      <c r="L323" s="189" t="s">
        <v>287</v>
      </c>
      <c r="M323" s="193" t="s">
        <v>204</v>
      </c>
      <c r="N323" s="13" t="s">
        <v>1865</v>
      </c>
      <c r="O323" s="194" t="s">
        <v>93</v>
      </c>
      <c r="P323" s="31" t="s">
        <v>94</v>
      </c>
      <c r="Q323" s="196" t="s">
        <v>94</v>
      </c>
      <c r="R323" s="31" t="s">
        <v>94</v>
      </c>
      <c r="S323" s="196" t="s">
        <v>94</v>
      </c>
      <c r="T323" s="31" t="s">
        <v>94</v>
      </c>
      <c r="U323" s="196" t="s">
        <v>94</v>
      </c>
      <c r="V323" s="32" t="s">
        <v>94</v>
      </c>
      <c r="W323" s="189" t="s">
        <v>995</v>
      </c>
      <c r="X323" s="187" t="s">
        <v>1004</v>
      </c>
      <c r="Y323" s="197"/>
      <c r="Z323" s="187" t="s">
        <v>1866</v>
      </c>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1"/>
        <v>28</v>
      </c>
      <c r="E324" s="21"/>
      <c r="F324" s="189" t="s">
        <v>1376</v>
      </c>
      <c r="G324" s="29" t="s">
        <v>86</v>
      </c>
      <c r="H324" s="190" t="s">
        <v>87</v>
      </c>
      <c r="I324" s="190" t="s">
        <v>1717</v>
      </c>
      <c r="J324" s="191" t="s">
        <v>1861</v>
      </c>
      <c r="K324" s="192" t="s">
        <v>1864</v>
      </c>
      <c r="L324" s="189" t="s">
        <v>286</v>
      </c>
      <c r="M324" s="193" t="s">
        <v>204</v>
      </c>
      <c r="N324" s="13" t="s">
        <v>1867</v>
      </c>
      <c r="O324" s="194" t="s">
        <v>93</v>
      </c>
      <c r="P324" s="31" t="s">
        <v>94</v>
      </c>
      <c r="Q324" s="196" t="s">
        <v>94</v>
      </c>
      <c r="R324" s="31" t="s">
        <v>94</v>
      </c>
      <c r="S324" s="196" t="s">
        <v>94</v>
      </c>
      <c r="T324" s="31" t="s">
        <v>94</v>
      </c>
      <c r="U324" s="196" t="s">
        <v>94</v>
      </c>
      <c r="V324" s="32" t="s">
        <v>94</v>
      </c>
      <c r="W324" s="189" t="s">
        <v>995</v>
      </c>
      <c r="X324" s="187" t="s">
        <v>1008</v>
      </c>
      <c r="Y324" s="197"/>
      <c r="Z324" s="187" t="s">
        <v>1868</v>
      </c>
      <c r="AA324" s="186" t="s">
        <v>95</v>
      </c>
      <c r="AB324" s="187"/>
      <c r="AC324" s="16"/>
      <c r="AD324" s="197"/>
      <c r="AE324" s="187"/>
      <c r="AF324" s="189"/>
      <c r="AG324" s="29" t="s">
        <v>103</v>
      </c>
      <c r="AH324" s="197"/>
      <c r="AI324" s="198"/>
      <c r="AJ324" s="187"/>
      <c r="AK324" s="16"/>
      <c r="AL324" s="16"/>
      <c r="AN324" s="4">
        <v>1</v>
      </c>
      <c r="AO324" s="4" t="s">
        <v>176</v>
      </c>
    </row>
    <row r="325" spans="1:41" s="4" customFormat="1" ht="13.2" outlineLevel="1" x14ac:dyDescent="0.25">
      <c r="A325" s="16" t="s">
        <v>82</v>
      </c>
      <c r="B325" s="186"/>
      <c r="C325" s="187"/>
      <c r="D325" s="30">
        <f t="shared" si="11"/>
        <v>29</v>
      </c>
      <c r="E325" s="21"/>
      <c r="F325" s="189" t="s">
        <v>1213</v>
      </c>
      <c r="G325" s="29" t="s">
        <v>86</v>
      </c>
      <c r="H325" s="190" t="s">
        <v>87</v>
      </c>
      <c r="I325" s="190" t="s">
        <v>1717</v>
      </c>
      <c r="J325" s="191" t="s">
        <v>1861</v>
      </c>
      <c r="K325" s="192" t="s">
        <v>1869</v>
      </c>
      <c r="L325" s="189" t="s">
        <v>287</v>
      </c>
      <c r="M325" s="193" t="s">
        <v>204</v>
      </c>
      <c r="N325" s="13" t="s">
        <v>1870</v>
      </c>
      <c r="O325" s="194" t="s">
        <v>93</v>
      </c>
      <c r="P325" s="31" t="s">
        <v>94</v>
      </c>
      <c r="Q325" s="196" t="s">
        <v>94</v>
      </c>
      <c r="R325" s="31" t="s">
        <v>94</v>
      </c>
      <c r="S325" s="196" t="s">
        <v>94</v>
      </c>
      <c r="T325" s="31" t="s">
        <v>94</v>
      </c>
      <c r="U325" s="196" t="s">
        <v>94</v>
      </c>
      <c r="V325" s="32" t="s">
        <v>94</v>
      </c>
      <c r="W325" s="189" t="s">
        <v>995</v>
      </c>
      <c r="X325" s="187" t="s">
        <v>1018</v>
      </c>
      <c r="Y325" s="197"/>
      <c r="Z325" s="187" t="s">
        <v>1866</v>
      </c>
      <c r="AA325" s="186" t="s">
        <v>95</v>
      </c>
      <c r="AB325" s="187"/>
      <c r="AC325" s="16"/>
      <c r="AD325" s="197"/>
      <c r="AE325" s="187"/>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1"/>
        <v>30</v>
      </c>
      <c r="E326" s="21"/>
      <c r="F326" s="189" t="s">
        <v>1376</v>
      </c>
      <c r="G326" s="29" t="s">
        <v>86</v>
      </c>
      <c r="H326" s="190" t="s">
        <v>87</v>
      </c>
      <c r="I326" s="190" t="s">
        <v>1717</v>
      </c>
      <c r="J326" s="191" t="s">
        <v>1861</v>
      </c>
      <c r="K326" s="192" t="s">
        <v>1869</v>
      </c>
      <c r="L326" s="189" t="s">
        <v>286</v>
      </c>
      <c r="M326" s="193" t="s">
        <v>204</v>
      </c>
      <c r="N326" s="13" t="s">
        <v>1871</v>
      </c>
      <c r="O326" s="194" t="s">
        <v>93</v>
      </c>
      <c r="P326" s="31" t="s">
        <v>94</v>
      </c>
      <c r="Q326" s="196" t="s">
        <v>94</v>
      </c>
      <c r="R326" s="31" t="s">
        <v>94</v>
      </c>
      <c r="S326" s="196" t="s">
        <v>94</v>
      </c>
      <c r="T326" s="31" t="s">
        <v>94</v>
      </c>
      <c r="U326" s="196" t="s">
        <v>94</v>
      </c>
      <c r="V326" s="32" t="s">
        <v>94</v>
      </c>
      <c r="W326" s="189" t="s">
        <v>995</v>
      </c>
      <c r="X326" s="187" t="s">
        <v>1015</v>
      </c>
      <c r="Y326" s="197"/>
      <c r="Z326" s="187" t="s">
        <v>1868</v>
      </c>
      <c r="AA326" s="186" t="s">
        <v>95</v>
      </c>
      <c r="AB326" s="187"/>
      <c r="AC326" s="16"/>
      <c r="AD326" s="197"/>
      <c r="AE326" s="187"/>
      <c r="AF326" s="189"/>
      <c r="AG326" s="29" t="s">
        <v>103</v>
      </c>
      <c r="AH326" s="197"/>
      <c r="AI326" s="198"/>
      <c r="AJ326" s="187"/>
      <c r="AK326" s="16"/>
      <c r="AL326" s="16"/>
      <c r="AN326" s="4">
        <v>1</v>
      </c>
      <c r="AO326" s="4" t="s">
        <v>176</v>
      </c>
    </row>
    <row r="327" spans="1:41" s="4" customFormat="1" ht="13.2" outlineLevel="1" x14ac:dyDescent="0.25">
      <c r="A327" s="16" t="s">
        <v>82</v>
      </c>
      <c r="B327" s="186"/>
      <c r="C327" s="187"/>
      <c r="D327" s="30">
        <f t="shared" si="11"/>
        <v>31</v>
      </c>
      <c r="E327" s="21"/>
      <c r="F327" s="189" t="s">
        <v>1213</v>
      </c>
      <c r="G327" s="29" t="s">
        <v>86</v>
      </c>
      <c r="H327" s="190" t="s">
        <v>87</v>
      </c>
      <c r="I327" s="190" t="s">
        <v>1717</v>
      </c>
      <c r="J327" s="191" t="s">
        <v>1861</v>
      </c>
      <c r="K327" s="192" t="s">
        <v>1872</v>
      </c>
      <c r="L327" s="189" t="s">
        <v>287</v>
      </c>
      <c r="M327" s="193" t="s">
        <v>204</v>
      </c>
      <c r="N327" s="13" t="s">
        <v>1873</v>
      </c>
      <c r="O327" s="194" t="s">
        <v>93</v>
      </c>
      <c r="P327" s="31" t="s">
        <v>94</v>
      </c>
      <c r="Q327" s="196" t="s">
        <v>94</v>
      </c>
      <c r="R327" s="31" t="s">
        <v>94</v>
      </c>
      <c r="S327" s="196" t="s">
        <v>94</v>
      </c>
      <c r="T327" s="31" t="s">
        <v>94</v>
      </c>
      <c r="U327" s="196" t="s">
        <v>94</v>
      </c>
      <c r="V327" s="32" t="s">
        <v>94</v>
      </c>
      <c r="W327" s="189" t="s">
        <v>995</v>
      </c>
      <c r="X327" s="187" t="s">
        <v>1012</v>
      </c>
      <c r="Y327" s="197"/>
      <c r="Z327" s="187" t="s">
        <v>1866</v>
      </c>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1"/>
        <v>32</v>
      </c>
      <c r="E328" s="21"/>
      <c r="F328" s="189" t="s">
        <v>1376</v>
      </c>
      <c r="G328" s="29" t="s">
        <v>86</v>
      </c>
      <c r="H328" s="190" t="s">
        <v>87</v>
      </c>
      <c r="I328" s="190" t="s">
        <v>1717</v>
      </c>
      <c r="J328" s="191" t="s">
        <v>1861</v>
      </c>
      <c r="K328" s="192" t="s">
        <v>1872</v>
      </c>
      <c r="L328" s="189" t="s">
        <v>286</v>
      </c>
      <c r="M328" s="193" t="s">
        <v>204</v>
      </c>
      <c r="N328" s="13" t="s">
        <v>1874</v>
      </c>
      <c r="O328" s="194" t="s">
        <v>93</v>
      </c>
      <c r="P328" s="31" t="s">
        <v>94</v>
      </c>
      <c r="Q328" s="196" t="s">
        <v>94</v>
      </c>
      <c r="R328" s="31" t="s">
        <v>94</v>
      </c>
      <c r="S328" s="196" t="s">
        <v>94</v>
      </c>
      <c r="T328" s="31" t="s">
        <v>94</v>
      </c>
      <c r="U328" s="196" t="s">
        <v>94</v>
      </c>
      <c r="V328" s="32" t="s">
        <v>94</v>
      </c>
      <c r="W328" s="189" t="s">
        <v>995</v>
      </c>
      <c r="X328" s="187" t="s">
        <v>1389</v>
      </c>
      <c r="Y328" s="197"/>
      <c r="Z328" s="187" t="s">
        <v>1868</v>
      </c>
      <c r="AA328" s="186" t="s">
        <v>95</v>
      </c>
      <c r="AB328" s="187"/>
      <c r="AC328" s="16"/>
      <c r="AD328" s="197"/>
      <c r="AE328" s="187"/>
      <c r="AF328" s="189"/>
      <c r="AG328" s="29" t="s">
        <v>103</v>
      </c>
      <c r="AH328" s="197"/>
      <c r="AI328" s="198"/>
      <c r="AJ328" s="187"/>
      <c r="AK328" s="16"/>
      <c r="AL328" s="16"/>
      <c r="AN328" s="4">
        <v>1</v>
      </c>
      <c r="AO328" s="4" t="s">
        <v>176</v>
      </c>
    </row>
    <row r="329" spans="1:41" s="4" customFormat="1" ht="13.2" outlineLevel="1" x14ac:dyDescent="0.25">
      <c r="A329" s="16" t="s">
        <v>82</v>
      </c>
      <c r="B329" s="186"/>
      <c r="C329" s="187"/>
      <c r="D329" s="30">
        <f t="shared" si="11"/>
        <v>33</v>
      </c>
      <c r="E329" s="21"/>
      <c r="F329" s="189" t="s">
        <v>1213</v>
      </c>
      <c r="G329" s="29" t="s">
        <v>86</v>
      </c>
      <c r="H329" s="190" t="s">
        <v>87</v>
      </c>
      <c r="I329" s="190" t="s">
        <v>1717</v>
      </c>
      <c r="J329" s="191" t="s">
        <v>1861</v>
      </c>
      <c r="K329" s="192" t="s">
        <v>583</v>
      </c>
      <c r="L329" s="189" t="s">
        <v>287</v>
      </c>
      <c r="M329" s="193" t="s">
        <v>204</v>
      </c>
      <c r="N329" s="13" t="s">
        <v>1875</v>
      </c>
      <c r="O329" s="194" t="s">
        <v>93</v>
      </c>
      <c r="P329" s="31" t="s">
        <v>94</v>
      </c>
      <c r="Q329" s="196" t="s">
        <v>94</v>
      </c>
      <c r="R329" s="31" t="s">
        <v>94</v>
      </c>
      <c r="S329" s="196" t="s">
        <v>94</v>
      </c>
      <c r="T329" s="31" t="s">
        <v>94</v>
      </c>
      <c r="U329" s="196" t="s">
        <v>94</v>
      </c>
      <c r="V329" s="32" t="s">
        <v>94</v>
      </c>
      <c r="W329" s="189" t="s">
        <v>995</v>
      </c>
      <c r="X329" s="187" t="s">
        <v>999</v>
      </c>
      <c r="Y329" s="197"/>
      <c r="Z329" s="187" t="s">
        <v>1876</v>
      </c>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1"/>
        <v>34</v>
      </c>
      <c r="E330" s="21"/>
      <c r="F330" s="189" t="s">
        <v>1376</v>
      </c>
      <c r="G330" s="29" t="s">
        <v>86</v>
      </c>
      <c r="H330" s="190" t="s">
        <v>87</v>
      </c>
      <c r="I330" s="190" t="s">
        <v>1717</v>
      </c>
      <c r="J330" s="191" t="s">
        <v>1861</v>
      </c>
      <c r="K330" s="192" t="s">
        <v>583</v>
      </c>
      <c r="L330" s="189" t="s">
        <v>286</v>
      </c>
      <c r="M330" s="193" t="s">
        <v>204</v>
      </c>
      <c r="N330" s="13" t="s">
        <v>1877</v>
      </c>
      <c r="O330" s="194" t="s">
        <v>93</v>
      </c>
      <c r="P330" s="31" t="s">
        <v>94</v>
      </c>
      <c r="Q330" s="196" t="s">
        <v>94</v>
      </c>
      <c r="R330" s="31" t="s">
        <v>94</v>
      </c>
      <c r="S330" s="196" t="s">
        <v>94</v>
      </c>
      <c r="T330" s="31" t="s">
        <v>94</v>
      </c>
      <c r="U330" s="196" t="s">
        <v>94</v>
      </c>
      <c r="V330" s="32" t="s">
        <v>94</v>
      </c>
      <c r="W330" s="189" t="s">
        <v>995</v>
      </c>
      <c r="X330" s="187" t="s">
        <v>981</v>
      </c>
      <c r="Y330" s="197"/>
      <c r="Z330" s="187" t="s">
        <v>1876</v>
      </c>
      <c r="AA330" s="186" t="s">
        <v>95</v>
      </c>
      <c r="AB330" s="187"/>
      <c r="AC330" s="16"/>
      <c r="AD330" s="197"/>
      <c r="AE330" s="187" t="s">
        <v>1878</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1"/>
        <v>35</v>
      </c>
      <c r="E331" s="21"/>
      <c r="F331" s="189" t="s">
        <v>209</v>
      </c>
      <c r="G331" s="29" t="s">
        <v>86</v>
      </c>
      <c r="H331" s="190" t="s">
        <v>87</v>
      </c>
      <c r="I331" s="190" t="s">
        <v>1717</v>
      </c>
      <c r="J331" s="191" t="s">
        <v>1790</v>
      </c>
      <c r="K331" s="192" t="s">
        <v>1879</v>
      </c>
      <c r="L331" s="189" t="s">
        <v>210</v>
      </c>
      <c r="M331" s="193" t="s">
        <v>204</v>
      </c>
      <c r="N331" s="13" t="s">
        <v>1879</v>
      </c>
      <c r="O331" s="194" t="s">
        <v>93</v>
      </c>
      <c r="P331" s="31" t="s">
        <v>94</v>
      </c>
      <c r="Q331" s="196" t="s">
        <v>94</v>
      </c>
      <c r="R331" s="31" t="s">
        <v>94</v>
      </c>
      <c r="S331" s="196" t="s">
        <v>94</v>
      </c>
      <c r="T331" s="31" t="s">
        <v>94</v>
      </c>
      <c r="U331" s="196" t="s">
        <v>94</v>
      </c>
      <c r="V331" s="32" t="s">
        <v>94</v>
      </c>
      <c r="W331" s="189" t="s">
        <v>1032</v>
      </c>
      <c r="X331" s="187" t="s">
        <v>981</v>
      </c>
      <c r="Y331" s="197"/>
      <c r="Z331" s="187" t="s">
        <v>1880</v>
      </c>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1"/>
        <v>36</v>
      </c>
      <c r="E332" s="21"/>
      <c r="F332" s="189" t="s">
        <v>209</v>
      </c>
      <c r="G332" s="29" t="s">
        <v>86</v>
      </c>
      <c r="H332" s="190" t="s">
        <v>87</v>
      </c>
      <c r="I332" s="190" t="s">
        <v>1717</v>
      </c>
      <c r="J332" s="191" t="s">
        <v>1790</v>
      </c>
      <c r="K332" s="192" t="s">
        <v>1881</v>
      </c>
      <c r="L332" s="189" t="s">
        <v>210</v>
      </c>
      <c r="M332" s="193" t="s">
        <v>204</v>
      </c>
      <c r="N332" s="13" t="s">
        <v>1881</v>
      </c>
      <c r="O332" s="194" t="s">
        <v>93</v>
      </c>
      <c r="P332" s="31" t="s">
        <v>94</v>
      </c>
      <c r="Q332" s="196" t="s">
        <v>94</v>
      </c>
      <c r="R332" s="31" t="s">
        <v>94</v>
      </c>
      <c r="S332" s="196" t="s">
        <v>94</v>
      </c>
      <c r="T332" s="31" t="s">
        <v>94</v>
      </c>
      <c r="U332" s="196" t="s">
        <v>94</v>
      </c>
      <c r="V332" s="32" t="s">
        <v>94</v>
      </c>
      <c r="W332" s="189" t="s">
        <v>1032</v>
      </c>
      <c r="X332" s="187" t="s">
        <v>999</v>
      </c>
      <c r="Y332" s="197"/>
      <c r="Z332" s="187" t="s">
        <v>1880</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1"/>
        <v>37</v>
      </c>
      <c r="E333" s="21"/>
      <c r="F333" s="189" t="s">
        <v>1022</v>
      </c>
      <c r="G333" s="29" t="s">
        <v>86</v>
      </c>
      <c r="H333" s="190" t="s">
        <v>87</v>
      </c>
      <c r="I333" s="190" t="s">
        <v>1717</v>
      </c>
      <c r="J333" s="191" t="s">
        <v>1790</v>
      </c>
      <c r="K333" s="192" t="s">
        <v>1023</v>
      </c>
      <c r="L333" s="189" t="s">
        <v>90</v>
      </c>
      <c r="M333" s="193" t="s">
        <v>204</v>
      </c>
      <c r="N333" s="13" t="s">
        <v>1024</v>
      </c>
      <c r="O333" s="194" t="s">
        <v>93</v>
      </c>
      <c r="P333" s="31" t="s">
        <v>94</v>
      </c>
      <c r="Q333" s="196" t="s">
        <v>94</v>
      </c>
      <c r="R333" s="31" t="s">
        <v>94</v>
      </c>
      <c r="S333" s="196" t="s">
        <v>94</v>
      </c>
      <c r="T333" s="31" t="s">
        <v>94</v>
      </c>
      <c r="U333" s="196" t="s">
        <v>94</v>
      </c>
      <c r="V333" s="32" t="s">
        <v>94</v>
      </c>
      <c r="W333" s="189" t="s">
        <v>1032</v>
      </c>
      <c r="X333" s="187" t="s">
        <v>1004</v>
      </c>
      <c r="Y333" s="197"/>
      <c r="Z333" s="187" t="s">
        <v>1882</v>
      </c>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1"/>
        <v>38</v>
      </c>
      <c r="E334" s="21"/>
      <c r="F334" s="189" t="s">
        <v>209</v>
      </c>
      <c r="G334" s="29" t="s">
        <v>86</v>
      </c>
      <c r="H334" s="190" t="s">
        <v>87</v>
      </c>
      <c r="I334" s="190" t="s">
        <v>1717</v>
      </c>
      <c r="J334" s="191" t="s">
        <v>1196</v>
      </c>
      <c r="K334" s="192" t="s">
        <v>1396</v>
      </c>
      <c r="L334" s="189" t="s">
        <v>210</v>
      </c>
      <c r="M334" s="193" t="s">
        <v>204</v>
      </c>
      <c r="N334" s="13" t="s">
        <v>1397</v>
      </c>
      <c r="O334" s="194" t="s">
        <v>93</v>
      </c>
      <c r="P334" s="31" t="s">
        <v>94</v>
      </c>
      <c r="Q334" s="196" t="s">
        <v>94</v>
      </c>
      <c r="R334" s="31" t="s">
        <v>94</v>
      </c>
      <c r="S334" s="196" t="s">
        <v>94</v>
      </c>
      <c r="T334" s="31" t="s">
        <v>94</v>
      </c>
      <c r="U334" s="196" t="s">
        <v>94</v>
      </c>
      <c r="V334" s="32" t="s">
        <v>94</v>
      </c>
      <c r="W334" s="189" t="s">
        <v>1036</v>
      </c>
      <c r="X334" s="187" t="s">
        <v>981</v>
      </c>
      <c r="Y334" s="197"/>
      <c r="Z334" s="187" t="s">
        <v>1883</v>
      </c>
      <c r="AA334" s="186" t="s">
        <v>95</v>
      </c>
      <c r="AB334" s="187"/>
      <c r="AC334" s="16"/>
      <c r="AD334" s="197"/>
      <c r="AE334" s="187">
        <v>284</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1"/>
        <v>39</v>
      </c>
      <c r="E335" s="21"/>
      <c r="F335" s="189" t="s">
        <v>209</v>
      </c>
      <c r="G335" s="29" t="s">
        <v>86</v>
      </c>
      <c r="H335" s="190" t="s">
        <v>87</v>
      </c>
      <c r="I335" s="190" t="s">
        <v>1717</v>
      </c>
      <c r="J335" s="191" t="s">
        <v>848</v>
      </c>
      <c r="K335" s="192" t="s">
        <v>1034</v>
      </c>
      <c r="L335" s="189" t="s">
        <v>210</v>
      </c>
      <c r="M335" s="193" t="s">
        <v>204</v>
      </c>
      <c r="N335" s="13" t="s">
        <v>1035</v>
      </c>
      <c r="O335" s="194" t="s">
        <v>93</v>
      </c>
      <c r="P335" s="31" t="s">
        <v>94</v>
      </c>
      <c r="Q335" s="196" t="s">
        <v>94</v>
      </c>
      <c r="R335" s="31" t="s">
        <v>94</v>
      </c>
      <c r="S335" s="196" t="s">
        <v>94</v>
      </c>
      <c r="T335" s="31" t="s">
        <v>94</v>
      </c>
      <c r="U335" s="196" t="s">
        <v>94</v>
      </c>
      <c r="V335" s="32" t="s">
        <v>94</v>
      </c>
      <c r="W335" s="189" t="s">
        <v>1398</v>
      </c>
      <c r="X335" s="187" t="s">
        <v>1018</v>
      </c>
      <c r="Y335" s="197"/>
      <c r="Z335" s="187" t="s">
        <v>1884</v>
      </c>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1"/>
        <v>40</v>
      </c>
      <c r="E336" s="21"/>
      <c r="F336" s="189" t="s">
        <v>209</v>
      </c>
      <c r="G336" s="29" t="s">
        <v>86</v>
      </c>
      <c r="H336" s="190" t="s">
        <v>87</v>
      </c>
      <c r="I336" s="190" t="s">
        <v>1717</v>
      </c>
      <c r="J336" s="191" t="s">
        <v>848</v>
      </c>
      <c r="K336" s="192" t="s">
        <v>1038</v>
      </c>
      <c r="L336" s="189" t="s">
        <v>210</v>
      </c>
      <c r="M336" s="193" t="s">
        <v>204</v>
      </c>
      <c r="N336" s="13" t="s">
        <v>1039</v>
      </c>
      <c r="O336" s="194" t="s">
        <v>93</v>
      </c>
      <c r="P336" s="31" t="s">
        <v>94</v>
      </c>
      <c r="Q336" s="196" t="s">
        <v>94</v>
      </c>
      <c r="R336" s="31" t="s">
        <v>94</v>
      </c>
      <c r="S336" s="196" t="s">
        <v>94</v>
      </c>
      <c r="T336" s="31" t="s">
        <v>94</v>
      </c>
      <c r="U336" s="196" t="s">
        <v>94</v>
      </c>
      <c r="V336" s="32" t="s">
        <v>94</v>
      </c>
      <c r="W336" s="189" t="s">
        <v>1398</v>
      </c>
      <c r="X336" s="187" t="s">
        <v>1008</v>
      </c>
      <c r="Y336" s="197"/>
      <c r="Z336" s="187" t="s">
        <v>1884</v>
      </c>
      <c r="AA336" s="186" t="s">
        <v>95</v>
      </c>
      <c r="AB336" s="187"/>
      <c r="AC336" s="16"/>
      <c r="AD336" s="197"/>
      <c r="AE336" s="187"/>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1"/>
        <v>41</v>
      </c>
      <c r="E337" s="21"/>
      <c r="F337" s="189" t="s">
        <v>209</v>
      </c>
      <c r="G337" s="29" t="s">
        <v>86</v>
      </c>
      <c r="H337" s="190" t="s">
        <v>87</v>
      </c>
      <c r="I337" s="190" t="s">
        <v>1717</v>
      </c>
      <c r="J337" s="191" t="s">
        <v>848</v>
      </c>
      <c r="K337" s="192" t="s">
        <v>1040</v>
      </c>
      <c r="L337" s="189" t="s">
        <v>210</v>
      </c>
      <c r="M337" s="193" t="s">
        <v>204</v>
      </c>
      <c r="N337" s="13" t="s">
        <v>1041</v>
      </c>
      <c r="O337" s="194" t="s">
        <v>93</v>
      </c>
      <c r="P337" s="31" t="s">
        <v>94</v>
      </c>
      <c r="Q337" s="196" t="s">
        <v>94</v>
      </c>
      <c r="R337" s="31" t="s">
        <v>94</v>
      </c>
      <c r="S337" s="196" t="s">
        <v>94</v>
      </c>
      <c r="T337" s="31" t="s">
        <v>94</v>
      </c>
      <c r="U337" s="196" t="s">
        <v>94</v>
      </c>
      <c r="V337" s="32" t="s">
        <v>94</v>
      </c>
      <c r="W337" s="189" t="s">
        <v>1398</v>
      </c>
      <c r="X337" s="187" t="s">
        <v>1004</v>
      </c>
      <c r="Y337" s="197"/>
      <c r="Z337" s="187" t="s">
        <v>1884</v>
      </c>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1"/>
        <v>42</v>
      </c>
      <c r="E338" s="21"/>
      <c r="F338" s="189" t="s">
        <v>209</v>
      </c>
      <c r="G338" s="29" t="s">
        <v>86</v>
      </c>
      <c r="H338" s="190" t="s">
        <v>87</v>
      </c>
      <c r="I338" s="190" t="s">
        <v>1717</v>
      </c>
      <c r="J338" s="191" t="s">
        <v>848</v>
      </c>
      <c r="K338" s="192" t="s">
        <v>1042</v>
      </c>
      <c r="L338" s="189" t="s">
        <v>210</v>
      </c>
      <c r="M338" s="193" t="s">
        <v>204</v>
      </c>
      <c r="N338" s="13" t="s">
        <v>1043</v>
      </c>
      <c r="O338" s="194" t="s">
        <v>93</v>
      </c>
      <c r="P338" s="31" t="s">
        <v>94</v>
      </c>
      <c r="Q338" s="196" t="s">
        <v>94</v>
      </c>
      <c r="R338" s="31" t="s">
        <v>94</v>
      </c>
      <c r="S338" s="196" t="s">
        <v>94</v>
      </c>
      <c r="T338" s="31" t="s">
        <v>94</v>
      </c>
      <c r="U338" s="196" t="s">
        <v>94</v>
      </c>
      <c r="V338" s="32" t="s">
        <v>94</v>
      </c>
      <c r="W338" s="189" t="s">
        <v>1398</v>
      </c>
      <c r="X338" s="187" t="s">
        <v>999</v>
      </c>
      <c r="Y338" s="197"/>
      <c r="Z338" s="187" t="s">
        <v>1884</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1"/>
        <v>43</v>
      </c>
      <c r="E339" s="21"/>
      <c r="F339" s="189" t="s">
        <v>209</v>
      </c>
      <c r="G339" s="29" t="s">
        <v>86</v>
      </c>
      <c r="H339" s="190" t="s">
        <v>87</v>
      </c>
      <c r="I339" s="190" t="s">
        <v>1717</v>
      </c>
      <c r="J339" s="191" t="s">
        <v>848</v>
      </c>
      <c r="K339" s="192" t="s">
        <v>1044</v>
      </c>
      <c r="L339" s="189" t="s">
        <v>210</v>
      </c>
      <c r="M339" s="193" t="s">
        <v>204</v>
      </c>
      <c r="N339" s="13" t="s">
        <v>1045</v>
      </c>
      <c r="O339" s="194" t="s">
        <v>93</v>
      </c>
      <c r="P339" s="31" t="s">
        <v>94</v>
      </c>
      <c r="Q339" s="196" t="s">
        <v>94</v>
      </c>
      <c r="R339" s="31" t="s">
        <v>94</v>
      </c>
      <c r="S339" s="196" t="s">
        <v>94</v>
      </c>
      <c r="T339" s="31" t="s">
        <v>94</v>
      </c>
      <c r="U339" s="196" t="s">
        <v>94</v>
      </c>
      <c r="V339" s="32" t="s">
        <v>94</v>
      </c>
      <c r="W339" s="189" t="s">
        <v>1398</v>
      </c>
      <c r="X339" s="187" t="s">
        <v>981</v>
      </c>
      <c r="Y339" s="197"/>
      <c r="Z339" s="187" t="s">
        <v>1884</v>
      </c>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1"/>
        <v>44</v>
      </c>
      <c r="E340" s="21"/>
      <c r="F340" s="189" t="s">
        <v>209</v>
      </c>
      <c r="G340" s="29" t="s">
        <v>86</v>
      </c>
      <c r="H340" s="190" t="s">
        <v>87</v>
      </c>
      <c r="I340" s="190" t="s">
        <v>1717</v>
      </c>
      <c r="J340" s="191" t="s">
        <v>1349</v>
      </c>
      <c r="K340" s="192" t="s">
        <v>1046</v>
      </c>
      <c r="L340" s="189" t="s">
        <v>210</v>
      </c>
      <c r="M340" s="193" t="s">
        <v>204</v>
      </c>
      <c r="N340" s="13" t="s">
        <v>1046</v>
      </c>
      <c r="O340" s="194" t="s">
        <v>93</v>
      </c>
      <c r="P340" s="31" t="s">
        <v>94</v>
      </c>
      <c r="Q340" s="196" t="s">
        <v>94</v>
      </c>
      <c r="R340" s="31" t="s">
        <v>94</v>
      </c>
      <c r="S340" s="196" t="s">
        <v>94</v>
      </c>
      <c r="T340" s="31" t="s">
        <v>94</v>
      </c>
      <c r="U340" s="196" t="s">
        <v>94</v>
      </c>
      <c r="V340" s="32" t="s">
        <v>94</v>
      </c>
      <c r="W340" s="189" t="s">
        <v>1623</v>
      </c>
      <c r="X340" s="187" t="s">
        <v>1047</v>
      </c>
      <c r="Y340" s="197"/>
      <c r="Z340" s="187" t="s">
        <v>1885</v>
      </c>
      <c r="AA340" s="186" t="s">
        <v>95</v>
      </c>
      <c r="AB340" s="187"/>
      <c r="AC340" s="16"/>
      <c r="AD340" s="197"/>
      <c r="AE340" s="187"/>
      <c r="AF340" s="189"/>
      <c r="AG340" s="29"/>
      <c r="AH340" s="197"/>
      <c r="AI340" s="198" t="s">
        <v>640</v>
      </c>
      <c r="AJ340" s="187" t="s">
        <v>1049</v>
      </c>
      <c r="AK340" s="16"/>
      <c r="AL340" s="16"/>
      <c r="AN340" s="4">
        <v>1</v>
      </c>
      <c r="AO340" s="4" t="s">
        <v>176</v>
      </c>
    </row>
    <row r="341" spans="1:41" s="4" customFormat="1" ht="13.2" outlineLevel="1" x14ac:dyDescent="0.25">
      <c r="A341" s="16" t="s">
        <v>82</v>
      </c>
      <c r="B341" s="186"/>
      <c r="C341" s="187"/>
      <c r="D341" s="30">
        <f t="shared" si="11"/>
        <v>45</v>
      </c>
      <c r="E341" s="21"/>
      <c r="F341" s="189" t="s">
        <v>948</v>
      </c>
      <c r="G341" s="29" t="s">
        <v>86</v>
      </c>
      <c r="H341" s="190" t="s">
        <v>87</v>
      </c>
      <c r="I341" s="190" t="s">
        <v>1717</v>
      </c>
      <c r="J341" s="191" t="s">
        <v>672</v>
      </c>
      <c r="K341" s="192" t="s">
        <v>979</v>
      </c>
      <c r="L341" s="189" t="s">
        <v>950</v>
      </c>
      <c r="M341" s="193" t="s">
        <v>951</v>
      </c>
      <c r="N341" s="13" t="s">
        <v>1886</v>
      </c>
      <c r="O341" s="194" t="s">
        <v>93</v>
      </c>
      <c r="P341" s="31" t="s">
        <v>94</v>
      </c>
      <c r="Q341" s="196" t="s">
        <v>94</v>
      </c>
      <c r="R341" s="31" t="s">
        <v>94</v>
      </c>
      <c r="S341" s="196" t="s">
        <v>94</v>
      </c>
      <c r="T341" s="31" t="s">
        <v>94</v>
      </c>
      <c r="U341" s="196" t="s">
        <v>94</v>
      </c>
      <c r="V341" s="32" t="s">
        <v>94</v>
      </c>
      <c r="W341" s="189" t="s">
        <v>758</v>
      </c>
      <c r="X341" s="187" t="s">
        <v>981</v>
      </c>
      <c r="Y341" s="197"/>
      <c r="Z341" s="187" t="s">
        <v>1887</v>
      </c>
      <c r="AA341" s="186" t="s">
        <v>95</v>
      </c>
      <c r="AB341" s="187"/>
      <c r="AC341" s="16"/>
      <c r="AD341" s="197"/>
      <c r="AE341" s="187">
        <v>297</v>
      </c>
      <c r="AF341" s="189"/>
      <c r="AG341" s="29"/>
      <c r="AH341" s="197"/>
      <c r="AI341" s="198" t="s">
        <v>678</v>
      </c>
      <c r="AJ341" s="187"/>
      <c r="AK341" s="16"/>
      <c r="AL341" s="16"/>
      <c r="AN341" s="4">
        <v>1</v>
      </c>
      <c r="AO341" s="4" t="s">
        <v>176</v>
      </c>
    </row>
    <row r="342" spans="1:41" s="4" customFormat="1" ht="13.2" outlineLevel="1" x14ac:dyDescent="0.25">
      <c r="A342" s="16" t="s">
        <v>82</v>
      </c>
      <c r="B342" s="186"/>
      <c r="C342" s="187"/>
      <c r="D342" s="30">
        <f t="shared" si="11"/>
        <v>46</v>
      </c>
      <c r="E342" s="21"/>
      <c r="F342" s="189" t="s">
        <v>948</v>
      </c>
      <c r="G342" s="29" t="s">
        <v>86</v>
      </c>
      <c r="H342" s="190" t="s">
        <v>87</v>
      </c>
      <c r="I342" s="190" t="s">
        <v>1717</v>
      </c>
      <c r="J342" s="191" t="s">
        <v>956</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953</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1"/>
        <v>47</v>
      </c>
      <c r="E343" s="21"/>
      <c r="F343" s="189" t="s">
        <v>948</v>
      </c>
      <c r="G343" s="29" t="s">
        <v>86</v>
      </c>
      <c r="H343" s="190" t="s">
        <v>87</v>
      </c>
      <c r="I343" s="190" t="s">
        <v>1717</v>
      </c>
      <c r="J343" s="191" t="s">
        <v>1550</v>
      </c>
      <c r="K343" s="192" t="s">
        <v>979</v>
      </c>
      <c r="L343" s="189" t="s">
        <v>950</v>
      </c>
      <c r="M343" s="193" t="s">
        <v>951</v>
      </c>
      <c r="N343" s="13" t="s">
        <v>980</v>
      </c>
      <c r="O343" s="194" t="s">
        <v>93</v>
      </c>
      <c r="P343" s="31" t="s">
        <v>94</v>
      </c>
      <c r="Q343" s="196" t="s">
        <v>94</v>
      </c>
      <c r="R343" s="31" t="s">
        <v>94</v>
      </c>
      <c r="S343" s="196" t="s">
        <v>94</v>
      </c>
      <c r="T343" s="31" t="s">
        <v>94</v>
      </c>
      <c r="U343" s="196" t="s">
        <v>94</v>
      </c>
      <c r="V343" s="32" t="s">
        <v>94</v>
      </c>
      <c r="W343" s="189" t="s">
        <v>988</v>
      </c>
      <c r="X343" s="187" t="s">
        <v>981</v>
      </c>
      <c r="Y343" s="197"/>
      <c r="Z343" s="187" t="s">
        <v>1888</v>
      </c>
      <c r="AA343" s="186" t="s">
        <v>95</v>
      </c>
      <c r="AB343" s="187"/>
      <c r="AC343" s="16"/>
      <c r="AD343" s="197"/>
      <c r="AE343" s="187">
        <v>298</v>
      </c>
      <c r="AF343" s="189"/>
      <c r="AG343" s="29"/>
      <c r="AH343" s="197"/>
      <c r="AI343" s="198" t="s">
        <v>678</v>
      </c>
      <c r="AJ343" s="187"/>
      <c r="AK343" s="16"/>
      <c r="AL343" s="16"/>
      <c r="AN343" s="4">
        <v>1</v>
      </c>
      <c r="AO343" s="4" t="s">
        <v>176</v>
      </c>
    </row>
    <row r="344" spans="1:41" s="4" customFormat="1" ht="13.2" outlineLevel="1" x14ac:dyDescent="0.25">
      <c r="A344" s="16" t="s">
        <v>82</v>
      </c>
      <c r="B344" s="186"/>
      <c r="C344" s="187"/>
      <c r="D344" s="30">
        <f t="shared" si="11"/>
        <v>48</v>
      </c>
      <c r="E344" s="21"/>
      <c r="F344" s="189" t="s">
        <v>948</v>
      </c>
      <c r="G344" s="29" t="s">
        <v>86</v>
      </c>
      <c r="H344" s="190" t="s">
        <v>87</v>
      </c>
      <c r="I344" s="190" t="s">
        <v>1717</v>
      </c>
      <c r="J344" s="191" t="s">
        <v>688</v>
      </c>
      <c r="K344" s="192" t="s">
        <v>979</v>
      </c>
      <c r="L344" s="189" t="s">
        <v>950</v>
      </c>
      <c r="M344" s="193" t="s">
        <v>951</v>
      </c>
      <c r="N344" s="13" t="s">
        <v>980</v>
      </c>
      <c r="O344" s="194" t="s">
        <v>93</v>
      </c>
      <c r="P344" s="31" t="s">
        <v>94</v>
      </c>
      <c r="Q344" s="196" t="s">
        <v>94</v>
      </c>
      <c r="R344" s="31" t="s">
        <v>94</v>
      </c>
      <c r="S344" s="196" t="s">
        <v>94</v>
      </c>
      <c r="T344" s="31" t="s">
        <v>94</v>
      </c>
      <c r="U344" s="196" t="s">
        <v>94</v>
      </c>
      <c r="V344" s="32" t="s">
        <v>94</v>
      </c>
      <c r="W344" s="189" t="s">
        <v>1307</v>
      </c>
      <c r="X344" s="187" t="s">
        <v>981</v>
      </c>
      <c r="Y344" s="197"/>
      <c r="Z344" s="187" t="s">
        <v>1889</v>
      </c>
      <c r="AA344" s="186" t="s">
        <v>95</v>
      </c>
      <c r="AB344" s="187"/>
      <c r="AC344" s="16"/>
      <c r="AD344" s="197"/>
      <c r="AE344" s="187">
        <v>299</v>
      </c>
      <c r="AF344" s="189"/>
      <c r="AG344" s="29"/>
      <c r="AH344" s="197"/>
      <c r="AI344" s="198" t="s">
        <v>678</v>
      </c>
      <c r="AJ344" s="187"/>
      <c r="AK344" s="16"/>
      <c r="AL344" s="16"/>
      <c r="AN344" s="4">
        <v>1</v>
      </c>
      <c r="AO344" s="4" t="s">
        <v>176</v>
      </c>
    </row>
    <row r="345" spans="1:41" s="4" customFormat="1" ht="13.2" outlineLevel="1" x14ac:dyDescent="0.25">
      <c r="A345" s="16" t="s">
        <v>82</v>
      </c>
      <c r="B345" s="186"/>
      <c r="C345" s="187"/>
      <c r="D345" s="30">
        <f t="shared" si="11"/>
        <v>49</v>
      </c>
      <c r="E345" s="21"/>
      <c r="F345" s="189" t="s">
        <v>948</v>
      </c>
      <c r="G345" s="29" t="s">
        <v>86</v>
      </c>
      <c r="H345" s="190" t="s">
        <v>87</v>
      </c>
      <c r="I345" s="190" t="s">
        <v>1717</v>
      </c>
      <c r="J345" s="191" t="s">
        <v>958</v>
      </c>
      <c r="K345" s="192" t="s">
        <v>1050</v>
      </c>
      <c r="L345" s="189" t="s">
        <v>950</v>
      </c>
      <c r="M345" s="193" t="s">
        <v>951</v>
      </c>
      <c r="N345" s="13" t="s">
        <v>1050</v>
      </c>
      <c r="O345" s="194" t="s">
        <v>93</v>
      </c>
      <c r="P345" s="31" t="s">
        <v>94</v>
      </c>
      <c r="Q345" s="196" t="s">
        <v>94</v>
      </c>
      <c r="R345" s="31" t="s">
        <v>94</v>
      </c>
      <c r="S345" s="196" t="s">
        <v>94</v>
      </c>
      <c r="T345" s="31" t="s">
        <v>94</v>
      </c>
      <c r="U345" s="196" t="s">
        <v>94</v>
      </c>
      <c r="V345" s="32" t="s">
        <v>94</v>
      </c>
      <c r="W345" s="189" t="s">
        <v>1360</v>
      </c>
      <c r="X345" s="187" t="s">
        <v>1051</v>
      </c>
      <c r="Y345" s="197"/>
      <c r="Z345" s="187"/>
      <c r="AA345" s="186" t="s">
        <v>95</v>
      </c>
      <c r="AB345" s="187"/>
      <c r="AC345" s="16"/>
      <c r="AD345" s="197"/>
      <c r="AE345" s="187"/>
      <c r="AF345" s="189"/>
      <c r="AG345" s="29"/>
      <c r="AH345" s="197"/>
      <c r="AI345" s="198" t="s">
        <v>678</v>
      </c>
      <c r="AJ345" s="187" t="s">
        <v>1052</v>
      </c>
      <c r="AK345" s="16"/>
      <c r="AL345" s="16"/>
      <c r="AN345" s="4">
        <v>1</v>
      </c>
      <c r="AO345" s="4" t="s">
        <v>176</v>
      </c>
    </row>
    <row r="346" spans="1:41" s="4" customFormat="1" ht="13.2" outlineLevel="1" x14ac:dyDescent="0.25">
      <c r="A346" s="16" t="s">
        <v>82</v>
      </c>
      <c r="B346" s="186"/>
      <c r="C346" s="187"/>
      <c r="D346" s="30">
        <f t="shared" si="11"/>
        <v>50</v>
      </c>
      <c r="E346" s="21"/>
      <c r="F346" s="189" t="s">
        <v>948</v>
      </c>
      <c r="G346" s="29" t="s">
        <v>86</v>
      </c>
      <c r="H346" s="190" t="s">
        <v>87</v>
      </c>
      <c r="I346" s="190" t="s">
        <v>1717</v>
      </c>
      <c r="J346" s="191" t="s">
        <v>691</v>
      </c>
      <c r="K346" s="192" t="s">
        <v>979</v>
      </c>
      <c r="L346" s="189" t="s">
        <v>950</v>
      </c>
      <c r="M346" s="193" t="s">
        <v>951</v>
      </c>
      <c r="N346" s="13" t="s">
        <v>980</v>
      </c>
      <c r="O346" s="194" t="s">
        <v>93</v>
      </c>
      <c r="P346" s="31" t="s">
        <v>94</v>
      </c>
      <c r="Q346" s="196" t="s">
        <v>94</v>
      </c>
      <c r="R346" s="31" t="s">
        <v>94</v>
      </c>
      <c r="S346" s="196" t="s">
        <v>94</v>
      </c>
      <c r="T346" s="31" t="s">
        <v>94</v>
      </c>
      <c r="U346" s="196" t="s">
        <v>94</v>
      </c>
      <c r="V346" s="32" t="s">
        <v>94</v>
      </c>
      <c r="W346" s="189" t="s">
        <v>1362</v>
      </c>
      <c r="X346" s="187" t="s">
        <v>981</v>
      </c>
      <c r="Y346" s="197"/>
      <c r="Z346" s="187" t="s">
        <v>1890</v>
      </c>
      <c r="AA346" s="186" t="s">
        <v>95</v>
      </c>
      <c r="AB346" s="187"/>
      <c r="AC346" s="16"/>
      <c r="AD346" s="197"/>
      <c r="AE346" s="187">
        <v>300</v>
      </c>
      <c r="AF346" s="189"/>
      <c r="AG346" s="29"/>
      <c r="AH346" s="197"/>
      <c r="AI346" s="198" t="s">
        <v>678</v>
      </c>
      <c r="AJ346" s="187"/>
      <c r="AK346" s="16"/>
      <c r="AL346" s="16"/>
      <c r="AN346" s="4">
        <v>1</v>
      </c>
      <c r="AO346" s="4" t="s">
        <v>176</v>
      </c>
    </row>
    <row r="347" spans="1:41" s="4" customFormat="1" ht="13.2" outlineLevel="1" x14ac:dyDescent="0.25">
      <c r="A347" s="16" t="s">
        <v>82</v>
      </c>
      <c r="B347" s="186"/>
      <c r="C347" s="187"/>
      <c r="D347" s="30">
        <f t="shared" si="11"/>
        <v>51</v>
      </c>
      <c r="E347" s="21"/>
      <c r="F347" s="189" t="s">
        <v>948</v>
      </c>
      <c r="G347" s="29" t="s">
        <v>86</v>
      </c>
      <c r="H347" s="190" t="s">
        <v>87</v>
      </c>
      <c r="I347" s="190" t="s">
        <v>1717</v>
      </c>
      <c r="J347" s="191" t="s">
        <v>1729</v>
      </c>
      <c r="K347" s="192" t="s">
        <v>979</v>
      </c>
      <c r="L347" s="189" t="s">
        <v>950</v>
      </c>
      <c r="M347" s="193" t="s">
        <v>951</v>
      </c>
      <c r="N347" s="13" t="s">
        <v>980</v>
      </c>
      <c r="O347" s="194" t="s">
        <v>93</v>
      </c>
      <c r="P347" s="31" t="s">
        <v>94</v>
      </c>
      <c r="Q347" s="196" t="s">
        <v>94</v>
      </c>
      <c r="R347" s="31" t="s">
        <v>94</v>
      </c>
      <c r="S347" s="196" t="s">
        <v>94</v>
      </c>
      <c r="T347" s="31" t="s">
        <v>94</v>
      </c>
      <c r="U347" s="196" t="s">
        <v>94</v>
      </c>
      <c r="V347" s="32" t="s">
        <v>94</v>
      </c>
      <c r="W347" s="189" t="s">
        <v>1654</v>
      </c>
      <c r="X347" s="187" t="s">
        <v>981</v>
      </c>
      <c r="Y347" s="197"/>
      <c r="Z347" s="187" t="s">
        <v>1891</v>
      </c>
      <c r="AA347" s="186" t="s">
        <v>95</v>
      </c>
      <c r="AB347" s="187"/>
      <c r="AC347" s="16"/>
      <c r="AD347" s="197"/>
      <c r="AE347" s="187">
        <v>301</v>
      </c>
      <c r="AF347" s="189"/>
      <c r="AG347" s="29"/>
      <c r="AH347" s="197"/>
      <c r="AI347" s="198" t="s">
        <v>678</v>
      </c>
      <c r="AJ347" s="187"/>
      <c r="AK347" s="16"/>
      <c r="AL347" s="16"/>
      <c r="AN347" s="4">
        <v>1</v>
      </c>
      <c r="AO347" s="4" t="s">
        <v>176</v>
      </c>
    </row>
    <row r="348" spans="1:41" s="4" customFormat="1" ht="13.2" outlineLevel="1" x14ac:dyDescent="0.25">
      <c r="A348" s="16" t="s">
        <v>82</v>
      </c>
      <c r="B348" s="186"/>
      <c r="C348" s="187"/>
      <c r="D348" s="30">
        <f t="shared" si="11"/>
        <v>52</v>
      </c>
      <c r="E348" s="21"/>
      <c r="F348" s="189" t="s">
        <v>948</v>
      </c>
      <c r="G348" s="29" t="s">
        <v>86</v>
      </c>
      <c r="H348" s="190" t="s">
        <v>87</v>
      </c>
      <c r="I348" s="190" t="s">
        <v>1717</v>
      </c>
      <c r="J348" s="191" t="s">
        <v>1845</v>
      </c>
      <c r="K348" s="192" t="s">
        <v>1050</v>
      </c>
      <c r="L348" s="189" t="s">
        <v>950</v>
      </c>
      <c r="M348" s="193" t="s">
        <v>951</v>
      </c>
      <c r="N348" s="13" t="s">
        <v>1050</v>
      </c>
      <c r="O348" s="194" t="s">
        <v>93</v>
      </c>
      <c r="P348" s="31" t="s">
        <v>94</v>
      </c>
      <c r="Q348" s="196" t="s">
        <v>94</v>
      </c>
      <c r="R348" s="31" t="s">
        <v>94</v>
      </c>
      <c r="S348" s="196" t="s">
        <v>94</v>
      </c>
      <c r="T348" s="31" t="s">
        <v>94</v>
      </c>
      <c r="U348" s="196" t="s">
        <v>94</v>
      </c>
      <c r="V348" s="32" t="s">
        <v>94</v>
      </c>
      <c r="W348" s="189" t="s">
        <v>1846</v>
      </c>
      <c r="X348" s="187" t="s">
        <v>1051</v>
      </c>
      <c r="Y348" s="197"/>
      <c r="Z348" s="187"/>
      <c r="AA348" s="186" t="s">
        <v>95</v>
      </c>
      <c r="AB348" s="187"/>
      <c r="AC348" s="16"/>
      <c r="AD348" s="197"/>
      <c r="AE348" s="187"/>
      <c r="AF348" s="189"/>
      <c r="AG348" s="29"/>
      <c r="AH348" s="197"/>
      <c r="AI348" s="198" t="s">
        <v>678</v>
      </c>
      <c r="AJ348" s="187" t="s">
        <v>1052</v>
      </c>
      <c r="AK348" s="16"/>
      <c r="AL348" s="16"/>
      <c r="AN348" s="4">
        <v>1</v>
      </c>
      <c r="AO348" s="4" t="s">
        <v>176</v>
      </c>
    </row>
    <row r="349" spans="1:41" s="4" customFormat="1" ht="13.2" outlineLevel="1" x14ac:dyDescent="0.25">
      <c r="A349" s="16" t="s">
        <v>82</v>
      </c>
      <c r="B349" s="186"/>
      <c r="C349" s="187"/>
      <c r="D349" s="30">
        <f t="shared" si="11"/>
        <v>53</v>
      </c>
      <c r="E349" s="21"/>
      <c r="F349" s="189" t="s">
        <v>948</v>
      </c>
      <c r="G349" s="29" t="s">
        <v>86</v>
      </c>
      <c r="H349" s="190" t="s">
        <v>87</v>
      </c>
      <c r="I349" s="190" t="s">
        <v>1717</v>
      </c>
      <c r="J349" s="191" t="s">
        <v>1721</v>
      </c>
      <c r="K349" s="192" t="s">
        <v>979</v>
      </c>
      <c r="L349" s="189" t="s">
        <v>950</v>
      </c>
      <c r="M349" s="193" t="s">
        <v>951</v>
      </c>
      <c r="N349" s="13" t="s">
        <v>980</v>
      </c>
      <c r="O349" s="194" t="s">
        <v>93</v>
      </c>
      <c r="P349" s="31" t="s">
        <v>94</v>
      </c>
      <c r="Q349" s="196" t="s">
        <v>94</v>
      </c>
      <c r="R349" s="31" t="s">
        <v>94</v>
      </c>
      <c r="S349" s="196" t="s">
        <v>94</v>
      </c>
      <c r="T349" s="31" t="s">
        <v>94</v>
      </c>
      <c r="U349" s="196" t="s">
        <v>94</v>
      </c>
      <c r="V349" s="32" t="s">
        <v>94</v>
      </c>
      <c r="W349" s="189" t="s">
        <v>1310</v>
      </c>
      <c r="X349" s="187" t="s">
        <v>981</v>
      </c>
      <c r="Y349" s="197"/>
      <c r="Z349" s="187" t="s">
        <v>1892</v>
      </c>
      <c r="AA349" s="186" t="s">
        <v>95</v>
      </c>
      <c r="AB349" s="187"/>
      <c r="AC349" s="16"/>
      <c r="AD349" s="197"/>
      <c r="AE349" s="187">
        <v>302</v>
      </c>
      <c r="AF349" s="189"/>
      <c r="AG349" s="29"/>
      <c r="AH349" s="197"/>
      <c r="AI349" s="198" t="s">
        <v>678</v>
      </c>
      <c r="AJ349" s="187"/>
      <c r="AK349" s="16"/>
      <c r="AL349" s="16"/>
      <c r="AN349" s="4">
        <v>1</v>
      </c>
      <c r="AO349" s="4" t="s">
        <v>176</v>
      </c>
    </row>
    <row r="350" spans="1:41" s="4" customFormat="1" ht="13.2" outlineLevel="1" x14ac:dyDescent="0.25">
      <c r="A350" s="16" t="s">
        <v>82</v>
      </c>
      <c r="B350" s="186"/>
      <c r="C350" s="187"/>
      <c r="D350" s="30">
        <f t="shared" si="11"/>
        <v>54</v>
      </c>
      <c r="E350" s="21"/>
      <c r="F350" s="189" t="s">
        <v>948</v>
      </c>
      <c r="G350" s="29" t="s">
        <v>86</v>
      </c>
      <c r="H350" s="190" t="s">
        <v>87</v>
      </c>
      <c r="I350" s="190" t="s">
        <v>1717</v>
      </c>
      <c r="J350" s="191" t="s">
        <v>1847</v>
      </c>
      <c r="K350" s="192" t="s">
        <v>1050</v>
      </c>
      <c r="L350" s="189" t="s">
        <v>950</v>
      </c>
      <c r="M350" s="193" t="s">
        <v>951</v>
      </c>
      <c r="N350" s="13" t="s">
        <v>1050</v>
      </c>
      <c r="O350" s="194" t="s">
        <v>93</v>
      </c>
      <c r="P350" s="31" t="s">
        <v>94</v>
      </c>
      <c r="Q350" s="196" t="s">
        <v>94</v>
      </c>
      <c r="R350" s="31" t="s">
        <v>94</v>
      </c>
      <c r="S350" s="196" t="s">
        <v>94</v>
      </c>
      <c r="T350" s="31" t="s">
        <v>94</v>
      </c>
      <c r="U350" s="196" t="s">
        <v>94</v>
      </c>
      <c r="V350" s="32" t="s">
        <v>94</v>
      </c>
      <c r="W350" s="189" t="s">
        <v>1357</v>
      </c>
      <c r="X350" s="187" t="s">
        <v>1051</v>
      </c>
      <c r="Y350" s="197"/>
      <c r="Z350" s="187"/>
      <c r="AA350" s="186" t="s">
        <v>95</v>
      </c>
      <c r="AB350" s="187"/>
      <c r="AC350" s="16"/>
      <c r="AD350" s="197"/>
      <c r="AE350" s="187"/>
      <c r="AF350" s="189"/>
      <c r="AG350" s="29"/>
      <c r="AH350" s="197"/>
      <c r="AI350" s="198" t="s">
        <v>678</v>
      </c>
      <c r="AJ350" s="187" t="s">
        <v>1052</v>
      </c>
      <c r="AK350" s="16"/>
      <c r="AL350" s="16"/>
      <c r="AN350" s="4">
        <v>1</v>
      </c>
      <c r="AO350" s="4" t="s">
        <v>176</v>
      </c>
    </row>
    <row r="351" spans="1:41" s="4" customFormat="1" ht="13.2" outlineLevel="1" x14ac:dyDescent="0.25">
      <c r="A351" s="16" t="s">
        <v>82</v>
      </c>
      <c r="B351" s="186"/>
      <c r="C351" s="187"/>
      <c r="D351" s="30">
        <f t="shared" si="11"/>
        <v>55</v>
      </c>
      <c r="E351" s="21"/>
      <c r="F351" s="189" t="s">
        <v>948</v>
      </c>
      <c r="G351" s="29" t="s">
        <v>86</v>
      </c>
      <c r="H351" s="190" t="s">
        <v>87</v>
      </c>
      <c r="I351" s="190" t="s">
        <v>1717</v>
      </c>
      <c r="J351" s="191" t="s">
        <v>1725</v>
      </c>
      <c r="K351" s="192" t="s">
        <v>979</v>
      </c>
      <c r="L351" s="189" t="s">
        <v>950</v>
      </c>
      <c r="M351" s="193" t="s">
        <v>951</v>
      </c>
      <c r="N351" s="13" t="s">
        <v>980</v>
      </c>
      <c r="O351" s="194" t="s">
        <v>93</v>
      </c>
      <c r="P351" s="31" t="s">
        <v>94</v>
      </c>
      <c r="Q351" s="196" t="s">
        <v>94</v>
      </c>
      <c r="R351" s="31" t="s">
        <v>94</v>
      </c>
      <c r="S351" s="196" t="s">
        <v>94</v>
      </c>
      <c r="T351" s="31" t="s">
        <v>94</v>
      </c>
      <c r="U351" s="196" t="s">
        <v>94</v>
      </c>
      <c r="V351" s="32" t="s">
        <v>94</v>
      </c>
      <c r="W351" s="189" t="s">
        <v>1231</v>
      </c>
      <c r="X351" s="187" t="s">
        <v>981</v>
      </c>
      <c r="Y351" s="197"/>
      <c r="Z351" s="187" t="s">
        <v>1893</v>
      </c>
      <c r="AA351" s="186" t="s">
        <v>95</v>
      </c>
      <c r="AB351" s="187"/>
      <c r="AC351" s="16"/>
      <c r="AD351" s="197"/>
      <c r="AE351" s="187">
        <v>303</v>
      </c>
      <c r="AF351" s="189"/>
      <c r="AG351" s="29"/>
      <c r="AH351" s="197"/>
      <c r="AI351" s="198" t="s">
        <v>678</v>
      </c>
      <c r="AJ351" s="187"/>
      <c r="AK351" s="16"/>
      <c r="AL351" s="16"/>
      <c r="AN351" s="4">
        <v>1</v>
      </c>
      <c r="AO351" s="4" t="s">
        <v>176</v>
      </c>
    </row>
    <row r="352" spans="1:41" s="4" customFormat="1" ht="13.2" outlineLevel="1" x14ac:dyDescent="0.25">
      <c r="A352" s="16" t="s">
        <v>82</v>
      </c>
      <c r="B352" s="186"/>
      <c r="C352" s="187"/>
      <c r="D352" s="30">
        <f t="shared" si="11"/>
        <v>56</v>
      </c>
      <c r="E352" s="21"/>
      <c r="F352" s="189" t="s">
        <v>948</v>
      </c>
      <c r="G352" s="29" t="s">
        <v>86</v>
      </c>
      <c r="H352" s="190" t="s">
        <v>87</v>
      </c>
      <c r="I352" s="190" t="s">
        <v>1717</v>
      </c>
      <c r="J352" s="191" t="s">
        <v>1848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1352</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1"/>
        <v>57</v>
      </c>
      <c r="E353" s="21"/>
      <c r="F353" s="189" t="s">
        <v>948</v>
      </c>
      <c r="G353" s="29" t="s">
        <v>86</v>
      </c>
      <c r="H353" s="190" t="s">
        <v>87</v>
      </c>
      <c r="I353" s="190" t="s">
        <v>1717</v>
      </c>
      <c r="J353" s="191" t="s">
        <v>1723</v>
      </c>
      <c r="K353" s="192" t="s">
        <v>979</v>
      </c>
      <c r="L353" s="189" t="s">
        <v>950</v>
      </c>
      <c r="M353" s="193" t="s">
        <v>951</v>
      </c>
      <c r="N353" s="13" t="s">
        <v>980</v>
      </c>
      <c r="O353" s="194" t="s">
        <v>93</v>
      </c>
      <c r="P353" s="31" t="s">
        <v>94</v>
      </c>
      <c r="Q353" s="196" t="s">
        <v>94</v>
      </c>
      <c r="R353" s="31" t="s">
        <v>94</v>
      </c>
      <c r="S353" s="196" t="s">
        <v>94</v>
      </c>
      <c r="T353" s="31" t="s">
        <v>94</v>
      </c>
      <c r="U353" s="196" t="s">
        <v>94</v>
      </c>
      <c r="V353" s="32" t="s">
        <v>94</v>
      </c>
      <c r="W353" s="189" t="s">
        <v>1677</v>
      </c>
      <c r="X353" s="187" t="s">
        <v>981</v>
      </c>
      <c r="Y353" s="197"/>
      <c r="Z353" s="187" t="s">
        <v>1894</v>
      </c>
      <c r="AA353" s="186" t="s">
        <v>95</v>
      </c>
      <c r="AB353" s="187"/>
      <c r="AC353" s="16"/>
      <c r="AD353" s="197"/>
      <c r="AE353" s="187">
        <v>304</v>
      </c>
      <c r="AF353" s="189"/>
      <c r="AG353" s="29"/>
      <c r="AH353" s="197"/>
      <c r="AI353" s="198" t="s">
        <v>678</v>
      </c>
      <c r="AJ353" s="187"/>
      <c r="AK353" s="16"/>
      <c r="AL353" s="16"/>
      <c r="AN353" s="4">
        <v>1</v>
      </c>
      <c r="AO353" s="4" t="s">
        <v>176</v>
      </c>
    </row>
    <row r="354" spans="1:41" s="4" customFormat="1" ht="13.2" outlineLevel="1" x14ac:dyDescent="0.25">
      <c r="A354" s="16" t="s">
        <v>82</v>
      </c>
      <c r="B354" s="186"/>
      <c r="C354" s="187"/>
      <c r="D354" s="30">
        <f t="shared" si="11"/>
        <v>58</v>
      </c>
      <c r="E354" s="21"/>
      <c r="F354" s="189" t="s">
        <v>948</v>
      </c>
      <c r="G354" s="29" t="s">
        <v>86</v>
      </c>
      <c r="H354" s="190" t="s">
        <v>87</v>
      </c>
      <c r="I354" s="190" t="s">
        <v>1717</v>
      </c>
      <c r="J354" s="191" t="s">
        <v>1849</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961</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1"/>
        <v>59</v>
      </c>
      <c r="E355" s="21"/>
      <c r="F355" s="189" t="s">
        <v>948</v>
      </c>
      <c r="G355" s="29" t="s">
        <v>86</v>
      </c>
      <c r="H355" s="190" t="s">
        <v>87</v>
      </c>
      <c r="I355" s="190" t="s">
        <v>1717</v>
      </c>
      <c r="J355" s="191" t="s">
        <v>1850</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957</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1"/>
        <v>60</v>
      </c>
      <c r="E356" s="21"/>
      <c r="F356" s="189" t="s">
        <v>948</v>
      </c>
      <c r="G356" s="29" t="s">
        <v>86</v>
      </c>
      <c r="H356" s="190" t="s">
        <v>87</v>
      </c>
      <c r="I356" s="190" t="s">
        <v>1717</v>
      </c>
      <c r="J356" s="191" t="s">
        <v>1851</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959</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1"/>
        <v>61</v>
      </c>
      <c r="E357" s="21"/>
      <c r="F357" s="189" t="s">
        <v>626</v>
      </c>
      <c r="G357" s="29" t="s">
        <v>86</v>
      </c>
      <c r="H357" s="190" t="s">
        <v>87</v>
      </c>
      <c r="I357" s="190" t="s">
        <v>1717</v>
      </c>
      <c r="J357" s="191"/>
      <c r="K357" s="192" t="s">
        <v>1057</v>
      </c>
      <c r="L357" s="189" t="s">
        <v>210</v>
      </c>
      <c r="M357" s="193" t="s">
        <v>204</v>
      </c>
      <c r="N357" s="13" t="s">
        <v>1058</v>
      </c>
      <c r="O357" s="194" t="s">
        <v>93</v>
      </c>
      <c r="P357" s="31" t="s">
        <v>94</v>
      </c>
      <c r="Q357" s="196" t="s">
        <v>94</v>
      </c>
      <c r="R357" s="31" t="s">
        <v>94</v>
      </c>
      <c r="S357" s="196" t="s">
        <v>94</v>
      </c>
      <c r="T357" s="31" t="s">
        <v>94</v>
      </c>
      <c r="U357" s="196" t="s">
        <v>94</v>
      </c>
      <c r="V357" s="32" t="s">
        <v>94</v>
      </c>
      <c r="W357" s="189" t="s">
        <v>1419</v>
      </c>
      <c r="X357" s="187" t="s">
        <v>1060</v>
      </c>
      <c r="Y357" s="197"/>
      <c r="Z357" s="187"/>
      <c r="AA357" s="186" t="s">
        <v>95</v>
      </c>
      <c r="AB357" s="187"/>
      <c r="AC357" s="16"/>
      <c r="AD357" s="197"/>
      <c r="AE357" s="187"/>
      <c r="AF357" s="189"/>
      <c r="AG357" s="29"/>
      <c r="AH357" s="197"/>
      <c r="AI357" s="198"/>
      <c r="AJ357" s="187" t="s">
        <v>1061</v>
      </c>
      <c r="AK357" s="16"/>
      <c r="AL357" s="16"/>
      <c r="AN357" s="4">
        <v>1</v>
      </c>
      <c r="AO357" s="4" t="s">
        <v>176</v>
      </c>
    </row>
    <row r="358" spans="1:41" s="4" customFormat="1" ht="13.2" outlineLevel="1" x14ac:dyDescent="0.25">
      <c r="A358" s="16" t="s">
        <v>82</v>
      </c>
      <c r="B358" s="186"/>
      <c r="C358" s="187"/>
      <c r="D358" s="30">
        <f t="shared" si="11"/>
        <v>62</v>
      </c>
      <c r="E358" s="21"/>
      <c r="F358" s="189" t="s">
        <v>1062</v>
      </c>
      <c r="G358" s="29" t="s">
        <v>671</v>
      </c>
      <c r="H358" s="190" t="s">
        <v>87</v>
      </c>
      <c r="I358" s="190" t="s">
        <v>1895</v>
      </c>
      <c r="J358" s="191" t="s">
        <v>99</v>
      </c>
      <c r="K358" s="192" t="s">
        <v>1896</v>
      </c>
      <c r="L358" s="189"/>
      <c r="M358" s="193" t="s">
        <v>499</v>
      </c>
      <c r="N358" s="13" t="s">
        <v>1896</v>
      </c>
      <c r="O358" s="194" t="s">
        <v>93</v>
      </c>
      <c r="P358" s="31" t="s">
        <v>94</v>
      </c>
      <c r="Q358" s="196" t="s">
        <v>94</v>
      </c>
      <c r="R358" s="31" t="s">
        <v>94</v>
      </c>
      <c r="S358" s="196" t="s">
        <v>94</v>
      </c>
      <c r="T358" s="31" t="s">
        <v>94</v>
      </c>
      <c r="U358" s="196" t="s">
        <v>94</v>
      </c>
      <c r="V358" s="32" t="s">
        <v>94</v>
      </c>
      <c r="W358" s="189" t="s">
        <v>1715</v>
      </c>
      <c r="X358" s="187" t="s">
        <v>738</v>
      </c>
      <c r="Y358" s="197"/>
      <c r="Z358" s="187" t="s">
        <v>1897</v>
      </c>
      <c r="AA358" s="186" t="s">
        <v>95</v>
      </c>
      <c r="AB358" s="187"/>
      <c r="AC358" s="16"/>
      <c r="AD358" s="197"/>
      <c r="AE358" s="187"/>
      <c r="AF358" s="189"/>
      <c r="AG358" s="29"/>
      <c r="AH358" s="197"/>
      <c r="AI358" s="198"/>
      <c r="AJ358" s="187"/>
      <c r="AK358" s="16"/>
      <c r="AL358" s="16"/>
      <c r="AN358" s="4">
        <v>1</v>
      </c>
      <c r="AO358" s="4" t="s">
        <v>176</v>
      </c>
    </row>
    <row r="359" spans="1:41" s="4" customFormat="1" ht="13.2" outlineLevel="1" x14ac:dyDescent="0.25">
      <c r="A359" s="16" t="s">
        <v>82</v>
      </c>
      <c r="B359" s="186"/>
      <c r="C359" s="187"/>
      <c r="D359" s="30">
        <f t="shared" si="11"/>
        <v>63</v>
      </c>
      <c r="E359" s="21"/>
      <c r="F359" s="189" t="s">
        <v>1062</v>
      </c>
      <c r="G359" s="29" t="s">
        <v>671</v>
      </c>
      <c r="H359" s="190" t="s">
        <v>87</v>
      </c>
      <c r="I359" s="190" t="s">
        <v>1895</v>
      </c>
      <c r="J359" s="191" t="s">
        <v>99</v>
      </c>
      <c r="K359" s="192" t="s">
        <v>1896</v>
      </c>
      <c r="L359" s="189" t="s">
        <v>680</v>
      </c>
      <c r="M359" s="193"/>
      <c r="N359" s="13" t="s">
        <v>1896</v>
      </c>
      <c r="O359" s="194" t="s">
        <v>93</v>
      </c>
      <c r="P359" s="31" t="s">
        <v>94</v>
      </c>
      <c r="Q359" s="196" t="s">
        <v>94</v>
      </c>
      <c r="R359" s="31" t="s">
        <v>94</v>
      </c>
      <c r="S359" s="196" t="s">
        <v>94</v>
      </c>
      <c r="T359" s="31" t="s">
        <v>94</v>
      </c>
      <c r="U359" s="196" t="s">
        <v>94</v>
      </c>
      <c r="V359" s="32" t="s">
        <v>94</v>
      </c>
      <c r="W359" s="189" t="s">
        <v>1715</v>
      </c>
      <c r="X359" s="187" t="s">
        <v>738</v>
      </c>
      <c r="Y359" s="197"/>
      <c r="Z359" s="187" t="s">
        <v>1897</v>
      </c>
      <c r="AA359" s="186" t="s">
        <v>95</v>
      </c>
      <c r="AB359" s="187"/>
      <c r="AC359" s="16"/>
      <c r="AD359" s="197"/>
      <c r="AE359" s="187"/>
      <c r="AF359" s="189"/>
      <c r="AG359" s="29"/>
      <c r="AH359" s="197"/>
      <c r="AI359" s="198"/>
      <c r="AJ359" s="187"/>
      <c r="AK359" s="16"/>
      <c r="AL359" s="16"/>
      <c r="AN359" s="4">
        <v>1</v>
      </c>
      <c r="AO359" s="4" t="s">
        <v>176</v>
      </c>
    </row>
    <row r="360" spans="1:41" s="4" customFormat="1" ht="13.2" outlineLevel="1" x14ac:dyDescent="0.25">
      <c r="A360" s="16" t="s">
        <v>82</v>
      </c>
      <c r="B360" s="186"/>
      <c r="C360" s="187"/>
      <c r="D360" s="30">
        <f t="shared" si="11"/>
        <v>64</v>
      </c>
      <c r="E360" s="21"/>
      <c r="F360" s="189" t="s">
        <v>1062</v>
      </c>
      <c r="G360" s="29" t="s">
        <v>671</v>
      </c>
      <c r="H360" s="190" t="s">
        <v>87</v>
      </c>
      <c r="I360" s="190" t="s">
        <v>1895</v>
      </c>
      <c r="J360" s="191" t="s">
        <v>99</v>
      </c>
      <c r="K360" s="192" t="s">
        <v>1898</v>
      </c>
      <c r="L360" s="189"/>
      <c r="M360" s="193" t="s">
        <v>499</v>
      </c>
      <c r="N360" s="13" t="s">
        <v>1898</v>
      </c>
      <c r="O360" s="194" t="s">
        <v>93</v>
      </c>
      <c r="P360" s="31" t="s">
        <v>94</v>
      </c>
      <c r="Q360" s="196" t="s">
        <v>94</v>
      </c>
      <c r="R360" s="31" t="s">
        <v>94</v>
      </c>
      <c r="S360" s="196" t="s">
        <v>94</v>
      </c>
      <c r="T360" s="31" t="s">
        <v>94</v>
      </c>
      <c r="U360" s="196" t="s">
        <v>94</v>
      </c>
      <c r="V360" s="32" t="s">
        <v>94</v>
      </c>
      <c r="W360" s="189" t="s">
        <v>1899</v>
      </c>
      <c r="X360" s="187" t="s">
        <v>1900</v>
      </c>
      <c r="Y360" s="197"/>
      <c r="Z360" s="187" t="s">
        <v>1897</v>
      </c>
      <c r="AA360" s="186" t="s">
        <v>95</v>
      </c>
      <c r="AB360" s="187"/>
      <c r="AC360" s="16"/>
      <c r="AD360" s="197"/>
      <c r="AE360" s="187"/>
      <c r="AF360" s="189"/>
      <c r="AG360" s="29"/>
      <c r="AH360" s="197"/>
      <c r="AI360" s="198"/>
      <c r="AJ360" s="187"/>
      <c r="AK360" s="16"/>
      <c r="AL360" s="16"/>
      <c r="AN360" s="4">
        <v>1</v>
      </c>
      <c r="AO360" s="4" t="s">
        <v>176</v>
      </c>
    </row>
    <row r="361" spans="1:41" s="4" customFormat="1" ht="13.2" outlineLevel="1" x14ac:dyDescent="0.25">
      <c r="A361" s="16" t="s">
        <v>82</v>
      </c>
      <c r="B361" s="186"/>
      <c r="C361" s="187"/>
      <c r="D361" s="30">
        <f t="shared" si="11"/>
        <v>65</v>
      </c>
      <c r="E361" s="21"/>
      <c r="F361" s="189" t="s">
        <v>1062</v>
      </c>
      <c r="G361" s="29" t="s">
        <v>671</v>
      </c>
      <c r="H361" s="190" t="s">
        <v>87</v>
      </c>
      <c r="I361" s="190" t="s">
        <v>1895</v>
      </c>
      <c r="J361" s="191" t="s">
        <v>99</v>
      </c>
      <c r="K361" s="192" t="s">
        <v>1898</v>
      </c>
      <c r="L361" s="189" t="s">
        <v>680</v>
      </c>
      <c r="M361" s="193"/>
      <c r="N361" s="13" t="s">
        <v>1898</v>
      </c>
      <c r="O361" s="194" t="s">
        <v>93</v>
      </c>
      <c r="P361" s="31" t="s">
        <v>94</v>
      </c>
      <c r="Q361" s="196" t="s">
        <v>94</v>
      </c>
      <c r="R361" s="31" t="s">
        <v>94</v>
      </c>
      <c r="S361" s="196" t="s">
        <v>94</v>
      </c>
      <c r="T361" s="31" t="s">
        <v>94</v>
      </c>
      <c r="U361" s="196" t="s">
        <v>94</v>
      </c>
      <c r="V361" s="32" t="s">
        <v>94</v>
      </c>
      <c r="W361" s="189" t="s">
        <v>1899</v>
      </c>
      <c r="X361" s="187" t="s">
        <v>1900</v>
      </c>
      <c r="Y361" s="197"/>
      <c r="Z361" s="187" t="s">
        <v>1897</v>
      </c>
      <c r="AA361" s="186" t="s">
        <v>95</v>
      </c>
      <c r="AB361" s="187"/>
      <c r="AC361" s="16"/>
      <c r="AD361" s="197"/>
      <c r="AE361" s="187"/>
      <c r="AF361" s="189"/>
      <c r="AG361" s="29"/>
      <c r="AH361" s="197"/>
      <c r="AI361" s="198"/>
      <c r="AJ361" s="187"/>
      <c r="AK361" s="16"/>
      <c r="AL361" s="16"/>
      <c r="AN361" s="4">
        <v>1</v>
      </c>
      <c r="AO361" s="4" t="s">
        <v>176</v>
      </c>
    </row>
    <row r="362" spans="1:41" s="4" customFormat="1" ht="13.2" outlineLevel="1" x14ac:dyDescent="0.25">
      <c r="A362" s="16" t="s">
        <v>82</v>
      </c>
      <c r="B362" s="186"/>
      <c r="C362" s="187"/>
      <c r="D362" s="30">
        <f t="shared" ref="D362:D390" si="12">D361+1</f>
        <v>66</v>
      </c>
      <c r="E362" s="21"/>
      <c r="F362" s="189" t="s">
        <v>1062</v>
      </c>
      <c r="G362" s="29" t="s">
        <v>671</v>
      </c>
      <c r="H362" s="190" t="s">
        <v>87</v>
      </c>
      <c r="I362" s="190" t="s">
        <v>1895</v>
      </c>
      <c r="J362" s="191" t="s">
        <v>99</v>
      </c>
      <c r="K362" s="192" t="s">
        <v>1901</v>
      </c>
      <c r="L362" s="189"/>
      <c r="M362" s="193" t="s">
        <v>499</v>
      </c>
      <c r="N362" s="13" t="s">
        <v>1901</v>
      </c>
      <c r="O362" s="194" t="s">
        <v>93</v>
      </c>
      <c r="P362" s="31" t="s">
        <v>94</v>
      </c>
      <c r="Q362" s="196" t="s">
        <v>94</v>
      </c>
      <c r="R362" s="31" t="s">
        <v>94</v>
      </c>
      <c r="S362" s="196" t="s">
        <v>94</v>
      </c>
      <c r="T362" s="31" t="s">
        <v>94</v>
      </c>
      <c r="U362" s="196" t="s">
        <v>94</v>
      </c>
      <c r="V362" s="32" t="s">
        <v>94</v>
      </c>
      <c r="W362" s="189" t="s">
        <v>1899</v>
      </c>
      <c r="X362" s="187" t="s">
        <v>1902</v>
      </c>
      <c r="Y362" s="197"/>
      <c r="Z362" s="187" t="s">
        <v>1903</v>
      </c>
      <c r="AA362" s="186" t="s">
        <v>95</v>
      </c>
      <c r="AB362" s="187"/>
      <c r="AC362" s="16"/>
      <c r="AD362" s="197"/>
      <c r="AE362" s="187"/>
      <c r="AF362" s="189"/>
      <c r="AG362" s="29"/>
      <c r="AH362" s="197"/>
      <c r="AI362" s="198"/>
      <c r="AJ362" s="187"/>
      <c r="AK362" s="16"/>
      <c r="AL362" s="16"/>
      <c r="AN362" s="4">
        <v>1</v>
      </c>
      <c r="AO362" s="4" t="s">
        <v>176</v>
      </c>
    </row>
    <row r="363" spans="1:41" s="4" customFormat="1" ht="13.2" outlineLevel="1" x14ac:dyDescent="0.25">
      <c r="A363" s="16" t="s">
        <v>82</v>
      </c>
      <c r="B363" s="186"/>
      <c r="C363" s="187"/>
      <c r="D363" s="30">
        <f t="shared" si="12"/>
        <v>67</v>
      </c>
      <c r="E363" s="21"/>
      <c r="F363" s="189" t="s">
        <v>1062</v>
      </c>
      <c r="G363" s="29" t="s">
        <v>671</v>
      </c>
      <c r="H363" s="190" t="s">
        <v>87</v>
      </c>
      <c r="I363" s="190" t="s">
        <v>1895</v>
      </c>
      <c r="J363" s="191" t="s">
        <v>99</v>
      </c>
      <c r="K363" s="192" t="s">
        <v>1901</v>
      </c>
      <c r="L363" s="189" t="s">
        <v>680</v>
      </c>
      <c r="M363" s="193"/>
      <c r="N363" s="13" t="s">
        <v>1901</v>
      </c>
      <c r="O363" s="194" t="s">
        <v>93</v>
      </c>
      <c r="P363" s="31" t="s">
        <v>94</v>
      </c>
      <c r="Q363" s="196" t="s">
        <v>94</v>
      </c>
      <c r="R363" s="31" t="s">
        <v>94</v>
      </c>
      <c r="S363" s="196" t="s">
        <v>94</v>
      </c>
      <c r="T363" s="31" t="s">
        <v>94</v>
      </c>
      <c r="U363" s="196" t="s">
        <v>94</v>
      </c>
      <c r="V363" s="32" t="s">
        <v>94</v>
      </c>
      <c r="W363" s="189" t="s">
        <v>1899</v>
      </c>
      <c r="X363" s="187" t="s">
        <v>1902</v>
      </c>
      <c r="Y363" s="197"/>
      <c r="Z363" s="187" t="s">
        <v>1903</v>
      </c>
      <c r="AA363" s="186" t="s">
        <v>95</v>
      </c>
      <c r="AB363" s="187"/>
      <c r="AC363" s="16"/>
      <c r="AD363" s="197"/>
      <c r="AE363" s="187"/>
      <c r="AF363" s="189"/>
      <c r="AG363" s="29"/>
      <c r="AH363" s="197"/>
      <c r="AI363" s="198"/>
      <c r="AJ363" s="187"/>
      <c r="AK363" s="16"/>
      <c r="AL363" s="16"/>
      <c r="AN363" s="4">
        <v>1</v>
      </c>
      <c r="AO363" s="4" t="s">
        <v>176</v>
      </c>
    </row>
    <row r="364" spans="1:41" s="4" customFormat="1" ht="13.2" outlineLevel="1" x14ac:dyDescent="0.25">
      <c r="A364" s="16" t="s">
        <v>82</v>
      </c>
      <c r="B364" s="186"/>
      <c r="C364" s="187"/>
      <c r="D364" s="30">
        <f t="shared" si="12"/>
        <v>68</v>
      </c>
      <c r="E364" s="21"/>
      <c r="F364" s="189" t="s">
        <v>1062</v>
      </c>
      <c r="G364" s="29" t="s">
        <v>671</v>
      </c>
      <c r="H364" s="190" t="s">
        <v>87</v>
      </c>
      <c r="I364" s="190" t="s">
        <v>1895</v>
      </c>
      <c r="J364" s="191" t="s">
        <v>99</v>
      </c>
      <c r="K364" s="192" t="s">
        <v>1904</v>
      </c>
      <c r="L364" s="189"/>
      <c r="M364" s="193" t="s">
        <v>499</v>
      </c>
      <c r="N364" s="13" t="s">
        <v>1904</v>
      </c>
      <c r="O364" s="194" t="s">
        <v>93</v>
      </c>
      <c r="P364" s="31" t="s">
        <v>94</v>
      </c>
      <c r="Q364" s="196" t="s">
        <v>94</v>
      </c>
      <c r="R364" s="31" t="s">
        <v>94</v>
      </c>
      <c r="S364" s="196" t="s">
        <v>94</v>
      </c>
      <c r="T364" s="31" t="s">
        <v>94</v>
      </c>
      <c r="U364" s="196" t="s">
        <v>94</v>
      </c>
      <c r="V364" s="32" t="s">
        <v>94</v>
      </c>
      <c r="W364" s="189" t="s">
        <v>1899</v>
      </c>
      <c r="X364" s="187" t="s">
        <v>1905</v>
      </c>
      <c r="Y364" s="197"/>
      <c r="Z364" s="187" t="s">
        <v>1906</v>
      </c>
      <c r="AA364" s="186" t="s">
        <v>95</v>
      </c>
      <c r="AB364" s="187"/>
      <c r="AC364" s="16"/>
      <c r="AD364" s="197"/>
      <c r="AE364" s="187"/>
      <c r="AF364" s="189"/>
      <c r="AG364" s="29"/>
      <c r="AH364" s="197"/>
      <c r="AI364" s="198"/>
      <c r="AJ364" s="187"/>
      <c r="AK364" s="16"/>
      <c r="AL364" s="16"/>
      <c r="AN364" s="4">
        <v>1</v>
      </c>
      <c r="AO364" s="4" t="s">
        <v>176</v>
      </c>
    </row>
    <row r="365" spans="1:41" s="4" customFormat="1" ht="13.2" outlineLevel="1" x14ac:dyDescent="0.25">
      <c r="A365" s="16" t="s">
        <v>82</v>
      </c>
      <c r="B365" s="186"/>
      <c r="C365" s="187"/>
      <c r="D365" s="30">
        <f t="shared" si="12"/>
        <v>69</v>
      </c>
      <c r="E365" s="21"/>
      <c r="F365" s="189" t="s">
        <v>1062</v>
      </c>
      <c r="G365" s="29" t="s">
        <v>671</v>
      </c>
      <c r="H365" s="190" t="s">
        <v>87</v>
      </c>
      <c r="I365" s="190" t="s">
        <v>1895</v>
      </c>
      <c r="J365" s="191" t="s">
        <v>99</v>
      </c>
      <c r="K365" s="192" t="s">
        <v>1904</v>
      </c>
      <c r="L365" s="189" t="s">
        <v>680</v>
      </c>
      <c r="M365" s="193"/>
      <c r="N365" s="13" t="s">
        <v>1904</v>
      </c>
      <c r="O365" s="194" t="s">
        <v>93</v>
      </c>
      <c r="P365" s="31" t="s">
        <v>94</v>
      </c>
      <c r="Q365" s="196" t="s">
        <v>94</v>
      </c>
      <c r="R365" s="31" t="s">
        <v>94</v>
      </c>
      <c r="S365" s="196" t="s">
        <v>94</v>
      </c>
      <c r="T365" s="31" t="s">
        <v>94</v>
      </c>
      <c r="U365" s="196" t="s">
        <v>94</v>
      </c>
      <c r="V365" s="32" t="s">
        <v>94</v>
      </c>
      <c r="W365" s="189" t="s">
        <v>1899</v>
      </c>
      <c r="X365" s="187" t="s">
        <v>1905</v>
      </c>
      <c r="Y365" s="197"/>
      <c r="Z365" s="187" t="s">
        <v>1906</v>
      </c>
      <c r="AA365" s="186" t="s">
        <v>95</v>
      </c>
      <c r="AB365" s="187"/>
      <c r="AC365" s="16"/>
      <c r="AD365" s="197"/>
      <c r="AE365" s="187"/>
      <c r="AF365" s="189"/>
      <c r="AG365" s="29"/>
      <c r="AH365" s="197"/>
      <c r="AI365" s="198"/>
      <c r="AJ365" s="187"/>
      <c r="AK365" s="16"/>
      <c r="AL365" s="16"/>
      <c r="AN365" s="4">
        <v>1</v>
      </c>
      <c r="AO365" s="4" t="s">
        <v>176</v>
      </c>
    </row>
    <row r="366" spans="1:41" s="4" customFormat="1" ht="13.2" outlineLevel="1" x14ac:dyDescent="0.25">
      <c r="A366" s="16" t="s">
        <v>82</v>
      </c>
      <c r="B366" s="186"/>
      <c r="C366" s="187"/>
      <c r="D366" s="30">
        <f t="shared" si="12"/>
        <v>70</v>
      </c>
      <c r="E366" s="21"/>
      <c r="F366" s="189" t="s">
        <v>1062</v>
      </c>
      <c r="G366" s="29" t="s">
        <v>671</v>
      </c>
      <c r="H366" s="190" t="s">
        <v>87</v>
      </c>
      <c r="I366" s="190" t="s">
        <v>1895</v>
      </c>
      <c r="J366" s="191" t="s">
        <v>99</v>
      </c>
      <c r="K366" s="192" t="s">
        <v>1907</v>
      </c>
      <c r="L366" s="189"/>
      <c r="M366" s="193" t="s">
        <v>499</v>
      </c>
      <c r="N366" s="13" t="s">
        <v>1907</v>
      </c>
      <c r="O366" s="194" t="s">
        <v>93</v>
      </c>
      <c r="P366" s="31" t="s">
        <v>94</v>
      </c>
      <c r="Q366" s="196" t="s">
        <v>94</v>
      </c>
      <c r="R366" s="31" t="s">
        <v>94</v>
      </c>
      <c r="S366" s="196" t="s">
        <v>94</v>
      </c>
      <c r="T366" s="31" t="s">
        <v>94</v>
      </c>
      <c r="U366" s="196" t="s">
        <v>94</v>
      </c>
      <c r="V366" s="32" t="s">
        <v>94</v>
      </c>
      <c r="W366" s="189" t="s">
        <v>1899</v>
      </c>
      <c r="X366" s="187" t="s">
        <v>1908</v>
      </c>
      <c r="Y366" s="197"/>
      <c r="Z366" s="187" t="s">
        <v>1909</v>
      </c>
      <c r="AA366" s="186" t="s">
        <v>95</v>
      </c>
      <c r="AB366" s="187"/>
      <c r="AC366" s="16"/>
      <c r="AD366" s="197"/>
      <c r="AE366" s="187"/>
      <c r="AF366" s="189"/>
      <c r="AG366" s="29"/>
      <c r="AH366" s="197"/>
      <c r="AI366" s="198"/>
      <c r="AJ366" s="187"/>
      <c r="AK366" s="16"/>
      <c r="AL366" s="16"/>
      <c r="AN366" s="4">
        <v>1</v>
      </c>
      <c r="AO366" s="4" t="s">
        <v>176</v>
      </c>
    </row>
    <row r="367" spans="1:41" s="4" customFormat="1" ht="13.2" outlineLevel="1" x14ac:dyDescent="0.25">
      <c r="A367" s="16" t="s">
        <v>82</v>
      </c>
      <c r="B367" s="186"/>
      <c r="C367" s="187"/>
      <c r="D367" s="30">
        <f t="shared" si="12"/>
        <v>71</v>
      </c>
      <c r="E367" s="21"/>
      <c r="F367" s="189" t="s">
        <v>1062</v>
      </c>
      <c r="G367" s="29" t="s">
        <v>671</v>
      </c>
      <c r="H367" s="190" t="s">
        <v>87</v>
      </c>
      <c r="I367" s="190" t="s">
        <v>1895</v>
      </c>
      <c r="J367" s="191" t="s">
        <v>99</v>
      </c>
      <c r="K367" s="192" t="s">
        <v>1907</v>
      </c>
      <c r="L367" s="189" t="s">
        <v>680</v>
      </c>
      <c r="M367" s="193"/>
      <c r="N367" s="13" t="s">
        <v>1907</v>
      </c>
      <c r="O367" s="194" t="s">
        <v>93</v>
      </c>
      <c r="P367" s="31" t="s">
        <v>94</v>
      </c>
      <c r="Q367" s="196" t="s">
        <v>94</v>
      </c>
      <c r="R367" s="31" t="s">
        <v>94</v>
      </c>
      <c r="S367" s="196" t="s">
        <v>94</v>
      </c>
      <c r="T367" s="31" t="s">
        <v>94</v>
      </c>
      <c r="U367" s="196" t="s">
        <v>94</v>
      </c>
      <c r="V367" s="32" t="s">
        <v>94</v>
      </c>
      <c r="W367" s="189" t="s">
        <v>1899</v>
      </c>
      <c r="X367" s="187" t="s">
        <v>1908</v>
      </c>
      <c r="Y367" s="197"/>
      <c r="Z367" s="187" t="s">
        <v>1909</v>
      </c>
      <c r="AA367" s="186" t="s">
        <v>95</v>
      </c>
      <c r="AB367" s="187"/>
      <c r="AC367" s="16"/>
      <c r="AD367" s="197"/>
      <c r="AE367" s="187"/>
      <c r="AF367" s="189"/>
      <c r="AG367" s="29"/>
      <c r="AH367" s="197"/>
      <c r="AI367" s="198"/>
      <c r="AJ367" s="187"/>
      <c r="AK367" s="16"/>
      <c r="AL367" s="16"/>
      <c r="AN367" s="4">
        <v>1</v>
      </c>
      <c r="AO367" s="4" t="s">
        <v>176</v>
      </c>
    </row>
    <row r="368" spans="1:41" s="4" customFormat="1" ht="13.2" outlineLevel="1" x14ac:dyDescent="0.25">
      <c r="A368" s="16" t="s">
        <v>82</v>
      </c>
      <c r="B368" s="186"/>
      <c r="C368" s="187"/>
      <c r="D368" s="30">
        <f t="shared" si="12"/>
        <v>72</v>
      </c>
      <c r="E368" s="21"/>
      <c r="F368" s="189" t="s">
        <v>1062</v>
      </c>
      <c r="G368" s="29" t="s">
        <v>671</v>
      </c>
      <c r="H368" s="190" t="s">
        <v>87</v>
      </c>
      <c r="I368" s="190" t="s">
        <v>1895</v>
      </c>
      <c r="J368" s="191" t="s">
        <v>99</v>
      </c>
      <c r="K368" s="192" t="s">
        <v>1910</v>
      </c>
      <c r="L368" s="189"/>
      <c r="M368" s="193" t="s">
        <v>499</v>
      </c>
      <c r="N368" s="13" t="s">
        <v>1910</v>
      </c>
      <c r="O368" s="194" t="s">
        <v>93</v>
      </c>
      <c r="P368" s="31" t="s">
        <v>94</v>
      </c>
      <c r="Q368" s="196" t="s">
        <v>94</v>
      </c>
      <c r="R368" s="31" t="s">
        <v>94</v>
      </c>
      <c r="S368" s="196" t="s">
        <v>94</v>
      </c>
      <c r="T368" s="31" t="s">
        <v>94</v>
      </c>
      <c r="U368" s="196" t="s">
        <v>94</v>
      </c>
      <c r="V368" s="32" t="s">
        <v>94</v>
      </c>
      <c r="W368" s="189" t="s">
        <v>1899</v>
      </c>
      <c r="X368" s="187" t="s">
        <v>1911</v>
      </c>
      <c r="Y368" s="197"/>
      <c r="Z368" s="187" t="s">
        <v>1912</v>
      </c>
      <c r="AA368" s="186" t="s">
        <v>95</v>
      </c>
      <c r="AB368" s="187"/>
      <c r="AC368" s="16"/>
      <c r="AD368" s="197"/>
      <c r="AE368" s="187"/>
      <c r="AF368" s="189"/>
      <c r="AG368" s="29"/>
      <c r="AH368" s="197"/>
      <c r="AI368" s="198"/>
      <c r="AJ368" s="187"/>
      <c r="AK368" s="16"/>
      <c r="AL368" s="16"/>
      <c r="AN368" s="4">
        <v>1</v>
      </c>
      <c r="AO368" s="4" t="s">
        <v>176</v>
      </c>
    </row>
    <row r="369" spans="1:41" s="4" customFormat="1" ht="13.2" outlineLevel="1" x14ac:dyDescent="0.25">
      <c r="A369" s="16" t="s">
        <v>82</v>
      </c>
      <c r="B369" s="186"/>
      <c r="C369" s="187"/>
      <c r="D369" s="30">
        <f t="shared" si="12"/>
        <v>73</v>
      </c>
      <c r="E369" s="21"/>
      <c r="F369" s="189" t="s">
        <v>1062</v>
      </c>
      <c r="G369" s="29" t="s">
        <v>671</v>
      </c>
      <c r="H369" s="190" t="s">
        <v>87</v>
      </c>
      <c r="I369" s="190" t="s">
        <v>1895</v>
      </c>
      <c r="J369" s="191" t="s">
        <v>99</v>
      </c>
      <c r="K369" s="192" t="s">
        <v>1910</v>
      </c>
      <c r="L369" s="189" t="s">
        <v>680</v>
      </c>
      <c r="M369" s="193"/>
      <c r="N369" s="13" t="s">
        <v>1910</v>
      </c>
      <c r="O369" s="194" t="s">
        <v>93</v>
      </c>
      <c r="P369" s="31" t="s">
        <v>94</v>
      </c>
      <c r="Q369" s="196" t="s">
        <v>94</v>
      </c>
      <c r="R369" s="31" t="s">
        <v>94</v>
      </c>
      <c r="S369" s="196" t="s">
        <v>94</v>
      </c>
      <c r="T369" s="31" t="s">
        <v>94</v>
      </c>
      <c r="U369" s="196" t="s">
        <v>94</v>
      </c>
      <c r="V369" s="32" t="s">
        <v>94</v>
      </c>
      <c r="W369" s="189" t="s">
        <v>1899</v>
      </c>
      <c r="X369" s="187" t="s">
        <v>1911</v>
      </c>
      <c r="Y369" s="197"/>
      <c r="Z369" s="187" t="s">
        <v>1912</v>
      </c>
      <c r="AA369" s="186" t="s">
        <v>95</v>
      </c>
      <c r="AB369" s="187"/>
      <c r="AC369" s="16"/>
      <c r="AD369" s="197"/>
      <c r="AE369" s="187"/>
      <c r="AF369" s="189"/>
      <c r="AG369" s="29"/>
      <c r="AH369" s="197"/>
      <c r="AI369" s="198"/>
      <c r="AJ369" s="187"/>
      <c r="AK369" s="16"/>
      <c r="AL369" s="16"/>
      <c r="AN369" s="4">
        <v>1</v>
      </c>
      <c r="AO369" s="4" t="s">
        <v>176</v>
      </c>
    </row>
    <row r="370" spans="1:41" s="4" customFormat="1" ht="13.2" outlineLevel="1" x14ac:dyDescent="0.25">
      <c r="A370" s="16" t="s">
        <v>82</v>
      </c>
      <c r="B370" s="186"/>
      <c r="C370" s="187"/>
      <c r="D370" s="30">
        <f t="shared" si="12"/>
        <v>74</v>
      </c>
      <c r="E370" s="21"/>
      <c r="F370" s="189" t="s">
        <v>1062</v>
      </c>
      <c r="G370" s="29" t="s">
        <v>671</v>
      </c>
      <c r="H370" s="190" t="s">
        <v>87</v>
      </c>
      <c r="I370" s="190" t="s">
        <v>1895</v>
      </c>
      <c r="J370" s="191" t="s">
        <v>99</v>
      </c>
      <c r="K370" s="192" t="s">
        <v>1913</v>
      </c>
      <c r="L370" s="189"/>
      <c r="M370" s="193" t="s">
        <v>499</v>
      </c>
      <c r="N370" s="13" t="s">
        <v>1913</v>
      </c>
      <c r="O370" s="194" t="s">
        <v>93</v>
      </c>
      <c r="P370" s="31" t="s">
        <v>94</v>
      </c>
      <c r="Q370" s="196" t="s">
        <v>94</v>
      </c>
      <c r="R370" s="31" t="s">
        <v>94</v>
      </c>
      <c r="S370" s="196" t="s">
        <v>94</v>
      </c>
      <c r="T370" s="31" t="s">
        <v>94</v>
      </c>
      <c r="U370" s="196" t="s">
        <v>94</v>
      </c>
      <c r="V370" s="32" t="s">
        <v>94</v>
      </c>
      <c r="W370" s="189" t="s">
        <v>1899</v>
      </c>
      <c r="X370" s="187" t="s">
        <v>1914</v>
      </c>
      <c r="Y370" s="197"/>
      <c r="Z370" s="187" t="s">
        <v>1915</v>
      </c>
      <c r="AA370" s="186" t="s">
        <v>95</v>
      </c>
      <c r="AB370" s="187"/>
      <c r="AC370" s="16"/>
      <c r="AD370" s="197"/>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2"/>
        <v>75</v>
      </c>
      <c r="E371" s="21"/>
      <c r="F371" s="189" t="s">
        <v>1062</v>
      </c>
      <c r="G371" s="29" t="s">
        <v>671</v>
      </c>
      <c r="H371" s="190" t="s">
        <v>87</v>
      </c>
      <c r="I371" s="190" t="s">
        <v>1895</v>
      </c>
      <c r="J371" s="191" t="s">
        <v>99</v>
      </c>
      <c r="K371" s="192" t="s">
        <v>1913</v>
      </c>
      <c r="L371" s="189" t="s">
        <v>680</v>
      </c>
      <c r="M371" s="193"/>
      <c r="N371" s="13" t="s">
        <v>1913</v>
      </c>
      <c r="O371" s="194" t="s">
        <v>93</v>
      </c>
      <c r="P371" s="31" t="s">
        <v>94</v>
      </c>
      <c r="Q371" s="196" t="s">
        <v>94</v>
      </c>
      <c r="R371" s="31" t="s">
        <v>94</v>
      </c>
      <c r="S371" s="196" t="s">
        <v>94</v>
      </c>
      <c r="T371" s="31" t="s">
        <v>94</v>
      </c>
      <c r="U371" s="196" t="s">
        <v>94</v>
      </c>
      <c r="V371" s="32" t="s">
        <v>94</v>
      </c>
      <c r="W371" s="189" t="s">
        <v>1899</v>
      </c>
      <c r="X371" s="187" t="s">
        <v>1914</v>
      </c>
      <c r="Y371" s="197"/>
      <c r="Z371" s="187" t="s">
        <v>1915</v>
      </c>
      <c r="AA371" s="186" t="s">
        <v>95</v>
      </c>
      <c r="AB371" s="187"/>
      <c r="AC371" s="16"/>
      <c r="AD371" s="197"/>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2"/>
        <v>76</v>
      </c>
      <c r="E372" s="21"/>
      <c r="F372" s="189" t="s">
        <v>1062</v>
      </c>
      <c r="G372" s="29" t="s">
        <v>671</v>
      </c>
      <c r="H372" s="190" t="s">
        <v>87</v>
      </c>
      <c r="I372" s="190" t="s">
        <v>1895</v>
      </c>
      <c r="J372" s="191" t="s">
        <v>99</v>
      </c>
      <c r="K372" s="192" t="s">
        <v>1916</v>
      </c>
      <c r="L372" s="189"/>
      <c r="M372" s="193" t="s">
        <v>499</v>
      </c>
      <c r="N372" s="13" t="s">
        <v>1916</v>
      </c>
      <c r="O372" s="194" t="s">
        <v>93</v>
      </c>
      <c r="P372" s="31" t="s">
        <v>94</v>
      </c>
      <c r="Q372" s="196" t="s">
        <v>94</v>
      </c>
      <c r="R372" s="31" t="s">
        <v>94</v>
      </c>
      <c r="S372" s="196" t="s">
        <v>94</v>
      </c>
      <c r="T372" s="31" t="s">
        <v>94</v>
      </c>
      <c r="U372" s="196" t="s">
        <v>94</v>
      </c>
      <c r="V372" s="32" t="s">
        <v>94</v>
      </c>
      <c r="W372" s="189" t="s">
        <v>1899</v>
      </c>
      <c r="X372" s="187" t="s">
        <v>1917</v>
      </c>
      <c r="Y372" s="197"/>
      <c r="Z372" s="187" t="s">
        <v>1918</v>
      </c>
      <c r="AA372" s="186" t="s">
        <v>95</v>
      </c>
      <c r="AB372" s="187"/>
      <c r="AC372" s="16"/>
      <c r="AD372" s="197"/>
      <c r="AE372" s="187"/>
      <c r="AF372" s="189"/>
      <c r="AG372" s="29"/>
      <c r="AH372" s="197"/>
      <c r="AI372" s="198"/>
      <c r="AJ372" s="187"/>
      <c r="AK372" s="16"/>
      <c r="AL372" s="16"/>
      <c r="AN372" s="4">
        <v>1</v>
      </c>
      <c r="AO372" s="4" t="s">
        <v>176</v>
      </c>
    </row>
    <row r="373" spans="1:41" s="4" customFormat="1" ht="13.2" outlineLevel="1" x14ac:dyDescent="0.25">
      <c r="A373" s="16" t="s">
        <v>82</v>
      </c>
      <c r="B373" s="186"/>
      <c r="C373" s="187"/>
      <c r="D373" s="30">
        <f t="shared" si="12"/>
        <v>77</v>
      </c>
      <c r="E373" s="21"/>
      <c r="F373" s="189" t="s">
        <v>1062</v>
      </c>
      <c r="G373" s="29" t="s">
        <v>671</v>
      </c>
      <c r="H373" s="190" t="s">
        <v>87</v>
      </c>
      <c r="I373" s="190" t="s">
        <v>1895</v>
      </c>
      <c r="J373" s="191" t="s">
        <v>99</v>
      </c>
      <c r="K373" s="192" t="s">
        <v>1916</v>
      </c>
      <c r="L373" s="189" t="s">
        <v>680</v>
      </c>
      <c r="M373" s="193"/>
      <c r="N373" s="13" t="s">
        <v>1916</v>
      </c>
      <c r="O373" s="194" t="s">
        <v>93</v>
      </c>
      <c r="P373" s="31" t="s">
        <v>94</v>
      </c>
      <c r="Q373" s="196" t="s">
        <v>94</v>
      </c>
      <c r="R373" s="31" t="s">
        <v>94</v>
      </c>
      <c r="S373" s="196" t="s">
        <v>94</v>
      </c>
      <c r="T373" s="31" t="s">
        <v>94</v>
      </c>
      <c r="U373" s="196" t="s">
        <v>94</v>
      </c>
      <c r="V373" s="32" t="s">
        <v>94</v>
      </c>
      <c r="W373" s="189" t="s">
        <v>1899</v>
      </c>
      <c r="X373" s="187" t="s">
        <v>1917</v>
      </c>
      <c r="Y373" s="197"/>
      <c r="Z373" s="187" t="s">
        <v>1918</v>
      </c>
      <c r="AA373" s="186" t="s">
        <v>95</v>
      </c>
      <c r="AB373" s="187"/>
      <c r="AC373" s="16"/>
      <c r="AD373" s="197"/>
      <c r="AE373" s="187"/>
      <c r="AF373" s="189"/>
      <c r="AG373" s="29"/>
      <c r="AH373" s="197"/>
      <c r="AI373" s="198"/>
      <c r="AJ373" s="187"/>
      <c r="AK373" s="16"/>
      <c r="AL373" s="16"/>
      <c r="AN373" s="4">
        <v>1</v>
      </c>
      <c r="AO373" s="4" t="s">
        <v>176</v>
      </c>
    </row>
    <row r="374" spans="1:41" s="4" customFormat="1" ht="13.2" outlineLevel="1" x14ac:dyDescent="0.25">
      <c r="A374" s="16" t="s">
        <v>82</v>
      </c>
      <c r="B374" s="186"/>
      <c r="C374" s="187"/>
      <c r="D374" s="30">
        <f t="shared" si="12"/>
        <v>78</v>
      </c>
      <c r="E374" s="21"/>
      <c r="F374" s="189" t="s">
        <v>1062</v>
      </c>
      <c r="G374" s="29" t="s">
        <v>671</v>
      </c>
      <c r="H374" s="190" t="s">
        <v>87</v>
      </c>
      <c r="I374" s="190" t="s">
        <v>1895</v>
      </c>
      <c r="J374" s="191" t="s">
        <v>99</v>
      </c>
      <c r="K374" s="192" t="s">
        <v>1919</v>
      </c>
      <c r="L374" s="189"/>
      <c r="M374" s="193" t="s">
        <v>499</v>
      </c>
      <c r="N374" s="13" t="s">
        <v>1919</v>
      </c>
      <c r="O374" s="194" t="s">
        <v>93</v>
      </c>
      <c r="P374" s="31" t="s">
        <v>94</v>
      </c>
      <c r="Q374" s="196" t="s">
        <v>94</v>
      </c>
      <c r="R374" s="31" t="s">
        <v>94</v>
      </c>
      <c r="S374" s="196" t="s">
        <v>94</v>
      </c>
      <c r="T374" s="31" t="s">
        <v>94</v>
      </c>
      <c r="U374" s="196" t="s">
        <v>94</v>
      </c>
      <c r="V374" s="32" t="s">
        <v>94</v>
      </c>
      <c r="W374" s="189" t="s">
        <v>1899</v>
      </c>
      <c r="X374" s="187" t="s">
        <v>1920</v>
      </c>
      <c r="Y374" s="197"/>
      <c r="Z374" s="187" t="s">
        <v>1918</v>
      </c>
      <c r="AA374" s="186" t="s">
        <v>95</v>
      </c>
      <c r="AB374" s="187"/>
      <c r="AC374" s="16"/>
      <c r="AD374" s="197"/>
      <c r="AE374" s="187"/>
      <c r="AF374" s="189"/>
      <c r="AG374" s="29"/>
      <c r="AH374" s="197"/>
      <c r="AI374" s="198"/>
      <c r="AJ374" s="187"/>
      <c r="AK374" s="16"/>
      <c r="AL374" s="16"/>
      <c r="AN374" s="4">
        <v>1</v>
      </c>
      <c r="AO374" s="4" t="s">
        <v>176</v>
      </c>
    </row>
    <row r="375" spans="1:41" s="4" customFormat="1" ht="13.2" outlineLevel="1" x14ac:dyDescent="0.25">
      <c r="A375" s="16" t="s">
        <v>82</v>
      </c>
      <c r="B375" s="186"/>
      <c r="C375" s="187"/>
      <c r="D375" s="30">
        <f t="shared" si="12"/>
        <v>79</v>
      </c>
      <c r="E375" s="21"/>
      <c r="F375" s="189" t="s">
        <v>1062</v>
      </c>
      <c r="G375" s="29" t="s">
        <v>671</v>
      </c>
      <c r="H375" s="190" t="s">
        <v>87</v>
      </c>
      <c r="I375" s="190" t="s">
        <v>1895</v>
      </c>
      <c r="J375" s="191" t="s">
        <v>99</v>
      </c>
      <c r="K375" s="192" t="s">
        <v>1919</v>
      </c>
      <c r="L375" s="189" t="s">
        <v>680</v>
      </c>
      <c r="M375" s="193"/>
      <c r="N375" s="13" t="s">
        <v>1919</v>
      </c>
      <c r="O375" s="194" t="s">
        <v>93</v>
      </c>
      <c r="P375" s="31" t="s">
        <v>94</v>
      </c>
      <c r="Q375" s="196" t="s">
        <v>94</v>
      </c>
      <c r="R375" s="31" t="s">
        <v>94</v>
      </c>
      <c r="S375" s="196" t="s">
        <v>94</v>
      </c>
      <c r="T375" s="31" t="s">
        <v>94</v>
      </c>
      <c r="U375" s="196" t="s">
        <v>94</v>
      </c>
      <c r="V375" s="32" t="s">
        <v>94</v>
      </c>
      <c r="W375" s="189" t="s">
        <v>1899</v>
      </c>
      <c r="X375" s="187" t="s">
        <v>1920</v>
      </c>
      <c r="Y375" s="197"/>
      <c r="Z375" s="187" t="s">
        <v>1918</v>
      </c>
      <c r="AA375" s="186" t="s">
        <v>95</v>
      </c>
      <c r="AB375" s="187"/>
      <c r="AC375" s="16"/>
      <c r="AD375" s="197"/>
      <c r="AE375" s="187"/>
      <c r="AF375" s="189"/>
      <c r="AG375" s="29"/>
      <c r="AH375" s="197"/>
      <c r="AI375" s="198"/>
      <c r="AJ375" s="187"/>
      <c r="AK375" s="16"/>
      <c r="AL375" s="16"/>
      <c r="AN375" s="4">
        <v>1</v>
      </c>
      <c r="AO375" s="4" t="s">
        <v>176</v>
      </c>
    </row>
    <row r="376" spans="1:41" s="4" customFormat="1" ht="13.2" outlineLevel="1" x14ac:dyDescent="0.25">
      <c r="A376" s="16" t="s">
        <v>82</v>
      </c>
      <c r="B376" s="186"/>
      <c r="C376" s="187"/>
      <c r="D376" s="30">
        <f t="shared" si="12"/>
        <v>80</v>
      </c>
      <c r="E376" s="21"/>
      <c r="F376" s="189" t="s">
        <v>1062</v>
      </c>
      <c r="G376" s="29" t="s">
        <v>671</v>
      </c>
      <c r="H376" s="190" t="s">
        <v>87</v>
      </c>
      <c r="I376" s="190" t="s">
        <v>1895</v>
      </c>
      <c r="J376" s="191" t="s">
        <v>99</v>
      </c>
      <c r="K376" s="192" t="s">
        <v>1921</v>
      </c>
      <c r="L376" s="189"/>
      <c r="M376" s="193" t="s">
        <v>499</v>
      </c>
      <c r="N376" s="13" t="s">
        <v>1921</v>
      </c>
      <c r="O376" s="194" t="s">
        <v>93</v>
      </c>
      <c r="P376" s="31" t="s">
        <v>94</v>
      </c>
      <c r="Q376" s="196" t="s">
        <v>94</v>
      </c>
      <c r="R376" s="31" t="s">
        <v>94</v>
      </c>
      <c r="S376" s="196" t="s">
        <v>94</v>
      </c>
      <c r="T376" s="31" t="s">
        <v>94</v>
      </c>
      <c r="U376" s="196" t="s">
        <v>94</v>
      </c>
      <c r="V376" s="32" t="s">
        <v>94</v>
      </c>
      <c r="W376" s="189" t="s">
        <v>1899</v>
      </c>
      <c r="X376" s="187" t="s">
        <v>1922</v>
      </c>
      <c r="Y376" s="197"/>
      <c r="Z376" s="187" t="s">
        <v>1918</v>
      </c>
      <c r="AA376" s="186" t="s">
        <v>95</v>
      </c>
      <c r="AB376" s="187"/>
      <c r="AC376" s="16"/>
      <c r="AD376" s="197"/>
      <c r="AE376" s="187"/>
      <c r="AF376" s="189"/>
      <c r="AG376" s="29"/>
      <c r="AH376" s="197"/>
      <c r="AI376" s="198"/>
      <c r="AJ376" s="187"/>
      <c r="AK376" s="16"/>
      <c r="AL376" s="16"/>
      <c r="AN376" s="4">
        <v>1</v>
      </c>
      <c r="AO376" s="4" t="s">
        <v>176</v>
      </c>
    </row>
    <row r="377" spans="1:41" s="4" customFormat="1" ht="13.2" outlineLevel="1" x14ac:dyDescent="0.25">
      <c r="A377" s="16" t="s">
        <v>82</v>
      </c>
      <c r="B377" s="186"/>
      <c r="C377" s="187"/>
      <c r="D377" s="30">
        <f t="shared" si="12"/>
        <v>81</v>
      </c>
      <c r="E377" s="21"/>
      <c r="F377" s="189" t="s">
        <v>1062</v>
      </c>
      <c r="G377" s="29" t="s">
        <v>671</v>
      </c>
      <c r="H377" s="190" t="s">
        <v>87</v>
      </c>
      <c r="I377" s="190" t="s">
        <v>1895</v>
      </c>
      <c r="J377" s="191" t="s">
        <v>99</v>
      </c>
      <c r="K377" s="192" t="s">
        <v>1921</v>
      </c>
      <c r="L377" s="189" t="s">
        <v>680</v>
      </c>
      <c r="M377" s="193"/>
      <c r="N377" s="13" t="s">
        <v>1921</v>
      </c>
      <c r="O377" s="194" t="s">
        <v>93</v>
      </c>
      <c r="P377" s="31" t="s">
        <v>94</v>
      </c>
      <c r="Q377" s="196" t="s">
        <v>94</v>
      </c>
      <c r="R377" s="31" t="s">
        <v>94</v>
      </c>
      <c r="S377" s="196" t="s">
        <v>94</v>
      </c>
      <c r="T377" s="31" t="s">
        <v>94</v>
      </c>
      <c r="U377" s="196" t="s">
        <v>94</v>
      </c>
      <c r="V377" s="32" t="s">
        <v>94</v>
      </c>
      <c r="W377" s="189" t="s">
        <v>1899</v>
      </c>
      <c r="X377" s="187" t="s">
        <v>1922</v>
      </c>
      <c r="Y377" s="197"/>
      <c r="Z377" s="187" t="s">
        <v>1918</v>
      </c>
      <c r="AA377" s="186" t="s">
        <v>95</v>
      </c>
      <c r="AB377" s="187"/>
      <c r="AC377" s="16"/>
      <c r="AD377" s="197"/>
      <c r="AE377" s="187"/>
      <c r="AF377" s="189"/>
      <c r="AG377" s="29"/>
      <c r="AH377" s="197"/>
      <c r="AI377" s="198"/>
      <c r="AJ377" s="187"/>
      <c r="AK377" s="16"/>
      <c r="AL377" s="16"/>
      <c r="AN377" s="4">
        <v>1</v>
      </c>
      <c r="AO377" s="4" t="s">
        <v>176</v>
      </c>
    </row>
    <row r="378" spans="1:41" s="4" customFormat="1" ht="13.2" outlineLevel="1" x14ac:dyDescent="0.25">
      <c r="A378" s="16" t="s">
        <v>82</v>
      </c>
      <c r="B378" s="186"/>
      <c r="C378" s="187"/>
      <c r="D378" s="30">
        <f t="shared" si="12"/>
        <v>82</v>
      </c>
      <c r="E378" s="21"/>
      <c r="F378" s="189" t="s">
        <v>1062</v>
      </c>
      <c r="G378" s="29" t="s">
        <v>671</v>
      </c>
      <c r="H378" s="190" t="s">
        <v>87</v>
      </c>
      <c r="I378" s="190" t="s">
        <v>1895</v>
      </c>
      <c r="J378" s="191" t="s">
        <v>99</v>
      </c>
      <c r="K378" s="192" t="s">
        <v>1923</v>
      </c>
      <c r="L378" s="189"/>
      <c r="M378" s="193" t="s">
        <v>499</v>
      </c>
      <c r="N378" s="13" t="s">
        <v>1923</v>
      </c>
      <c r="O378" s="194" t="s">
        <v>93</v>
      </c>
      <c r="P378" s="31" t="s">
        <v>94</v>
      </c>
      <c r="Q378" s="196" t="s">
        <v>94</v>
      </c>
      <c r="R378" s="31" t="s">
        <v>94</v>
      </c>
      <c r="S378" s="196" t="s">
        <v>94</v>
      </c>
      <c r="T378" s="31" t="s">
        <v>94</v>
      </c>
      <c r="U378" s="196" t="s">
        <v>94</v>
      </c>
      <c r="V378" s="32" t="s">
        <v>94</v>
      </c>
      <c r="W378" s="189" t="s">
        <v>1899</v>
      </c>
      <c r="X378" s="187" t="s">
        <v>1924</v>
      </c>
      <c r="Y378" s="197"/>
      <c r="Z378" s="187" t="s">
        <v>1925</v>
      </c>
      <c r="AA378" s="186" t="s">
        <v>95</v>
      </c>
      <c r="AB378" s="187"/>
      <c r="AC378" s="16"/>
      <c r="AD378" s="197"/>
      <c r="AE378" s="187"/>
      <c r="AF378" s="189"/>
      <c r="AG378" s="29"/>
      <c r="AH378" s="197"/>
      <c r="AI378" s="198"/>
      <c r="AJ378" s="187"/>
      <c r="AK378" s="16"/>
      <c r="AL378" s="16"/>
      <c r="AN378" s="4">
        <v>1</v>
      </c>
      <c r="AO378" s="4" t="s">
        <v>176</v>
      </c>
    </row>
    <row r="379" spans="1:41" s="4" customFormat="1" ht="13.2" outlineLevel="1" x14ac:dyDescent="0.25">
      <c r="A379" s="16" t="s">
        <v>82</v>
      </c>
      <c r="B379" s="186"/>
      <c r="C379" s="187"/>
      <c r="D379" s="30">
        <f t="shared" si="12"/>
        <v>83</v>
      </c>
      <c r="E379" s="21"/>
      <c r="F379" s="189" t="s">
        <v>1062</v>
      </c>
      <c r="G379" s="29" t="s">
        <v>671</v>
      </c>
      <c r="H379" s="190" t="s">
        <v>87</v>
      </c>
      <c r="I379" s="190" t="s">
        <v>1895</v>
      </c>
      <c r="J379" s="191" t="s">
        <v>99</v>
      </c>
      <c r="K379" s="192" t="s">
        <v>1923</v>
      </c>
      <c r="L379" s="189" t="s">
        <v>680</v>
      </c>
      <c r="M379" s="193"/>
      <c r="N379" s="13" t="s">
        <v>1923</v>
      </c>
      <c r="O379" s="194" t="s">
        <v>93</v>
      </c>
      <c r="P379" s="31" t="s">
        <v>94</v>
      </c>
      <c r="Q379" s="196" t="s">
        <v>94</v>
      </c>
      <c r="R379" s="31" t="s">
        <v>94</v>
      </c>
      <c r="S379" s="196" t="s">
        <v>94</v>
      </c>
      <c r="T379" s="31" t="s">
        <v>94</v>
      </c>
      <c r="U379" s="196" t="s">
        <v>94</v>
      </c>
      <c r="V379" s="32" t="s">
        <v>94</v>
      </c>
      <c r="W379" s="189" t="s">
        <v>1899</v>
      </c>
      <c r="X379" s="187" t="s">
        <v>1924</v>
      </c>
      <c r="Y379" s="197"/>
      <c r="Z379" s="187" t="s">
        <v>1925</v>
      </c>
      <c r="AA379" s="186" t="s">
        <v>95</v>
      </c>
      <c r="AB379" s="187"/>
      <c r="AC379" s="16"/>
      <c r="AD379" s="197"/>
      <c r="AE379" s="187"/>
      <c r="AF379" s="189"/>
      <c r="AG379" s="29"/>
      <c r="AH379" s="197"/>
      <c r="AI379" s="198"/>
      <c r="AJ379" s="187"/>
      <c r="AK379" s="16"/>
      <c r="AL379" s="16"/>
      <c r="AN379" s="4">
        <v>1</v>
      </c>
      <c r="AO379" s="4" t="s">
        <v>176</v>
      </c>
    </row>
    <row r="380" spans="1:41" s="4" customFormat="1" ht="13.2" outlineLevel="1" x14ac:dyDescent="0.25">
      <c r="A380" s="16" t="s">
        <v>82</v>
      </c>
      <c r="B380" s="186"/>
      <c r="C380" s="187"/>
      <c r="D380" s="30">
        <f t="shared" si="12"/>
        <v>84</v>
      </c>
      <c r="E380" s="21"/>
      <c r="F380" s="189" t="s">
        <v>1062</v>
      </c>
      <c r="G380" s="29" t="s">
        <v>671</v>
      </c>
      <c r="H380" s="190" t="s">
        <v>87</v>
      </c>
      <c r="I380" s="190" t="s">
        <v>1717</v>
      </c>
      <c r="J380" s="191">
        <v>52</v>
      </c>
      <c r="K380" s="192" t="s">
        <v>1063</v>
      </c>
      <c r="L380" s="189"/>
      <c r="M380" s="193" t="s">
        <v>499</v>
      </c>
      <c r="N380" s="13" t="s">
        <v>1064</v>
      </c>
      <c r="O380" s="194" t="s">
        <v>93</v>
      </c>
      <c r="P380" s="31" t="s">
        <v>94</v>
      </c>
      <c r="Q380" s="196" t="s">
        <v>94</v>
      </c>
      <c r="R380" s="31" t="s">
        <v>94</v>
      </c>
      <c r="S380" s="196" t="s">
        <v>94</v>
      </c>
      <c r="T380" s="31" t="s">
        <v>94</v>
      </c>
      <c r="U380" s="196" t="s">
        <v>94</v>
      </c>
      <c r="V380" s="32" t="s">
        <v>94</v>
      </c>
      <c r="W380" s="189" t="s">
        <v>1623</v>
      </c>
      <c r="X380" s="187" t="s">
        <v>1065</v>
      </c>
      <c r="Y380" s="197"/>
      <c r="Z380" s="187" t="s">
        <v>1926</v>
      </c>
      <c r="AA380" s="186" t="s">
        <v>95</v>
      </c>
      <c r="AB380" s="187"/>
      <c r="AC380" s="16"/>
      <c r="AD380" s="197">
        <v>54</v>
      </c>
      <c r="AE380" s="187"/>
      <c r="AF380" s="189">
        <v>225</v>
      </c>
      <c r="AG380" s="29"/>
      <c r="AH380" s="197"/>
      <c r="AI380" s="198" t="s">
        <v>640</v>
      </c>
      <c r="AJ380" s="187" t="s">
        <v>1067</v>
      </c>
      <c r="AK380" s="16"/>
      <c r="AL380" s="16"/>
      <c r="AN380" s="4">
        <v>1</v>
      </c>
      <c r="AO380" s="4" t="s">
        <v>176</v>
      </c>
    </row>
    <row r="381" spans="1:41" s="4" customFormat="1" ht="13.2" outlineLevel="1" x14ac:dyDescent="0.25">
      <c r="A381" s="16" t="s">
        <v>82</v>
      </c>
      <c r="B381" s="186"/>
      <c r="C381" s="187"/>
      <c r="D381" s="30">
        <f t="shared" si="12"/>
        <v>85</v>
      </c>
      <c r="E381" s="21"/>
      <c r="F381" s="189" t="s">
        <v>1062</v>
      </c>
      <c r="G381" s="29" t="s">
        <v>671</v>
      </c>
      <c r="H381" s="190" t="s">
        <v>87</v>
      </c>
      <c r="I381" s="190" t="s">
        <v>1717</v>
      </c>
      <c r="J381" s="191">
        <v>52</v>
      </c>
      <c r="K381" s="192" t="s">
        <v>1063</v>
      </c>
      <c r="L381" s="189" t="s">
        <v>680</v>
      </c>
      <c r="M381" s="193"/>
      <c r="N381" s="13" t="s">
        <v>1064</v>
      </c>
      <c r="O381" s="194" t="s">
        <v>93</v>
      </c>
      <c r="P381" s="31" t="s">
        <v>94</v>
      </c>
      <c r="Q381" s="196" t="s">
        <v>94</v>
      </c>
      <c r="R381" s="31" t="s">
        <v>94</v>
      </c>
      <c r="S381" s="196" t="s">
        <v>94</v>
      </c>
      <c r="T381" s="31" t="s">
        <v>94</v>
      </c>
      <c r="U381" s="196" t="s">
        <v>94</v>
      </c>
      <c r="V381" s="32" t="s">
        <v>94</v>
      </c>
      <c r="W381" s="189" t="s">
        <v>1623</v>
      </c>
      <c r="X381" s="187" t="s">
        <v>1065</v>
      </c>
      <c r="Y381" s="197"/>
      <c r="Z381" s="187" t="s">
        <v>1926</v>
      </c>
      <c r="AA381" s="186" t="s">
        <v>95</v>
      </c>
      <c r="AB381" s="187"/>
      <c r="AC381" s="16"/>
      <c r="AD381" s="197">
        <v>54</v>
      </c>
      <c r="AE381" s="187"/>
      <c r="AF381" s="189">
        <v>225</v>
      </c>
      <c r="AG381" s="29"/>
      <c r="AH381" s="197"/>
      <c r="AI381" s="198" t="s">
        <v>640</v>
      </c>
      <c r="AJ381" s="187" t="s">
        <v>1067</v>
      </c>
      <c r="AK381" s="16"/>
      <c r="AL381" s="16"/>
      <c r="AN381" s="4">
        <v>1</v>
      </c>
      <c r="AO381" s="4" t="s">
        <v>176</v>
      </c>
    </row>
    <row r="382" spans="1:41" s="4" customFormat="1" ht="13.2" outlineLevel="1" x14ac:dyDescent="0.25">
      <c r="A382" s="16" t="s">
        <v>82</v>
      </c>
      <c r="B382" s="186"/>
      <c r="C382" s="187"/>
      <c r="D382" s="30">
        <f t="shared" si="12"/>
        <v>86</v>
      </c>
      <c r="E382" s="21"/>
      <c r="F382" s="189" t="s">
        <v>670</v>
      </c>
      <c r="G382" s="29" t="s">
        <v>671</v>
      </c>
      <c r="H382" s="190" t="s">
        <v>87</v>
      </c>
      <c r="I382" s="190" t="s">
        <v>1717</v>
      </c>
      <c r="J382" s="191" t="s">
        <v>1852</v>
      </c>
      <c r="K382" s="192" t="s">
        <v>673</v>
      </c>
      <c r="L382" s="189"/>
      <c r="M382" s="193" t="s">
        <v>499</v>
      </c>
      <c r="N382" s="13" t="s">
        <v>1421</v>
      </c>
      <c r="O382" s="194" t="s">
        <v>93</v>
      </c>
      <c r="P382" s="31" t="s">
        <v>94</v>
      </c>
      <c r="Q382" s="196" t="s">
        <v>94</v>
      </c>
      <c r="R382" s="31" t="s">
        <v>94</v>
      </c>
      <c r="S382" s="196" t="s">
        <v>94</v>
      </c>
      <c r="T382" s="31" t="s">
        <v>94</v>
      </c>
      <c r="U382" s="196" t="s">
        <v>94</v>
      </c>
      <c r="V382" s="32" t="s">
        <v>94</v>
      </c>
      <c r="W382" s="189" t="s">
        <v>1370</v>
      </c>
      <c r="X382" s="187" t="s">
        <v>738</v>
      </c>
      <c r="Y382" s="197"/>
      <c r="Z382" s="187" t="s">
        <v>1927</v>
      </c>
      <c r="AA382" s="186" t="s">
        <v>95</v>
      </c>
      <c r="AB382" s="187"/>
      <c r="AC382" s="16"/>
      <c r="AD382" s="197"/>
      <c r="AE382" s="187"/>
      <c r="AF382" s="189"/>
      <c r="AG382" s="29" t="s">
        <v>103</v>
      </c>
      <c r="AH382" s="197"/>
      <c r="AI382" s="198"/>
      <c r="AJ382" s="187"/>
      <c r="AK382" s="16"/>
      <c r="AL382" s="16"/>
      <c r="AN382" s="4">
        <v>1</v>
      </c>
      <c r="AO382" s="4" t="s">
        <v>176</v>
      </c>
    </row>
    <row r="383" spans="1:41" s="4" customFormat="1" ht="13.2" outlineLevel="1" x14ac:dyDescent="0.25">
      <c r="A383" s="16" t="s">
        <v>82</v>
      </c>
      <c r="B383" s="186"/>
      <c r="C383" s="187"/>
      <c r="D383" s="30">
        <f t="shared" si="12"/>
        <v>87</v>
      </c>
      <c r="E383" s="21"/>
      <c r="F383" s="189" t="s">
        <v>670</v>
      </c>
      <c r="G383" s="29" t="s">
        <v>671</v>
      </c>
      <c r="H383" s="190" t="s">
        <v>87</v>
      </c>
      <c r="I383" s="190" t="s">
        <v>1717</v>
      </c>
      <c r="J383" s="191" t="s">
        <v>1852</v>
      </c>
      <c r="K383" s="192" t="s">
        <v>673</v>
      </c>
      <c r="L383" s="189" t="s">
        <v>680</v>
      </c>
      <c r="M383" s="193"/>
      <c r="N383" s="13" t="s">
        <v>1421</v>
      </c>
      <c r="O383" s="194" t="s">
        <v>93</v>
      </c>
      <c r="P383" s="31" t="s">
        <v>94</v>
      </c>
      <c r="Q383" s="196" t="s">
        <v>94</v>
      </c>
      <c r="R383" s="31" t="s">
        <v>94</v>
      </c>
      <c r="S383" s="196" t="s">
        <v>94</v>
      </c>
      <c r="T383" s="31" t="s">
        <v>94</v>
      </c>
      <c r="U383" s="196" t="s">
        <v>94</v>
      </c>
      <c r="V383" s="32" t="s">
        <v>94</v>
      </c>
      <c r="W383" s="189" t="s">
        <v>1370</v>
      </c>
      <c r="X383" s="187" t="s">
        <v>738</v>
      </c>
      <c r="Y383" s="197"/>
      <c r="Z383" s="187" t="s">
        <v>1927</v>
      </c>
      <c r="AA383" s="186" t="s">
        <v>95</v>
      </c>
      <c r="AB383" s="187"/>
      <c r="AC383" s="16"/>
      <c r="AD383" s="197"/>
      <c r="AE383" s="187"/>
      <c r="AF383" s="189"/>
      <c r="AG383" s="29" t="s">
        <v>103</v>
      </c>
      <c r="AH383" s="197"/>
      <c r="AI383" s="198"/>
      <c r="AJ383" s="187"/>
      <c r="AK383" s="16"/>
      <c r="AL383" s="16"/>
      <c r="AN383" s="4">
        <v>1</v>
      </c>
      <c r="AO383" s="4" t="s">
        <v>176</v>
      </c>
    </row>
    <row r="384" spans="1:41" s="4" customFormat="1" ht="13.2" outlineLevel="1" x14ac:dyDescent="0.25">
      <c r="A384" s="16" t="s">
        <v>82</v>
      </c>
      <c r="B384" s="186"/>
      <c r="C384" s="187"/>
      <c r="D384" s="30">
        <f t="shared" si="12"/>
        <v>88</v>
      </c>
      <c r="E384" s="21"/>
      <c r="F384" s="189" t="s">
        <v>1074</v>
      </c>
      <c r="G384" s="29" t="s">
        <v>671</v>
      </c>
      <c r="H384" s="190" t="s">
        <v>87</v>
      </c>
      <c r="I384" s="190" t="s">
        <v>1717</v>
      </c>
      <c r="J384" s="191"/>
      <c r="K384" s="192" t="s">
        <v>1075</v>
      </c>
      <c r="L384" s="189"/>
      <c r="M384" s="193" t="s">
        <v>1076</v>
      </c>
      <c r="N384" s="13" t="s">
        <v>1077</v>
      </c>
      <c r="O384" s="194" t="s">
        <v>93</v>
      </c>
      <c r="P384" s="31" t="s">
        <v>94</v>
      </c>
      <c r="Q384" s="196" t="s">
        <v>94</v>
      </c>
      <c r="R384" s="31" t="s">
        <v>94</v>
      </c>
      <c r="S384" s="196" t="s">
        <v>94</v>
      </c>
      <c r="T384" s="31" t="s">
        <v>94</v>
      </c>
      <c r="U384" s="196" t="s">
        <v>94</v>
      </c>
      <c r="V384" s="32" t="s">
        <v>94</v>
      </c>
      <c r="W384" s="189" t="s">
        <v>1419</v>
      </c>
      <c r="X384" s="187" t="s">
        <v>1078</v>
      </c>
      <c r="Y384" s="197"/>
      <c r="Z384" s="187"/>
      <c r="AA384" s="186" t="s">
        <v>95</v>
      </c>
      <c r="AB384" s="187"/>
      <c r="AC384" s="16"/>
      <c r="AD384" s="197">
        <v>63</v>
      </c>
      <c r="AE384" s="187"/>
      <c r="AF384" s="189"/>
      <c r="AG384" s="29"/>
      <c r="AH384" s="197"/>
      <c r="AI384" s="198"/>
      <c r="AJ384" s="187" t="s">
        <v>1079</v>
      </c>
      <c r="AK384" s="16"/>
      <c r="AL384" s="16"/>
      <c r="AN384" s="4">
        <v>1</v>
      </c>
      <c r="AO384" s="4" t="s">
        <v>176</v>
      </c>
    </row>
    <row r="385" spans="1:41" s="4" customFormat="1" ht="13.2" outlineLevel="1" x14ac:dyDescent="0.25">
      <c r="A385" s="16" t="s">
        <v>82</v>
      </c>
      <c r="B385" s="186"/>
      <c r="C385" s="187"/>
      <c r="D385" s="30">
        <f t="shared" si="12"/>
        <v>89</v>
      </c>
      <c r="E385" s="21"/>
      <c r="F385" s="189" t="s">
        <v>1074</v>
      </c>
      <c r="G385" s="29" t="s">
        <v>671</v>
      </c>
      <c r="H385" s="190" t="s">
        <v>87</v>
      </c>
      <c r="I385" s="190" t="s">
        <v>1717</v>
      </c>
      <c r="J385" s="191"/>
      <c r="K385" s="192" t="s">
        <v>1075</v>
      </c>
      <c r="L385" s="189" t="s">
        <v>1080</v>
      </c>
      <c r="M385" s="193"/>
      <c r="N385" s="13" t="s">
        <v>1077</v>
      </c>
      <c r="O385" s="194" t="s">
        <v>93</v>
      </c>
      <c r="P385" s="31" t="s">
        <v>94</v>
      </c>
      <c r="Q385" s="196" t="s">
        <v>94</v>
      </c>
      <c r="R385" s="31" t="s">
        <v>94</v>
      </c>
      <c r="S385" s="196" t="s">
        <v>94</v>
      </c>
      <c r="T385" s="31" t="s">
        <v>94</v>
      </c>
      <c r="U385" s="196" t="s">
        <v>94</v>
      </c>
      <c r="V385" s="32" t="s">
        <v>94</v>
      </c>
      <c r="W385" s="189" t="s">
        <v>1419</v>
      </c>
      <c r="X385" s="187" t="s">
        <v>1078</v>
      </c>
      <c r="Y385" s="197"/>
      <c r="Z385" s="187"/>
      <c r="AA385" s="186" t="s">
        <v>95</v>
      </c>
      <c r="AB385" s="187"/>
      <c r="AC385" s="16"/>
      <c r="AD385" s="197">
        <v>63</v>
      </c>
      <c r="AE385" s="187"/>
      <c r="AF385" s="189"/>
      <c r="AG385" s="29"/>
      <c r="AH385" s="197"/>
      <c r="AI385" s="198"/>
      <c r="AJ385" s="187" t="s">
        <v>1079</v>
      </c>
      <c r="AK385" s="16"/>
      <c r="AL385" s="16"/>
      <c r="AN385" s="4">
        <v>1</v>
      </c>
      <c r="AO385" s="4" t="s">
        <v>176</v>
      </c>
    </row>
    <row r="386" spans="1:41" s="4" customFormat="1" ht="13.2" outlineLevel="1" x14ac:dyDescent="0.25">
      <c r="A386" s="16" t="s">
        <v>82</v>
      </c>
      <c r="B386" s="186"/>
      <c r="C386" s="187"/>
      <c r="D386" s="30">
        <f t="shared" si="12"/>
        <v>90</v>
      </c>
      <c r="E386" s="21"/>
      <c r="F386" s="189" t="s">
        <v>1062</v>
      </c>
      <c r="G386" s="29" t="s">
        <v>671</v>
      </c>
      <c r="H386" s="190" t="s">
        <v>87</v>
      </c>
      <c r="I386" s="190" t="s">
        <v>1717</v>
      </c>
      <c r="J386" s="191" t="s">
        <v>1790</v>
      </c>
      <c r="K386" s="192" t="s">
        <v>1879</v>
      </c>
      <c r="L386" s="189"/>
      <c r="M386" s="193" t="s">
        <v>499</v>
      </c>
      <c r="N386" s="13" t="s">
        <v>1879</v>
      </c>
      <c r="O386" s="194" t="s">
        <v>93</v>
      </c>
      <c r="P386" s="31" t="s">
        <v>94</v>
      </c>
      <c r="Q386" s="196" t="s">
        <v>94</v>
      </c>
      <c r="R386" s="31" t="s">
        <v>94</v>
      </c>
      <c r="S386" s="196" t="s">
        <v>94</v>
      </c>
      <c r="T386" s="31" t="s">
        <v>94</v>
      </c>
      <c r="U386" s="196" t="s">
        <v>94</v>
      </c>
      <c r="V386" s="32" t="s">
        <v>94</v>
      </c>
      <c r="W386" s="189" t="s">
        <v>1032</v>
      </c>
      <c r="X386" s="187" t="s">
        <v>738</v>
      </c>
      <c r="Y386" s="197"/>
      <c r="Z386" s="187" t="s">
        <v>1880</v>
      </c>
      <c r="AA386" s="186" t="s">
        <v>95</v>
      </c>
      <c r="AB386" s="187"/>
      <c r="AC386" s="16"/>
      <c r="AD386" s="197"/>
      <c r="AE386" s="187"/>
      <c r="AF386" s="189"/>
      <c r="AG386" s="29"/>
      <c r="AH386" s="197"/>
      <c r="AI386" s="198"/>
      <c r="AJ386" s="187"/>
      <c r="AK386" s="16"/>
      <c r="AL386" s="16"/>
      <c r="AN386" s="4">
        <v>1</v>
      </c>
      <c r="AO386" s="4" t="s">
        <v>176</v>
      </c>
    </row>
    <row r="387" spans="1:41" s="4" customFormat="1" ht="13.2" outlineLevel="1" x14ac:dyDescent="0.25">
      <c r="A387" s="16" t="s">
        <v>82</v>
      </c>
      <c r="B387" s="186"/>
      <c r="C387" s="187"/>
      <c r="D387" s="30">
        <f t="shared" si="12"/>
        <v>91</v>
      </c>
      <c r="E387" s="21"/>
      <c r="F387" s="189" t="s">
        <v>1062</v>
      </c>
      <c r="G387" s="29" t="s">
        <v>671</v>
      </c>
      <c r="H387" s="190" t="s">
        <v>87</v>
      </c>
      <c r="I387" s="190" t="s">
        <v>1717</v>
      </c>
      <c r="J387" s="191" t="s">
        <v>1790</v>
      </c>
      <c r="K387" s="192" t="s">
        <v>1879</v>
      </c>
      <c r="L387" s="189" t="s">
        <v>680</v>
      </c>
      <c r="M387" s="193"/>
      <c r="N387" s="13" t="s">
        <v>1879</v>
      </c>
      <c r="O387" s="194" t="s">
        <v>93</v>
      </c>
      <c r="P387" s="31" t="s">
        <v>94</v>
      </c>
      <c r="Q387" s="196" t="s">
        <v>94</v>
      </c>
      <c r="R387" s="31" t="s">
        <v>94</v>
      </c>
      <c r="S387" s="196" t="s">
        <v>94</v>
      </c>
      <c r="T387" s="31" t="s">
        <v>94</v>
      </c>
      <c r="U387" s="196" t="s">
        <v>94</v>
      </c>
      <c r="V387" s="32" t="s">
        <v>94</v>
      </c>
      <c r="W387" s="189" t="s">
        <v>1032</v>
      </c>
      <c r="X387" s="187" t="s">
        <v>738</v>
      </c>
      <c r="Y387" s="197"/>
      <c r="Z387" s="187" t="s">
        <v>1880</v>
      </c>
      <c r="AA387" s="186" t="s">
        <v>95</v>
      </c>
      <c r="AB387" s="187"/>
      <c r="AC387" s="16"/>
      <c r="AD387" s="197"/>
      <c r="AE387" s="187"/>
      <c r="AF387" s="189"/>
      <c r="AG387" s="29"/>
      <c r="AH387" s="197"/>
      <c r="AI387" s="198"/>
      <c r="AJ387" s="187"/>
      <c r="AK387" s="16"/>
      <c r="AL387" s="16"/>
      <c r="AN387" s="4">
        <v>1</v>
      </c>
      <c r="AO387" s="4" t="s">
        <v>176</v>
      </c>
    </row>
    <row r="388" spans="1:41" s="4" customFormat="1" ht="13.2" outlineLevel="1" x14ac:dyDescent="0.25">
      <c r="A388" s="16" t="s">
        <v>82</v>
      </c>
      <c r="B388" s="186"/>
      <c r="C388" s="187"/>
      <c r="D388" s="30">
        <f t="shared" si="12"/>
        <v>92</v>
      </c>
      <c r="E388" s="21"/>
      <c r="F388" s="189" t="s">
        <v>1062</v>
      </c>
      <c r="G388" s="29" t="s">
        <v>671</v>
      </c>
      <c r="H388" s="190" t="s">
        <v>87</v>
      </c>
      <c r="I388" s="190" t="s">
        <v>1717</v>
      </c>
      <c r="J388" s="191" t="s">
        <v>1423</v>
      </c>
      <c r="K388" s="192" t="s">
        <v>1424</v>
      </c>
      <c r="L388" s="189"/>
      <c r="M388" s="193" t="s">
        <v>499</v>
      </c>
      <c r="N388" s="13" t="s">
        <v>1424</v>
      </c>
      <c r="O388" s="194" t="s">
        <v>93</v>
      </c>
      <c r="P388" s="31" t="s">
        <v>94</v>
      </c>
      <c r="Q388" s="196" t="s">
        <v>94</v>
      </c>
      <c r="R388" s="31" t="s">
        <v>94</v>
      </c>
      <c r="S388" s="196" t="s">
        <v>94</v>
      </c>
      <c r="T388" s="31" t="s">
        <v>94</v>
      </c>
      <c r="U388" s="196" t="s">
        <v>94</v>
      </c>
      <c r="V388" s="32" t="s">
        <v>94</v>
      </c>
      <c r="W388" s="189" t="s">
        <v>1124</v>
      </c>
      <c r="X388" s="187" t="s">
        <v>738</v>
      </c>
      <c r="Y388" s="197"/>
      <c r="Z388" s="187"/>
      <c r="AA388" s="186" t="s">
        <v>95</v>
      </c>
      <c r="AB388" s="187"/>
      <c r="AC388" s="16"/>
      <c r="AD388" s="197"/>
      <c r="AE388" s="187"/>
      <c r="AF388" s="189"/>
      <c r="AG388" s="29"/>
      <c r="AH388" s="197"/>
      <c r="AI388" s="198"/>
      <c r="AJ388" s="187"/>
      <c r="AK388" s="16"/>
      <c r="AL388" s="16"/>
      <c r="AN388" s="4">
        <v>1</v>
      </c>
      <c r="AO388" s="4" t="s">
        <v>176</v>
      </c>
    </row>
    <row r="389" spans="1:41" s="4" customFormat="1" ht="13.2" outlineLevel="1" x14ac:dyDescent="0.25">
      <c r="A389" s="16" t="s">
        <v>82</v>
      </c>
      <c r="B389" s="186"/>
      <c r="C389" s="187"/>
      <c r="D389" s="30">
        <f t="shared" si="12"/>
        <v>93</v>
      </c>
      <c r="E389" s="21"/>
      <c r="F389" s="189" t="s">
        <v>1062</v>
      </c>
      <c r="G389" s="29" t="s">
        <v>671</v>
      </c>
      <c r="H389" s="190" t="s">
        <v>87</v>
      </c>
      <c r="I389" s="190" t="s">
        <v>1717</v>
      </c>
      <c r="J389" s="191" t="s">
        <v>1423</v>
      </c>
      <c r="K389" s="192" t="s">
        <v>1424</v>
      </c>
      <c r="L389" s="189" t="s">
        <v>680</v>
      </c>
      <c r="M389" s="193"/>
      <c r="N389" s="13" t="s">
        <v>1424</v>
      </c>
      <c r="O389" s="194" t="s">
        <v>93</v>
      </c>
      <c r="P389" s="31" t="s">
        <v>94</v>
      </c>
      <c r="Q389" s="196" t="s">
        <v>94</v>
      </c>
      <c r="R389" s="31" t="s">
        <v>94</v>
      </c>
      <c r="S389" s="196" t="s">
        <v>94</v>
      </c>
      <c r="T389" s="31" t="s">
        <v>94</v>
      </c>
      <c r="U389" s="196" t="s">
        <v>94</v>
      </c>
      <c r="V389" s="32" t="s">
        <v>94</v>
      </c>
      <c r="W389" s="189" t="s">
        <v>1124</v>
      </c>
      <c r="X389" s="187" t="s">
        <v>738</v>
      </c>
      <c r="Y389" s="197"/>
      <c r="Z389" s="187"/>
      <c r="AA389" s="186" t="s">
        <v>95</v>
      </c>
      <c r="AB389" s="187"/>
      <c r="AC389" s="16"/>
      <c r="AD389" s="197"/>
      <c r="AE389" s="187"/>
      <c r="AF389" s="189"/>
      <c r="AG389" s="29"/>
      <c r="AH389" s="197"/>
      <c r="AI389" s="198"/>
      <c r="AJ389" s="187"/>
      <c r="AK389" s="16"/>
      <c r="AL389" s="16"/>
      <c r="AN389" s="4">
        <v>1</v>
      </c>
      <c r="AO389" s="4" t="s">
        <v>176</v>
      </c>
    </row>
    <row r="390" spans="1:41" s="4" customFormat="1" ht="13.2" outlineLevel="1" x14ac:dyDescent="0.25">
      <c r="A390" s="16" t="s">
        <v>82</v>
      </c>
      <c r="B390" s="186"/>
      <c r="C390" s="187"/>
      <c r="D390" s="30">
        <f t="shared" si="12"/>
        <v>94</v>
      </c>
      <c r="E390" s="21"/>
      <c r="F390" s="189" t="s">
        <v>111</v>
      </c>
      <c r="G390" s="29" t="s">
        <v>86</v>
      </c>
      <c r="H390" s="190"/>
      <c r="I390" s="190"/>
      <c r="J390" s="191"/>
      <c r="K390" s="192"/>
      <c r="L390" s="189"/>
      <c r="M390" s="193"/>
      <c r="N390" s="13"/>
      <c r="O390" s="194"/>
      <c r="P390" s="31"/>
      <c r="Q390" s="196"/>
      <c r="R390" s="31"/>
      <c r="S390" s="196"/>
      <c r="T390" s="31"/>
      <c r="U390" s="196"/>
      <c r="V390" s="32"/>
      <c r="W390" s="189"/>
      <c r="X390" s="187"/>
      <c r="Y390" s="197"/>
      <c r="Z390" s="187"/>
      <c r="AA390" s="186" t="s">
        <v>95</v>
      </c>
      <c r="AB390" s="187"/>
      <c r="AC390" s="16" t="s">
        <v>112</v>
      </c>
      <c r="AD390" s="197"/>
      <c r="AE390" s="187"/>
      <c r="AF390" s="189"/>
      <c r="AG390" s="29"/>
      <c r="AH390" s="197"/>
      <c r="AI390" s="198"/>
      <c r="AJ390" s="187"/>
      <c r="AK390" s="16"/>
      <c r="AL390" s="16"/>
      <c r="AN390" s="4">
        <v>1</v>
      </c>
      <c r="AO390" s="4" t="s">
        <v>176</v>
      </c>
    </row>
    <row r="391" spans="1:41" s="4" customFormat="1" ht="13.2" x14ac:dyDescent="0.25">
      <c r="I391" s="3"/>
      <c r="J391" s="3"/>
      <c r="K391" s="3"/>
      <c r="L391" s="3"/>
      <c r="N391" s="3"/>
    </row>
    <row r="392" spans="1:41" s="4" customFormat="1" ht="13.8" thickBot="1" x14ac:dyDescent="0.3">
      <c r="D392" s="4" t="s">
        <v>177</v>
      </c>
      <c r="I392" s="3"/>
      <c r="J392" s="3"/>
      <c r="K392" s="3"/>
      <c r="L392" s="3"/>
      <c r="N392" s="3"/>
    </row>
    <row r="393" spans="1:41" s="4" customFormat="1" ht="13.8" outlineLevel="1" thickBot="1" x14ac:dyDescent="0.3">
      <c r="A393" s="160" t="s">
        <v>29</v>
      </c>
      <c r="B393" s="161" t="s">
        <v>30</v>
      </c>
      <c r="C393" s="162"/>
      <c r="D393" s="161" t="s">
        <v>178</v>
      </c>
      <c r="E393" s="162"/>
      <c r="F393" s="163" t="s">
        <v>32</v>
      </c>
      <c r="G393" s="164"/>
      <c r="H393" s="164"/>
      <c r="I393" s="164"/>
      <c r="J393" s="165"/>
      <c r="K393" s="166" t="s">
        <v>33</v>
      </c>
      <c r="L393" s="163" t="s">
        <v>34</v>
      </c>
      <c r="M393" s="164"/>
      <c r="N393" s="167" t="s">
        <v>33</v>
      </c>
      <c r="O393" s="168" t="s">
        <v>35</v>
      </c>
      <c r="P393" s="161"/>
      <c r="Q393" s="161"/>
      <c r="R393" s="161"/>
      <c r="S393" s="161"/>
      <c r="T393" s="161"/>
      <c r="U393" s="162"/>
      <c r="V393" s="161"/>
      <c r="W393" s="163" t="s">
        <v>36</v>
      </c>
      <c r="X393" s="169"/>
      <c r="Y393" s="168" t="s">
        <v>115</v>
      </c>
      <c r="Z393" s="161" t="s">
        <v>115</v>
      </c>
      <c r="AA393" s="162"/>
      <c r="AB393" s="161" t="s">
        <v>116</v>
      </c>
      <c r="AC393" s="170" t="s">
        <v>39</v>
      </c>
      <c r="AD393" s="168" t="s">
        <v>40</v>
      </c>
      <c r="AE393" s="162"/>
      <c r="AF393" s="163" t="s">
        <v>41</v>
      </c>
      <c r="AG393" s="168" t="s">
        <v>115</v>
      </c>
      <c r="AH393" s="168" t="s">
        <v>42</v>
      </c>
      <c r="AI393" s="168"/>
      <c r="AJ393" s="168"/>
      <c r="AK393" s="170" t="s">
        <v>43</v>
      </c>
      <c r="AL393" s="167"/>
    </row>
    <row r="394" spans="1:41" s="4" customFormat="1" ht="205.5" customHeight="1" outlineLevel="1" x14ac:dyDescent="0.25">
      <c r="A394" s="171" t="s">
        <v>44</v>
      </c>
      <c r="B394" s="172" t="s">
        <v>45</v>
      </c>
      <c r="C394" s="171" t="s">
        <v>46</v>
      </c>
      <c r="D394" s="172" t="s">
        <v>167</v>
      </c>
      <c r="E394" s="225" t="s">
        <v>175</v>
      </c>
      <c r="F394" s="175" t="s">
        <v>49</v>
      </c>
      <c r="G394" s="176" t="s">
        <v>118</v>
      </c>
      <c r="H394" s="174" t="s">
        <v>51</v>
      </c>
      <c r="I394" s="174" t="s">
        <v>52</v>
      </c>
      <c r="J394" s="177" t="s">
        <v>53</v>
      </c>
      <c r="K394" s="173" t="s">
        <v>54</v>
      </c>
      <c r="L394" s="175" t="s">
        <v>119</v>
      </c>
      <c r="M394" s="178" t="s">
        <v>120</v>
      </c>
      <c r="N394" s="179" t="s">
        <v>57</v>
      </c>
      <c r="O394" s="175" t="s">
        <v>58</v>
      </c>
      <c r="P394" s="174" t="s">
        <v>59</v>
      </c>
      <c r="Q394" s="174" t="s">
        <v>60</v>
      </c>
      <c r="R394" s="174" t="s">
        <v>61</v>
      </c>
      <c r="S394" s="174" t="s">
        <v>62</v>
      </c>
      <c r="T394" s="174" t="s">
        <v>63</v>
      </c>
      <c r="U394" s="174" t="s">
        <v>64</v>
      </c>
      <c r="V394" s="177" t="s">
        <v>65</v>
      </c>
      <c r="W394" s="180" t="s">
        <v>66</v>
      </c>
      <c r="X394" s="181" t="s">
        <v>67</v>
      </c>
      <c r="Y394" s="201"/>
      <c r="Z394" s="177" t="s">
        <v>69</v>
      </c>
      <c r="AA394" s="202"/>
      <c r="AB394" s="171" t="s">
        <v>121</v>
      </c>
      <c r="AC394" s="182" t="s">
        <v>122</v>
      </c>
      <c r="AD394" s="182" t="s">
        <v>123</v>
      </c>
      <c r="AE394" s="171" t="s">
        <v>124</v>
      </c>
      <c r="AF394" s="179" t="s">
        <v>75</v>
      </c>
      <c r="AG394" s="226" t="s">
        <v>179</v>
      </c>
      <c r="AH394" s="175" t="s">
        <v>77</v>
      </c>
      <c r="AI394" s="183" t="s">
        <v>78</v>
      </c>
      <c r="AJ394" s="177" t="s">
        <v>79</v>
      </c>
      <c r="AK394" s="184" t="s">
        <v>80</v>
      </c>
      <c r="AL394" s="185" t="s">
        <v>81</v>
      </c>
    </row>
    <row r="395" spans="1:41" s="4" customFormat="1" ht="13.2" outlineLevel="1" x14ac:dyDescent="0.25">
      <c r="A395" s="16" t="s">
        <v>82</v>
      </c>
      <c r="B395" s="186"/>
      <c r="C395" s="187"/>
      <c r="D395" s="21">
        <v>1</v>
      </c>
      <c r="E395" s="21"/>
      <c r="F395" s="189" t="s">
        <v>1101</v>
      </c>
      <c r="G395" s="29" t="s">
        <v>125</v>
      </c>
      <c r="H395" s="190" t="s">
        <v>87</v>
      </c>
      <c r="I395" s="190" t="s">
        <v>1717</v>
      </c>
      <c r="J395" s="191" t="s">
        <v>923</v>
      </c>
      <c r="K395" s="192" t="s">
        <v>1102</v>
      </c>
      <c r="L395" s="189" t="s">
        <v>777</v>
      </c>
      <c r="M395" s="193" t="s">
        <v>778</v>
      </c>
      <c r="N395" s="13" t="s">
        <v>1103</v>
      </c>
      <c r="O395" s="194" t="s">
        <v>93</v>
      </c>
      <c r="P395" s="31" t="s">
        <v>94</v>
      </c>
      <c r="Q395" s="196" t="s">
        <v>94</v>
      </c>
      <c r="R395" s="31" t="s">
        <v>94</v>
      </c>
      <c r="S395" s="196" t="s">
        <v>94</v>
      </c>
      <c r="T395" s="31" t="s">
        <v>94</v>
      </c>
      <c r="U395" s="196" t="s">
        <v>94</v>
      </c>
      <c r="V395" s="32" t="s">
        <v>94</v>
      </c>
      <c r="W395" s="189" t="s">
        <v>852</v>
      </c>
      <c r="X395" s="187" t="s">
        <v>1104</v>
      </c>
      <c r="Y395" s="205"/>
      <c r="Z395" s="187"/>
      <c r="AA395" s="206"/>
      <c r="AB395" s="187"/>
      <c r="AC395" s="16"/>
      <c r="AD395" s="197">
        <v>120</v>
      </c>
      <c r="AE395" s="187"/>
      <c r="AF395" s="13"/>
      <c r="AG395" s="206"/>
      <c r="AH395" s="197"/>
      <c r="AI395" s="198" t="s">
        <v>927</v>
      </c>
      <c r="AJ395" s="187" t="s">
        <v>1105</v>
      </c>
      <c r="AK395" s="16"/>
      <c r="AL395" s="16"/>
      <c r="AN395" s="4">
        <v>2</v>
      </c>
      <c r="AO395" s="4" t="s">
        <v>181</v>
      </c>
    </row>
    <row r="396" spans="1:41" s="4" customFormat="1" ht="13.2" outlineLevel="1" x14ac:dyDescent="0.25">
      <c r="A396" s="16" t="s">
        <v>82</v>
      </c>
      <c r="B396" s="186"/>
      <c r="C396" s="187"/>
      <c r="D396" s="30">
        <f t="shared" ref="D396:D404" si="13">D395+1</f>
        <v>2</v>
      </c>
      <c r="E396" s="21"/>
      <c r="F396" s="189" t="s">
        <v>1238</v>
      </c>
      <c r="G396" s="29" t="s">
        <v>125</v>
      </c>
      <c r="H396" s="190" t="s">
        <v>87</v>
      </c>
      <c r="I396" s="190" t="s">
        <v>1717</v>
      </c>
      <c r="J396" s="191" t="s">
        <v>1861</v>
      </c>
      <c r="K396" s="192" t="s">
        <v>1928</v>
      </c>
      <c r="L396" s="189" t="s">
        <v>210</v>
      </c>
      <c r="M396" s="193"/>
      <c r="N396" s="13" t="s">
        <v>1929</v>
      </c>
      <c r="O396" s="194" t="s">
        <v>93</v>
      </c>
      <c r="P396" s="31" t="s">
        <v>94</v>
      </c>
      <c r="Q396" s="196" t="s">
        <v>94</v>
      </c>
      <c r="R396" s="31" t="s">
        <v>94</v>
      </c>
      <c r="S396" s="196" t="s">
        <v>94</v>
      </c>
      <c r="T396" s="31" t="s">
        <v>94</v>
      </c>
      <c r="U396" s="196" t="s">
        <v>94</v>
      </c>
      <c r="V396" s="32" t="s">
        <v>94</v>
      </c>
      <c r="W396" s="189" t="s">
        <v>995</v>
      </c>
      <c r="X396" s="187" t="s">
        <v>763</v>
      </c>
      <c r="Y396" s="205"/>
      <c r="Z396" s="187"/>
      <c r="AA396" s="206"/>
      <c r="AB396" s="187"/>
      <c r="AC396" s="16"/>
      <c r="AD396" s="197"/>
      <c r="AE396" s="187">
        <v>281</v>
      </c>
      <c r="AF396" s="13"/>
      <c r="AG396" s="206"/>
      <c r="AH396" s="197"/>
      <c r="AI396" s="198"/>
      <c r="AJ396" s="187"/>
      <c r="AK396" s="16"/>
      <c r="AL396" s="16"/>
      <c r="AN396" s="4">
        <v>2</v>
      </c>
      <c r="AO396" s="4" t="s">
        <v>181</v>
      </c>
    </row>
    <row r="397" spans="1:41" s="4" customFormat="1" ht="13.2" outlineLevel="1" x14ac:dyDescent="0.25">
      <c r="A397" s="16" t="s">
        <v>82</v>
      </c>
      <c r="B397" s="186"/>
      <c r="C397" s="187"/>
      <c r="D397" s="30">
        <f t="shared" si="13"/>
        <v>3</v>
      </c>
      <c r="E397" s="21"/>
      <c r="F397" s="189" t="s">
        <v>1238</v>
      </c>
      <c r="G397" s="29" t="s">
        <v>125</v>
      </c>
      <c r="H397" s="190" t="s">
        <v>87</v>
      </c>
      <c r="I397" s="190" t="s">
        <v>1717</v>
      </c>
      <c r="J397" s="191" t="s">
        <v>1861</v>
      </c>
      <c r="K397" s="192" t="s">
        <v>1928</v>
      </c>
      <c r="L397" s="189" t="s">
        <v>210</v>
      </c>
      <c r="M397" s="193"/>
      <c r="N397" s="13" t="s">
        <v>1930</v>
      </c>
      <c r="O397" s="194" t="s">
        <v>93</v>
      </c>
      <c r="P397" s="31" t="s">
        <v>94</v>
      </c>
      <c r="Q397" s="196" t="s">
        <v>94</v>
      </c>
      <c r="R397" s="31" t="s">
        <v>94</v>
      </c>
      <c r="S397" s="196" t="s">
        <v>94</v>
      </c>
      <c r="T397" s="31" t="s">
        <v>94</v>
      </c>
      <c r="U397" s="196" t="s">
        <v>94</v>
      </c>
      <c r="V397" s="32" t="s">
        <v>94</v>
      </c>
      <c r="W397" s="189" t="s">
        <v>995</v>
      </c>
      <c r="X397" s="187" t="s">
        <v>766</v>
      </c>
      <c r="Y397" s="205"/>
      <c r="Z397" s="187"/>
      <c r="AA397" s="206"/>
      <c r="AB397" s="187"/>
      <c r="AC397" s="16"/>
      <c r="AD397" s="197"/>
      <c r="AE397" s="187">
        <v>282</v>
      </c>
      <c r="AF397" s="13"/>
      <c r="AG397" s="206"/>
      <c r="AH397" s="197"/>
      <c r="AI397" s="198"/>
      <c r="AJ397" s="187"/>
      <c r="AK397" s="16"/>
      <c r="AL397" s="16"/>
      <c r="AN397" s="4">
        <v>2</v>
      </c>
      <c r="AO397" s="4" t="s">
        <v>181</v>
      </c>
    </row>
    <row r="398" spans="1:41" s="4" customFormat="1" ht="13.2" outlineLevel="1" x14ac:dyDescent="0.25">
      <c r="A398" s="16" t="s">
        <v>82</v>
      </c>
      <c r="B398" s="186"/>
      <c r="C398" s="187"/>
      <c r="D398" s="30">
        <f t="shared" si="13"/>
        <v>4</v>
      </c>
      <c r="E398" s="21"/>
      <c r="F398" s="189" t="s">
        <v>1238</v>
      </c>
      <c r="G398" s="29" t="s">
        <v>125</v>
      </c>
      <c r="H398" s="190" t="s">
        <v>87</v>
      </c>
      <c r="I398" s="190" t="s">
        <v>1717</v>
      </c>
      <c r="J398" s="191" t="s">
        <v>1861</v>
      </c>
      <c r="K398" s="192" t="s">
        <v>1928</v>
      </c>
      <c r="L398" s="189" t="s">
        <v>210</v>
      </c>
      <c r="M398" s="193"/>
      <c r="N398" s="13" t="s">
        <v>1931</v>
      </c>
      <c r="O398" s="194" t="s">
        <v>93</v>
      </c>
      <c r="P398" s="31" t="s">
        <v>94</v>
      </c>
      <c r="Q398" s="196" t="s">
        <v>94</v>
      </c>
      <c r="R398" s="31" t="s">
        <v>94</v>
      </c>
      <c r="S398" s="196" t="s">
        <v>94</v>
      </c>
      <c r="T398" s="31" t="s">
        <v>94</v>
      </c>
      <c r="U398" s="196" t="s">
        <v>94</v>
      </c>
      <c r="V398" s="32" t="s">
        <v>94</v>
      </c>
      <c r="W398" s="189" t="s">
        <v>995</v>
      </c>
      <c r="X398" s="187" t="s">
        <v>769</v>
      </c>
      <c r="Y398" s="205"/>
      <c r="Z398" s="187"/>
      <c r="AA398" s="206"/>
      <c r="AB398" s="187"/>
      <c r="AC398" s="16"/>
      <c r="AD398" s="197"/>
      <c r="AE398" s="187">
        <v>283</v>
      </c>
      <c r="AF398" s="13"/>
      <c r="AG398" s="206"/>
      <c r="AH398" s="197"/>
      <c r="AI398" s="198"/>
      <c r="AJ398" s="187"/>
      <c r="AK398" s="16"/>
      <c r="AL398" s="16"/>
      <c r="AN398" s="4">
        <v>2</v>
      </c>
      <c r="AO398" s="4" t="s">
        <v>181</v>
      </c>
    </row>
    <row r="399" spans="1:41" s="4" customFormat="1" ht="13.2" outlineLevel="1" x14ac:dyDescent="0.25">
      <c r="A399" s="16" t="s">
        <v>82</v>
      </c>
      <c r="B399" s="186"/>
      <c r="C399" s="187"/>
      <c r="D399" s="30">
        <f t="shared" si="13"/>
        <v>5</v>
      </c>
      <c r="E399" s="21"/>
      <c r="F399" s="189" t="s">
        <v>1238</v>
      </c>
      <c r="G399" s="29" t="s">
        <v>125</v>
      </c>
      <c r="H399" s="190" t="s">
        <v>87</v>
      </c>
      <c r="I399" s="190" t="s">
        <v>1717</v>
      </c>
      <c r="J399" s="191" t="s">
        <v>1861</v>
      </c>
      <c r="K399" s="192" t="s">
        <v>1928</v>
      </c>
      <c r="L399" s="189" t="s">
        <v>210</v>
      </c>
      <c r="M399" s="193"/>
      <c r="N399" s="13" t="s">
        <v>1932</v>
      </c>
      <c r="O399" s="194" t="s">
        <v>93</v>
      </c>
      <c r="P399" s="31" t="s">
        <v>94</v>
      </c>
      <c r="Q399" s="196" t="s">
        <v>94</v>
      </c>
      <c r="R399" s="31" t="s">
        <v>94</v>
      </c>
      <c r="S399" s="196" t="s">
        <v>94</v>
      </c>
      <c r="T399" s="227" t="s">
        <v>94</v>
      </c>
      <c r="U399" s="31" t="s">
        <v>94</v>
      </c>
      <c r="V399" s="32" t="s">
        <v>94</v>
      </c>
      <c r="W399" s="189" t="s">
        <v>995</v>
      </c>
      <c r="X399" s="187" t="s">
        <v>785</v>
      </c>
      <c r="Y399" s="205"/>
      <c r="Z399" s="187"/>
      <c r="AA399" s="206"/>
      <c r="AB399" s="187"/>
      <c r="AC399" s="16"/>
      <c r="AD399" s="197"/>
      <c r="AE399" s="187">
        <v>280</v>
      </c>
      <c r="AF399" s="13"/>
      <c r="AG399" s="206"/>
      <c r="AH399" s="197"/>
      <c r="AI399" s="198"/>
      <c r="AJ399" s="187"/>
      <c r="AK399" s="16"/>
      <c r="AL399" s="16"/>
      <c r="AN399" s="4">
        <v>2</v>
      </c>
      <c r="AO399" s="4" t="s">
        <v>181</v>
      </c>
    </row>
    <row r="400" spans="1:41" s="4" customFormat="1" ht="13.2" outlineLevel="1" x14ac:dyDescent="0.25">
      <c r="A400" s="16" t="s">
        <v>82</v>
      </c>
      <c r="B400" s="186"/>
      <c r="C400" s="187"/>
      <c r="D400" s="30">
        <f t="shared" si="13"/>
        <v>6</v>
      </c>
      <c r="E400" s="21"/>
      <c r="F400" s="189" t="s">
        <v>1096</v>
      </c>
      <c r="G400" s="29" t="s">
        <v>125</v>
      </c>
      <c r="H400" s="190" t="s">
        <v>87</v>
      </c>
      <c r="I400" s="190" t="s">
        <v>1717</v>
      </c>
      <c r="J400" s="191" t="s">
        <v>1196</v>
      </c>
      <c r="K400" s="192" t="s">
        <v>1431</v>
      </c>
      <c r="L400" s="189" t="s">
        <v>210</v>
      </c>
      <c r="M400" s="193"/>
      <c r="N400" s="13" t="s">
        <v>1432</v>
      </c>
      <c r="O400" s="194" t="s">
        <v>93</v>
      </c>
      <c r="P400" s="31" t="s">
        <v>94</v>
      </c>
      <c r="Q400" s="196" t="s">
        <v>94</v>
      </c>
      <c r="R400" s="31" t="s">
        <v>94</v>
      </c>
      <c r="S400" s="196" t="s">
        <v>94</v>
      </c>
      <c r="T400" s="31" t="s">
        <v>94</v>
      </c>
      <c r="U400" s="196" t="s">
        <v>94</v>
      </c>
      <c r="V400" s="32" t="s">
        <v>94</v>
      </c>
      <c r="W400" s="189" t="s">
        <v>1036</v>
      </c>
      <c r="X400" s="187" t="s">
        <v>763</v>
      </c>
      <c r="Y400" s="205"/>
      <c r="Z400" s="187" t="s">
        <v>1933</v>
      </c>
      <c r="AA400" s="206"/>
      <c r="AB400" s="187"/>
      <c r="AC400" s="16"/>
      <c r="AD400" s="197"/>
      <c r="AE400" s="187"/>
      <c r="AF400" s="13"/>
      <c r="AG400" s="206"/>
      <c r="AH400" s="197"/>
      <c r="AI400" s="198"/>
      <c r="AJ400" s="187"/>
      <c r="AK400" s="16"/>
      <c r="AL400" s="16"/>
      <c r="AN400" s="4">
        <v>2</v>
      </c>
      <c r="AO400" s="4" t="s">
        <v>181</v>
      </c>
    </row>
    <row r="401" spans="1:41" s="4" customFormat="1" ht="13.2" outlineLevel="1" x14ac:dyDescent="0.25">
      <c r="A401" s="16" t="s">
        <v>82</v>
      </c>
      <c r="B401" s="186"/>
      <c r="C401" s="187"/>
      <c r="D401" s="30">
        <f t="shared" si="13"/>
        <v>7</v>
      </c>
      <c r="E401" s="21"/>
      <c r="F401" s="189" t="s">
        <v>1111</v>
      </c>
      <c r="G401" s="29" t="s">
        <v>755</v>
      </c>
      <c r="H401" s="190" t="s">
        <v>87</v>
      </c>
      <c r="I401" s="190" t="s">
        <v>1717</v>
      </c>
      <c r="J401" s="191"/>
      <c r="K401" s="192" t="s">
        <v>1112</v>
      </c>
      <c r="L401" s="189"/>
      <c r="M401" s="193" t="s">
        <v>1076</v>
      </c>
      <c r="N401" s="13" t="s">
        <v>1112</v>
      </c>
      <c r="O401" s="194" t="s">
        <v>93</v>
      </c>
      <c r="P401" s="31" t="s">
        <v>94</v>
      </c>
      <c r="Q401" s="196" t="s">
        <v>94</v>
      </c>
      <c r="R401" s="31" t="s">
        <v>94</v>
      </c>
      <c r="S401" s="196" t="s">
        <v>94</v>
      </c>
      <c r="T401" s="31" t="s">
        <v>94</v>
      </c>
      <c r="U401" s="196" t="s">
        <v>94</v>
      </c>
      <c r="V401" s="32" t="s">
        <v>94</v>
      </c>
      <c r="W401" s="189" t="s">
        <v>1059</v>
      </c>
      <c r="X401" s="187" t="s">
        <v>1113</v>
      </c>
      <c r="Y401" s="205"/>
      <c r="Z401" s="187"/>
      <c r="AA401" s="206"/>
      <c r="AB401" s="187"/>
      <c r="AC401" s="16"/>
      <c r="AD401" s="197">
        <v>63</v>
      </c>
      <c r="AE401" s="187"/>
      <c r="AF401" s="13"/>
      <c r="AG401" s="206"/>
      <c r="AH401" s="197"/>
      <c r="AI401" s="198"/>
      <c r="AJ401" s="187" t="s">
        <v>1114</v>
      </c>
      <c r="AK401" s="16"/>
      <c r="AL401" s="16"/>
      <c r="AN401" s="4">
        <v>2</v>
      </c>
      <c r="AO401" s="4" t="s">
        <v>181</v>
      </c>
    </row>
    <row r="402" spans="1:41" s="4" customFormat="1" ht="13.2" outlineLevel="1" x14ac:dyDescent="0.25">
      <c r="A402" s="16" t="s">
        <v>82</v>
      </c>
      <c r="B402" s="186"/>
      <c r="C402" s="187"/>
      <c r="D402" s="30">
        <f t="shared" si="13"/>
        <v>8</v>
      </c>
      <c r="E402" s="21"/>
      <c r="F402" s="189" t="s">
        <v>1111</v>
      </c>
      <c r="G402" s="29" t="s">
        <v>755</v>
      </c>
      <c r="H402" s="190" t="s">
        <v>87</v>
      </c>
      <c r="I402" s="190" t="s">
        <v>1717</v>
      </c>
      <c r="J402" s="191"/>
      <c r="K402" s="192" t="s">
        <v>1112</v>
      </c>
      <c r="L402" s="189" t="s">
        <v>1080</v>
      </c>
      <c r="M402" s="193"/>
      <c r="N402" s="13" t="s">
        <v>1112</v>
      </c>
      <c r="O402" s="194" t="s">
        <v>93</v>
      </c>
      <c r="P402" s="31" t="s">
        <v>94</v>
      </c>
      <c r="Q402" s="196" t="s">
        <v>94</v>
      </c>
      <c r="R402" s="31" t="s">
        <v>94</v>
      </c>
      <c r="S402" s="196" t="s">
        <v>94</v>
      </c>
      <c r="T402" s="31" t="s">
        <v>94</v>
      </c>
      <c r="U402" s="196" t="s">
        <v>94</v>
      </c>
      <c r="V402" s="32" t="s">
        <v>94</v>
      </c>
      <c r="W402" s="189" t="s">
        <v>1059</v>
      </c>
      <c r="X402" s="187" t="s">
        <v>1113</v>
      </c>
      <c r="Y402" s="205"/>
      <c r="Z402" s="187"/>
      <c r="AA402" s="206"/>
      <c r="AB402" s="187"/>
      <c r="AC402" s="16"/>
      <c r="AD402" s="197">
        <v>63</v>
      </c>
      <c r="AE402" s="187"/>
      <c r="AF402" s="13"/>
      <c r="AG402" s="206"/>
      <c r="AH402" s="197"/>
      <c r="AI402" s="198"/>
      <c r="AJ402" s="187" t="s">
        <v>1114</v>
      </c>
      <c r="AK402" s="16"/>
      <c r="AL402" s="16"/>
      <c r="AN402" s="4">
        <v>2</v>
      </c>
      <c r="AO402" s="4" t="s">
        <v>181</v>
      </c>
    </row>
    <row r="403" spans="1:41" s="4" customFormat="1" ht="13.2" outlineLevel="1" x14ac:dyDescent="0.25">
      <c r="A403" s="16" t="s">
        <v>82</v>
      </c>
      <c r="B403" s="186"/>
      <c r="C403" s="187"/>
      <c r="D403" s="30">
        <f t="shared" si="13"/>
        <v>9</v>
      </c>
      <c r="E403" s="21"/>
      <c r="F403" s="189" t="s">
        <v>111</v>
      </c>
      <c r="G403" s="29" t="s">
        <v>125</v>
      </c>
      <c r="H403" s="190"/>
      <c r="I403" s="190"/>
      <c r="J403" s="191"/>
      <c r="K403" s="192"/>
      <c r="L403" s="189"/>
      <c r="M403" s="193"/>
      <c r="N403" s="13"/>
      <c r="O403" s="194"/>
      <c r="P403" s="31"/>
      <c r="Q403" s="196"/>
      <c r="R403" s="31"/>
      <c r="S403" s="196"/>
      <c r="T403" s="31"/>
      <c r="U403" s="196"/>
      <c r="V403" s="32"/>
      <c r="W403" s="189"/>
      <c r="X403" s="187"/>
      <c r="Y403" s="205"/>
      <c r="Z403" s="187"/>
      <c r="AA403" s="206"/>
      <c r="AB403" s="187"/>
      <c r="AC403" s="16"/>
      <c r="AD403" s="197"/>
      <c r="AE403" s="187"/>
      <c r="AF403" s="13"/>
      <c r="AG403" s="206" t="s">
        <v>180</v>
      </c>
      <c r="AH403" s="197"/>
      <c r="AI403" s="198"/>
      <c r="AJ403" s="187"/>
      <c r="AK403" s="16"/>
      <c r="AL403" s="16"/>
      <c r="AN403" s="4">
        <v>2</v>
      </c>
      <c r="AO403" s="4" t="s">
        <v>181</v>
      </c>
    </row>
    <row r="404" spans="1:41" s="4" customFormat="1" ht="13.2" outlineLevel="1" x14ac:dyDescent="0.25">
      <c r="A404" s="16" t="s">
        <v>82</v>
      </c>
      <c r="B404" s="186"/>
      <c r="C404" s="187"/>
      <c r="D404" s="21">
        <f t="shared" si="13"/>
        <v>10</v>
      </c>
      <c r="E404" s="21"/>
      <c r="F404" s="189" t="s">
        <v>111</v>
      </c>
      <c r="G404" s="29" t="s">
        <v>125</v>
      </c>
      <c r="H404" s="190"/>
      <c r="I404" s="190"/>
      <c r="J404" s="191"/>
      <c r="K404" s="192"/>
      <c r="L404" s="189"/>
      <c r="M404" s="193"/>
      <c r="N404" s="13"/>
      <c r="O404" s="194"/>
      <c r="P404" s="31"/>
      <c r="Q404" s="196"/>
      <c r="R404" s="31"/>
      <c r="S404" s="196"/>
      <c r="T404" s="31"/>
      <c r="U404" s="196"/>
      <c r="V404" s="32"/>
      <c r="W404" s="189"/>
      <c r="X404" s="187"/>
      <c r="Y404" s="205"/>
      <c r="Z404" s="187"/>
      <c r="AA404" s="206"/>
      <c r="AB404" s="187"/>
      <c r="AC404" s="16"/>
      <c r="AD404" s="197"/>
      <c r="AE404" s="187"/>
      <c r="AF404" s="13"/>
      <c r="AG404" s="16" t="s">
        <v>180</v>
      </c>
      <c r="AH404" s="197"/>
      <c r="AI404" s="198"/>
      <c r="AJ404" s="187"/>
      <c r="AK404" s="16"/>
      <c r="AL404" s="16"/>
      <c r="AN404" s="4">
        <v>2</v>
      </c>
      <c r="AO404" s="4" t="s">
        <v>181</v>
      </c>
    </row>
    <row r="405" spans="1:41" s="4" customFormat="1" ht="13.2" x14ac:dyDescent="0.25">
      <c r="I405" s="3"/>
      <c r="J405" s="3"/>
      <c r="K405" s="3"/>
      <c r="L405" s="3"/>
      <c r="N405" s="3"/>
    </row>
    <row r="406" spans="1:41" s="4" customFormat="1" ht="13.8" thickBot="1" x14ac:dyDescent="0.3">
      <c r="D406" s="4" t="s">
        <v>182</v>
      </c>
      <c r="L406" s="3"/>
    </row>
    <row r="407" spans="1:41" s="4" customFormat="1" ht="13.8" outlineLevel="1" thickBot="1" x14ac:dyDescent="0.3">
      <c r="A407" s="160" t="s">
        <v>29</v>
      </c>
      <c r="B407" s="161" t="s">
        <v>30</v>
      </c>
      <c r="C407" s="162"/>
      <c r="D407" s="161" t="s">
        <v>183</v>
      </c>
      <c r="E407" s="161"/>
      <c r="F407" s="163" t="s">
        <v>32</v>
      </c>
      <c r="G407" s="164"/>
      <c r="H407" s="164"/>
      <c r="I407" s="164"/>
      <c r="J407" s="165"/>
      <c r="K407" s="162" t="s">
        <v>33</v>
      </c>
      <c r="L407" s="161" t="s">
        <v>34</v>
      </c>
      <c r="M407" s="161"/>
      <c r="N407" s="167" t="s">
        <v>33</v>
      </c>
      <c r="O407" s="168" t="s">
        <v>35</v>
      </c>
      <c r="P407" s="161"/>
      <c r="Q407" s="161"/>
      <c r="R407" s="161"/>
      <c r="S407" s="161"/>
      <c r="T407" s="161"/>
      <c r="U407" s="161"/>
      <c r="V407" s="165"/>
      <c r="W407" s="163" t="s">
        <v>36</v>
      </c>
      <c r="X407" s="169"/>
      <c r="Y407" s="168" t="s">
        <v>115</v>
      </c>
      <c r="Z407" s="161" t="s">
        <v>115</v>
      </c>
      <c r="AA407" s="162"/>
      <c r="AB407" s="161" t="s">
        <v>38</v>
      </c>
      <c r="AC407" s="167" t="s">
        <v>39</v>
      </c>
      <c r="AD407" s="161" t="s">
        <v>128</v>
      </c>
      <c r="AE407" s="162"/>
      <c r="AF407" s="163" t="s">
        <v>41</v>
      </c>
      <c r="AG407" s="169"/>
      <c r="AH407" s="168" t="s">
        <v>42</v>
      </c>
      <c r="AI407" s="168"/>
      <c r="AJ407" s="168"/>
      <c r="AK407" s="170" t="s">
        <v>43</v>
      </c>
      <c r="AL407" s="167"/>
    </row>
    <row r="408" spans="1:41" s="209" customFormat="1" ht="183" customHeight="1" outlineLevel="1" x14ac:dyDescent="0.3">
      <c r="A408" s="171" t="s">
        <v>44</v>
      </c>
      <c r="B408" s="172" t="s">
        <v>45</v>
      </c>
      <c r="C408" s="171" t="s">
        <v>46</v>
      </c>
      <c r="D408" s="172" t="s">
        <v>167</v>
      </c>
      <c r="E408" s="225" t="s">
        <v>175</v>
      </c>
      <c r="F408" s="175" t="s">
        <v>49</v>
      </c>
      <c r="G408" s="176" t="s">
        <v>131</v>
      </c>
      <c r="H408" s="174" t="s">
        <v>51</v>
      </c>
      <c r="I408" s="174" t="s">
        <v>52</v>
      </c>
      <c r="J408" s="177" t="s">
        <v>53</v>
      </c>
      <c r="K408" s="226" t="s">
        <v>54</v>
      </c>
      <c r="L408" s="173" t="s">
        <v>184</v>
      </c>
      <c r="M408" s="178" t="s">
        <v>185</v>
      </c>
      <c r="N408" s="179" t="s">
        <v>57</v>
      </c>
      <c r="O408" s="175" t="s">
        <v>58</v>
      </c>
      <c r="P408" s="174" t="s">
        <v>59</v>
      </c>
      <c r="Q408" s="174" t="s">
        <v>60</v>
      </c>
      <c r="R408" s="174" t="s">
        <v>61</v>
      </c>
      <c r="S408" s="174" t="s">
        <v>62</v>
      </c>
      <c r="T408" s="174" t="s">
        <v>63</v>
      </c>
      <c r="U408" s="174" t="s">
        <v>64</v>
      </c>
      <c r="V408" s="177" t="s">
        <v>65</v>
      </c>
      <c r="W408" s="180" t="s">
        <v>66</v>
      </c>
      <c r="X408" s="181" t="s">
        <v>67</v>
      </c>
      <c r="Y408" s="201"/>
      <c r="Z408" s="177" t="s">
        <v>69</v>
      </c>
      <c r="AA408" s="202"/>
      <c r="AB408" s="171" t="s">
        <v>71</v>
      </c>
      <c r="AC408" s="208" t="s">
        <v>72</v>
      </c>
      <c r="AD408" s="182" t="s">
        <v>134</v>
      </c>
      <c r="AE408" s="171" t="s">
        <v>135</v>
      </c>
      <c r="AF408" s="175" t="s">
        <v>75</v>
      </c>
      <c r="AG408" s="178" t="s">
        <v>76</v>
      </c>
      <c r="AH408" s="175" t="s">
        <v>77</v>
      </c>
      <c r="AI408" s="183" t="s">
        <v>78</v>
      </c>
      <c r="AJ408" s="177" t="s">
        <v>79</v>
      </c>
      <c r="AK408" s="184" t="s">
        <v>80</v>
      </c>
      <c r="AL408" s="185" t="s">
        <v>81</v>
      </c>
    </row>
    <row r="409" spans="1:41" s="4" customFormat="1" ht="13.2" outlineLevel="1" x14ac:dyDescent="0.25">
      <c r="A409" s="16" t="s">
        <v>82</v>
      </c>
      <c r="B409" s="186"/>
      <c r="C409" s="187"/>
      <c r="D409" s="21">
        <v>1</v>
      </c>
      <c r="E409" s="21"/>
      <c r="F409" s="189" t="s">
        <v>1120</v>
      </c>
      <c r="G409" s="29"/>
      <c r="H409" s="190" t="s">
        <v>87</v>
      </c>
      <c r="I409" s="190" t="s">
        <v>1717</v>
      </c>
      <c r="J409" s="191" t="s">
        <v>1121</v>
      </c>
      <c r="K409" s="13" t="s">
        <v>1122</v>
      </c>
      <c r="L409" s="219" t="s">
        <v>147</v>
      </c>
      <c r="M409" s="220" t="s">
        <v>1123</v>
      </c>
      <c r="N409" s="13" t="s">
        <v>1122</v>
      </c>
      <c r="O409" s="194" t="s">
        <v>93</v>
      </c>
      <c r="P409" s="31" t="s">
        <v>94</v>
      </c>
      <c r="Q409" s="196" t="s">
        <v>94</v>
      </c>
      <c r="R409" s="31" t="s">
        <v>94</v>
      </c>
      <c r="S409" s="196" t="s">
        <v>94</v>
      </c>
      <c r="T409" s="31" t="s">
        <v>94</v>
      </c>
      <c r="U409" s="196" t="s">
        <v>94</v>
      </c>
      <c r="V409" s="32" t="s">
        <v>94</v>
      </c>
      <c r="W409" s="189" t="s">
        <v>1934</v>
      </c>
      <c r="X409" s="187" t="s">
        <v>1125</v>
      </c>
      <c r="Y409" s="205"/>
      <c r="Z409" s="187"/>
      <c r="AA409" s="206"/>
      <c r="AB409" s="187"/>
      <c r="AC409" s="16"/>
      <c r="AD409" s="197"/>
      <c r="AE409" s="217"/>
      <c r="AF409" s="189"/>
      <c r="AG409" s="218"/>
      <c r="AH409" s="205"/>
      <c r="AI409" s="29" t="s">
        <v>1126</v>
      </c>
      <c r="AJ409" s="187" t="s">
        <v>1127</v>
      </c>
      <c r="AK409" s="16"/>
      <c r="AL409" s="16"/>
      <c r="AN409" s="4">
        <v>6</v>
      </c>
      <c r="AO409" s="4" t="s">
        <v>186</v>
      </c>
    </row>
    <row r="410" spans="1:41" s="4" customFormat="1" ht="13.2" outlineLevel="1" x14ac:dyDescent="0.25">
      <c r="A410" s="16" t="s">
        <v>82</v>
      </c>
      <c r="B410" s="186"/>
      <c r="C410" s="187"/>
      <c r="D410" s="30">
        <f>D409+1</f>
        <v>2</v>
      </c>
      <c r="E410" s="21"/>
      <c r="F410" s="189" t="s">
        <v>1120</v>
      </c>
      <c r="G410" s="29"/>
      <c r="H410" s="190" t="s">
        <v>87</v>
      </c>
      <c r="I410" s="190" t="s">
        <v>1717</v>
      </c>
      <c r="J410" s="191" t="s">
        <v>1121</v>
      </c>
      <c r="K410" s="13" t="s">
        <v>1128</v>
      </c>
      <c r="L410" s="219" t="s">
        <v>147</v>
      </c>
      <c r="M410" s="220" t="s">
        <v>1123</v>
      </c>
      <c r="N410" s="13" t="s">
        <v>1128</v>
      </c>
      <c r="O410" s="194" t="s">
        <v>93</v>
      </c>
      <c r="P410" s="31" t="s">
        <v>94</v>
      </c>
      <c r="Q410" s="196" t="s">
        <v>94</v>
      </c>
      <c r="R410" s="31" t="s">
        <v>94</v>
      </c>
      <c r="S410" s="196" t="s">
        <v>94</v>
      </c>
      <c r="T410" s="31" t="s">
        <v>94</v>
      </c>
      <c r="U410" s="196" t="s">
        <v>94</v>
      </c>
      <c r="V410" s="32" t="s">
        <v>94</v>
      </c>
      <c r="W410" s="189" t="s">
        <v>1934</v>
      </c>
      <c r="X410" s="187" t="s">
        <v>916</v>
      </c>
      <c r="Y410" s="205"/>
      <c r="Z410" s="187"/>
      <c r="AA410" s="206"/>
      <c r="AB410" s="187"/>
      <c r="AC410" s="16"/>
      <c r="AD410" s="197"/>
      <c r="AE410" s="217"/>
      <c r="AF410" s="189"/>
      <c r="AG410" s="218"/>
      <c r="AH410" s="205"/>
      <c r="AI410" s="29" t="s">
        <v>1126</v>
      </c>
      <c r="AJ410" s="187" t="s">
        <v>1127</v>
      </c>
      <c r="AK410" s="16"/>
      <c r="AL410" s="16"/>
      <c r="AN410" s="4">
        <v>6</v>
      </c>
      <c r="AO410" s="4" t="s">
        <v>186</v>
      </c>
    </row>
    <row r="411" spans="1:41" s="4" customFormat="1" ht="13.2" outlineLevel="1" x14ac:dyDescent="0.25">
      <c r="A411" s="16" t="s">
        <v>82</v>
      </c>
      <c r="B411" s="186"/>
      <c r="C411" s="187"/>
      <c r="D411" s="30">
        <f>D410+1</f>
        <v>3</v>
      </c>
      <c r="E411" s="21"/>
      <c r="F411" s="189" t="s">
        <v>1935</v>
      </c>
      <c r="G411" s="29" t="s">
        <v>1320</v>
      </c>
      <c r="H411" s="190" t="s">
        <v>87</v>
      </c>
      <c r="I411" s="190" t="s">
        <v>1717</v>
      </c>
      <c r="J411" s="191" t="s">
        <v>1739</v>
      </c>
      <c r="K411" s="13" t="s">
        <v>1936</v>
      </c>
      <c r="L411" s="219" t="s">
        <v>147</v>
      </c>
      <c r="M411" s="220" t="s">
        <v>441</v>
      </c>
      <c r="N411" s="13" t="s">
        <v>1936</v>
      </c>
      <c r="O411" s="194" t="s">
        <v>93</v>
      </c>
      <c r="P411" s="31" t="s">
        <v>94</v>
      </c>
      <c r="Q411" s="196" t="s">
        <v>94</v>
      </c>
      <c r="R411" s="31" t="s">
        <v>94</v>
      </c>
      <c r="S411" s="196" t="s">
        <v>94</v>
      </c>
      <c r="T411" s="31" t="s">
        <v>94</v>
      </c>
      <c r="U411" s="196" t="s">
        <v>94</v>
      </c>
      <c r="V411" s="32" t="s">
        <v>94</v>
      </c>
      <c r="W411" s="189" t="s">
        <v>1937</v>
      </c>
      <c r="X411" s="187" t="s">
        <v>916</v>
      </c>
      <c r="Y411" s="205"/>
      <c r="Z411" s="187"/>
      <c r="AA411" s="206"/>
      <c r="AB411" s="187"/>
      <c r="AC411" s="16"/>
      <c r="AD411" s="197"/>
      <c r="AE411" s="217"/>
      <c r="AF411" s="189"/>
      <c r="AG411" s="218"/>
      <c r="AH411" s="205"/>
      <c r="AI411" s="29"/>
      <c r="AJ411" s="187"/>
      <c r="AK411" s="16"/>
      <c r="AL411" s="16"/>
      <c r="AN411" s="4">
        <v>6</v>
      </c>
      <c r="AO411" s="4" t="s">
        <v>186</v>
      </c>
    </row>
    <row r="412" spans="1:41" s="4" customFormat="1" ht="13.2" outlineLevel="1" x14ac:dyDescent="0.25">
      <c r="A412" s="16" t="s">
        <v>82</v>
      </c>
      <c r="B412" s="186"/>
      <c r="C412" s="187"/>
      <c r="D412" s="30">
        <f>D411+1</f>
        <v>4</v>
      </c>
      <c r="E412" s="21"/>
      <c r="F412" s="189" t="s">
        <v>111</v>
      </c>
      <c r="G412" s="29"/>
      <c r="H412" s="190"/>
      <c r="I412" s="190"/>
      <c r="J412" s="191"/>
      <c r="K412" s="13"/>
      <c r="L412" s="219"/>
      <c r="M412" s="220"/>
      <c r="N412" s="13"/>
      <c r="O412" s="194"/>
      <c r="P412" s="31"/>
      <c r="Q412" s="196"/>
      <c r="R412" s="31"/>
      <c r="S412" s="196"/>
      <c r="T412" s="31"/>
      <c r="U412" s="196"/>
      <c r="V412" s="32"/>
      <c r="W412" s="189"/>
      <c r="X412" s="187"/>
      <c r="Y412" s="205"/>
      <c r="Z412" s="187"/>
      <c r="AA412" s="206"/>
      <c r="AB412" s="187"/>
      <c r="AC412" s="16" t="s">
        <v>103</v>
      </c>
      <c r="AD412" s="197"/>
      <c r="AE412" s="217"/>
      <c r="AF412" s="189"/>
      <c r="AG412" s="29"/>
      <c r="AH412" s="205"/>
      <c r="AI412" s="29"/>
      <c r="AJ412" s="187"/>
      <c r="AK412" s="16"/>
      <c r="AL412" s="16"/>
      <c r="AN412" s="4">
        <v>6</v>
      </c>
      <c r="AO412" s="4" t="s">
        <v>186</v>
      </c>
    </row>
    <row r="413" spans="1:41" s="4" customFormat="1" ht="13.2" outlineLevel="1" x14ac:dyDescent="0.25">
      <c r="A413" s="16" t="s">
        <v>82</v>
      </c>
      <c r="B413" s="186"/>
      <c r="C413" s="187"/>
      <c r="D413" s="21">
        <f t="shared" ref="D413:D424" si="14">D412+1</f>
        <v>5</v>
      </c>
      <c r="E413" s="21"/>
      <c r="F413" s="189" t="s">
        <v>111</v>
      </c>
      <c r="G413" s="29"/>
      <c r="H413" s="190"/>
      <c r="I413" s="190"/>
      <c r="J413" s="191"/>
      <c r="K413" s="13"/>
      <c r="L413" s="219"/>
      <c r="M413" s="220"/>
      <c r="N413" s="13"/>
      <c r="O413" s="194"/>
      <c r="P413" s="31"/>
      <c r="Q413" s="196"/>
      <c r="R413" s="31"/>
      <c r="S413" s="196"/>
      <c r="T413" s="31"/>
      <c r="U413" s="196"/>
      <c r="V413" s="32"/>
      <c r="W413" s="189"/>
      <c r="X413" s="187"/>
      <c r="Y413" s="205"/>
      <c r="Z413" s="187"/>
      <c r="AA413" s="206"/>
      <c r="AB413" s="187"/>
      <c r="AC413" s="16" t="s">
        <v>103</v>
      </c>
      <c r="AD413" s="197"/>
      <c r="AE413" s="217"/>
      <c r="AF413" s="189"/>
      <c r="AG413" s="29"/>
      <c r="AH413" s="205"/>
      <c r="AI413" s="29"/>
      <c r="AJ413" s="187"/>
      <c r="AK413" s="16"/>
      <c r="AL413" s="16"/>
      <c r="AN413" s="4">
        <v>6</v>
      </c>
      <c r="AO413" s="4" t="s">
        <v>186</v>
      </c>
    </row>
    <row r="414" spans="1:41" s="4" customFormat="1" ht="13.2" outlineLevel="1" x14ac:dyDescent="0.25">
      <c r="A414" s="16" t="s">
        <v>82</v>
      </c>
      <c r="B414" s="186"/>
      <c r="C414" s="187"/>
      <c r="D414" s="21">
        <f t="shared" si="14"/>
        <v>6</v>
      </c>
      <c r="E414" s="21"/>
      <c r="F414" s="189" t="s">
        <v>111</v>
      </c>
      <c r="G414" s="29"/>
      <c r="H414" s="190"/>
      <c r="I414" s="190"/>
      <c r="J414" s="191"/>
      <c r="K414" s="13"/>
      <c r="L414" s="219"/>
      <c r="M414" s="220"/>
      <c r="N414" s="13"/>
      <c r="O414" s="194"/>
      <c r="P414" s="31"/>
      <c r="Q414" s="196"/>
      <c r="R414" s="31"/>
      <c r="S414" s="196"/>
      <c r="T414" s="31"/>
      <c r="U414" s="196"/>
      <c r="V414" s="32"/>
      <c r="W414" s="189"/>
      <c r="X414" s="187"/>
      <c r="Y414" s="205"/>
      <c r="Z414" s="187"/>
      <c r="AA414" s="206"/>
      <c r="AB414" s="187"/>
      <c r="AC414" s="16" t="s">
        <v>103</v>
      </c>
      <c r="AD414" s="197"/>
      <c r="AE414" s="217"/>
      <c r="AF414" s="189"/>
      <c r="AG414" s="29"/>
      <c r="AH414" s="205"/>
      <c r="AI414" s="29"/>
      <c r="AJ414" s="187"/>
      <c r="AK414" s="16"/>
      <c r="AL414" s="16"/>
      <c r="AN414" s="4">
        <v>6</v>
      </c>
      <c r="AO414" s="4" t="s">
        <v>186</v>
      </c>
    </row>
    <row r="415" spans="1:41" s="4" customFormat="1" ht="13.2" outlineLevel="1" x14ac:dyDescent="0.25">
      <c r="A415" s="16" t="s">
        <v>82</v>
      </c>
      <c r="B415" s="186"/>
      <c r="C415" s="187"/>
      <c r="D415" s="21">
        <f t="shared" si="14"/>
        <v>7</v>
      </c>
      <c r="E415" s="21"/>
      <c r="F415" s="189" t="s">
        <v>111</v>
      </c>
      <c r="G415" s="29"/>
      <c r="H415" s="190"/>
      <c r="I415" s="190"/>
      <c r="J415" s="191"/>
      <c r="K415" s="13"/>
      <c r="L415" s="219"/>
      <c r="M415" s="220"/>
      <c r="N415" s="13"/>
      <c r="O415" s="194"/>
      <c r="P415" s="31"/>
      <c r="Q415" s="196"/>
      <c r="R415" s="31"/>
      <c r="S415" s="196"/>
      <c r="T415" s="31"/>
      <c r="U415" s="196"/>
      <c r="V415" s="32"/>
      <c r="W415" s="189"/>
      <c r="X415" s="187"/>
      <c r="Y415" s="205"/>
      <c r="Z415" s="187"/>
      <c r="AA415" s="206"/>
      <c r="AB415" s="187"/>
      <c r="AC415" s="16" t="s">
        <v>103</v>
      </c>
      <c r="AD415" s="197"/>
      <c r="AE415" s="217"/>
      <c r="AF415" s="189"/>
      <c r="AG415" s="29"/>
      <c r="AH415" s="205"/>
      <c r="AI415" s="29"/>
      <c r="AJ415" s="187"/>
      <c r="AK415" s="16"/>
      <c r="AL415" s="16"/>
      <c r="AN415" s="4">
        <v>6</v>
      </c>
      <c r="AO415" s="4" t="s">
        <v>186</v>
      </c>
    </row>
    <row r="416" spans="1:41" s="4" customFormat="1" ht="13.2" outlineLevel="1" x14ac:dyDescent="0.25">
      <c r="A416" s="16" t="s">
        <v>82</v>
      </c>
      <c r="B416" s="186"/>
      <c r="C416" s="187"/>
      <c r="D416" s="21">
        <f t="shared" si="14"/>
        <v>8</v>
      </c>
      <c r="E416" s="21"/>
      <c r="F416" s="189" t="s">
        <v>111</v>
      </c>
      <c r="G416" s="29"/>
      <c r="H416" s="190"/>
      <c r="I416" s="190"/>
      <c r="J416" s="191"/>
      <c r="K416" s="13"/>
      <c r="L416" s="219"/>
      <c r="M416" s="220"/>
      <c r="N416" s="13"/>
      <c r="O416" s="194"/>
      <c r="P416" s="31"/>
      <c r="Q416" s="196"/>
      <c r="R416" s="31"/>
      <c r="S416" s="196"/>
      <c r="T416" s="31"/>
      <c r="U416" s="196"/>
      <c r="V416" s="32"/>
      <c r="W416" s="189"/>
      <c r="X416" s="187"/>
      <c r="Y416" s="205"/>
      <c r="Z416" s="187"/>
      <c r="AA416" s="206"/>
      <c r="AB416" s="187"/>
      <c r="AC416" s="16" t="s">
        <v>103</v>
      </c>
      <c r="AD416" s="197"/>
      <c r="AE416" s="217"/>
      <c r="AF416" s="189"/>
      <c r="AG416" s="29"/>
      <c r="AH416" s="205"/>
      <c r="AI416" s="29"/>
      <c r="AJ416" s="187"/>
      <c r="AK416" s="16"/>
      <c r="AL416" s="16"/>
      <c r="AN416" s="4">
        <v>6</v>
      </c>
      <c r="AO416" s="4" t="s">
        <v>186</v>
      </c>
    </row>
    <row r="417" spans="1:41" s="4" customFormat="1" ht="13.2" outlineLevel="1" x14ac:dyDescent="0.25">
      <c r="A417" s="16" t="s">
        <v>82</v>
      </c>
      <c r="B417" s="186"/>
      <c r="C417" s="187"/>
      <c r="D417" s="21">
        <f t="shared" si="14"/>
        <v>9</v>
      </c>
      <c r="E417" s="21"/>
      <c r="F417" s="189" t="s">
        <v>111</v>
      </c>
      <c r="G417" s="29"/>
      <c r="H417" s="190"/>
      <c r="I417" s="190"/>
      <c r="J417" s="191"/>
      <c r="K417" s="13"/>
      <c r="L417" s="219"/>
      <c r="M417" s="220"/>
      <c r="N417" s="13"/>
      <c r="O417" s="194"/>
      <c r="P417" s="31"/>
      <c r="Q417" s="196"/>
      <c r="R417" s="31"/>
      <c r="S417" s="196"/>
      <c r="T417" s="31"/>
      <c r="U417" s="196"/>
      <c r="V417" s="32"/>
      <c r="W417" s="189"/>
      <c r="X417" s="187"/>
      <c r="Y417" s="205"/>
      <c r="Z417" s="187"/>
      <c r="AA417" s="206"/>
      <c r="AB417" s="187"/>
      <c r="AC417" s="16" t="s">
        <v>103</v>
      </c>
      <c r="AD417" s="197"/>
      <c r="AE417" s="217"/>
      <c r="AF417" s="189"/>
      <c r="AG417" s="29"/>
      <c r="AH417" s="205"/>
      <c r="AI417" s="29"/>
      <c r="AJ417" s="187"/>
      <c r="AK417" s="16"/>
      <c r="AL417" s="16"/>
      <c r="AN417" s="4">
        <v>6</v>
      </c>
      <c r="AO417" s="4" t="s">
        <v>186</v>
      </c>
    </row>
    <row r="418" spans="1:41" s="4" customFormat="1" ht="13.2" outlineLevel="1" x14ac:dyDescent="0.25">
      <c r="A418" s="16" t="s">
        <v>82</v>
      </c>
      <c r="B418" s="186"/>
      <c r="C418" s="187"/>
      <c r="D418" s="21">
        <f t="shared" si="14"/>
        <v>10</v>
      </c>
      <c r="E418" s="21"/>
      <c r="F418" s="189" t="s">
        <v>111</v>
      </c>
      <c r="G418" s="29"/>
      <c r="H418" s="190"/>
      <c r="I418" s="190"/>
      <c r="J418" s="191"/>
      <c r="K418" s="13"/>
      <c r="L418" s="219"/>
      <c r="M418" s="220"/>
      <c r="N418" s="13"/>
      <c r="O418" s="194"/>
      <c r="P418" s="31"/>
      <c r="Q418" s="196"/>
      <c r="R418" s="31"/>
      <c r="S418" s="196"/>
      <c r="T418" s="31"/>
      <c r="U418" s="196"/>
      <c r="V418" s="32"/>
      <c r="W418" s="189"/>
      <c r="X418" s="187"/>
      <c r="Y418" s="205"/>
      <c r="Z418" s="187"/>
      <c r="AA418" s="206"/>
      <c r="AB418" s="187"/>
      <c r="AC418" s="16" t="s">
        <v>103</v>
      </c>
      <c r="AD418" s="197"/>
      <c r="AE418" s="217"/>
      <c r="AF418" s="189"/>
      <c r="AG418" s="29"/>
      <c r="AH418" s="205"/>
      <c r="AI418" s="29"/>
      <c r="AJ418" s="187"/>
      <c r="AK418" s="16"/>
      <c r="AL418" s="16"/>
      <c r="AN418" s="4">
        <v>6</v>
      </c>
      <c r="AO418" s="4" t="s">
        <v>186</v>
      </c>
    </row>
    <row r="419" spans="1:41" s="4" customFormat="1" ht="13.2" outlineLevel="1" x14ac:dyDescent="0.25">
      <c r="A419" s="16" t="s">
        <v>82</v>
      </c>
      <c r="B419" s="186"/>
      <c r="C419" s="187"/>
      <c r="D419" s="21">
        <f t="shared" si="14"/>
        <v>11</v>
      </c>
      <c r="E419" s="21"/>
      <c r="F419" s="189" t="s">
        <v>111</v>
      </c>
      <c r="G419" s="29"/>
      <c r="H419" s="190"/>
      <c r="I419" s="190"/>
      <c r="J419" s="191"/>
      <c r="K419" s="13"/>
      <c r="L419" s="219"/>
      <c r="M419" s="220"/>
      <c r="N419" s="13"/>
      <c r="O419" s="194"/>
      <c r="P419" s="31"/>
      <c r="Q419" s="196"/>
      <c r="R419" s="31"/>
      <c r="S419" s="196"/>
      <c r="T419" s="31"/>
      <c r="U419" s="196"/>
      <c r="V419" s="32"/>
      <c r="W419" s="189"/>
      <c r="X419" s="187"/>
      <c r="Y419" s="205"/>
      <c r="Z419" s="187"/>
      <c r="AA419" s="206"/>
      <c r="AB419" s="187"/>
      <c r="AC419" s="16" t="s">
        <v>103</v>
      </c>
      <c r="AD419" s="197"/>
      <c r="AE419" s="217"/>
      <c r="AF419" s="189"/>
      <c r="AG419" s="29"/>
      <c r="AH419" s="205"/>
      <c r="AI419" s="29"/>
      <c r="AJ419" s="187"/>
      <c r="AK419" s="16"/>
      <c r="AL419" s="16"/>
      <c r="AN419" s="4">
        <v>6</v>
      </c>
      <c r="AO419" s="4" t="s">
        <v>186</v>
      </c>
    </row>
    <row r="420" spans="1:41" s="4" customFormat="1" ht="13.2" outlineLevel="1" x14ac:dyDescent="0.25">
      <c r="A420" s="16" t="s">
        <v>82</v>
      </c>
      <c r="B420" s="186"/>
      <c r="C420" s="187"/>
      <c r="D420" s="21">
        <f t="shared" si="14"/>
        <v>12</v>
      </c>
      <c r="E420" s="21"/>
      <c r="F420" s="189" t="s">
        <v>111</v>
      </c>
      <c r="G420" s="29"/>
      <c r="H420" s="190"/>
      <c r="I420" s="190"/>
      <c r="J420" s="191"/>
      <c r="K420" s="13"/>
      <c r="L420" s="219"/>
      <c r="M420" s="220"/>
      <c r="N420" s="13"/>
      <c r="O420" s="194"/>
      <c r="P420" s="31"/>
      <c r="Q420" s="196"/>
      <c r="R420" s="31"/>
      <c r="S420" s="196"/>
      <c r="T420" s="31"/>
      <c r="U420" s="196"/>
      <c r="V420" s="32"/>
      <c r="W420" s="189"/>
      <c r="X420" s="187"/>
      <c r="Y420" s="205"/>
      <c r="Z420" s="187"/>
      <c r="AA420" s="206"/>
      <c r="AB420" s="187"/>
      <c r="AC420" s="16" t="s">
        <v>103</v>
      </c>
      <c r="AD420" s="197"/>
      <c r="AE420" s="217"/>
      <c r="AF420" s="189"/>
      <c r="AG420" s="29"/>
      <c r="AH420" s="205"/>
      <c r="AI420" s="29"/>
      <c r="AJ420" s="187"/>
      <c r="AK420" s="16"/>
      <c r="AL420" s="16"/>
      <c r="AN420" s="4">
        <v>6</v>
      </c>
      <c r="AO420" s="4" t="s">
        <v>186</v>
      </c>
    </row>
    <row r="421" spans="1:41" s="4" customFormat="1" ht="13.2" outlineLevel="1" x14ac:dyDescent="0.25">
      <c r="A421" s="16" t="s">
        <v>82</v>
      </c>
      <c r="B421" s="186"/>
      <c r="C421" s="187"/>
      <c r="D421" s="21">
        <f t="shared" si="14"/>
        <v>13</v>
      </c>
      <c r="E421" s="21"/>
      <c r="F421" s="189" t="s">
        <v>111</v>
      </c>
      <c r="G421" s="29"/>
      <c r="H421" s="190"/>
      <c r="I421" s="190"/>
      <c r="J421" s="191"/>
      <c r="K421" s="13"/>
      <c r="L421" s="219"/>
      <c r="M421" s="220"/>
      <c r="N421" s="13"/>
      <c r="O421" s="194"/>
      <c r="P421" s="31"/>
      <c r="Q421" s="196"/>
      <c r="R421" s="31"/>
      <c r="S421" s="196"/>
      <c r="T421" s="31"/>
      <c r="U421" s="196"/>
      <c r="V421" s="32"/>
      <c r="W421" s="189"/>
      <c r="X421" s="187"/>
      <c r="Y421" s="205"/>
      <c r="Z421" s="187"/>
      <c r="AA421" s="206"/>
      <c r="AB421" s="187"/>
      <c r="AC421" s="16" t="s">
        <v>103</v>
      </c>
      <c r="AD421" s="197"/>
      <c r="AE421" s="217"/>
      <c r="AF421" s="189"/>
      <c r="AG421" s="29"/>
      <c r="AH421" s="205"/>
      <c r="AI421" s="29"/>
      <c r="AJ421" s="187"/>
      <c r="AK421" s="16"/>
      <c r="AL421" s="16"/>
      <c r="AN421" s="4">
        <v>6</v>
      </c>
      <c r="AO421" s="4" t="s">
        <v>186</v>
      </c>
    </row>
    <row r="422" spans="1:41" s="4" customFormat="1" ht="13.2" outlineLevel="1" x14ac:dyDescent="0.25">
      <c r="A422" s="16" t="s">
        <v>82</v>
      </c>
      <c r="B422" s="186"/>
      <c r="C422" s="187"/>
      <c r="D422" s="21">
        <f t="shared" si="14"/>
        <v>14</v>
      </c>
      <c r="E422" s="21"/>
      <c r="F422" s="189" t="s">
        <v>111</v>
      </c>
      <c r="G422" s="29"/>
      <c r="H422" s="190"/>
      <c r="I422" s="190"/>
      <c r="J422" s="191"/>
      <c r="K422" s="13"/>
      <c r="L422" s="219"/>
      <c r="M422" s="220"/>
      <c r="N422" s="13"/>
      <c r="O422" s="194"/>
      <c r="P422" s="31"/>
      <c r="Q422" s="196"/>
      <c r="R422" s="31"/>
      <c r="S422" s="196"/>
      <c r="T422" s="31"/>
      <c r="U422" s="196"/>
      <c r="V422" s="32"/>
      <c r="W422" s="189"/>
      <c r="X422" s="187"/>
      <c r="Y422" s="205"/>
      <c r="Z422" s="187"/>
      <c r="AA422" s="206"/>
      <c r="AB422" s="187"/>
      <c r="AC422" s="16" t="s">
        <v>103</v>
      </c>
      <c r="AD422" s="197"/>
      <c r="AE422" s="217"/>
      <c r="AF422" s="189"/>
      <c r="AG422" s="29"/>
      <c r="AH422" s="205"/>
      <c r="AI422" s="29"/>
      <c r="AJ422" s="187"/>
      <c r="AK422" s="16"/>
      <c r="AL422" s="16"/>
      <c r="AN422" s="4">
        <v>6</v>
      </c>
      <c r="AO422" s="4" t="s">
        <v>186</v>
      </c>
    </row>
    <row r="423" spans="1:41" s="4" customFormat="1" ht="13.2" outlineLevel="1" x14ac:dyDescent="0.25">
      <c r="A423" s="16" t="s">
        <v>82</v>
      </c>
      <c r="B423" s="186"/>
      <c r="C423" s="187"/>
      <c r="D423" s="21">
        <f t="shared" si="14"/>
        <v>15</v>
      </c>
      <c r="E423" s="21"/>
      <c r="F423" s="189" t="s">
        <v>111</v>
      </c>
      <c r="G423" s="29"/>
      <c r="H423" s="190"/>
      <c r="I423" s="190"/>
      <c r="J423" s="191"/>
      <c r="K423" s="13"/>
      <c r="L423" s="219"/>
      <c r="M423" s="220"/>
      <c r="N423" s="13"/>
      <c r="O423" s="194"/>
      <c r="P423" s="31"/>
      <c r="Q423" s="196"/>
      <c r="R423" s="31"/>
      <c r="S423" s="196"/>
      <c r="T423" s="31"/>
      <c r="U423" s="196"/>
      <c r="V423" s="32"/>
      <c r="W423" s="189"/>
      <c r="X423" s="187"/>
      <c r="Y423" s="205"/>
      <c r="Z423" s="187"/>
      <c r="AA423" s="206"/>
      <c r="AB423" s="187"/>
      <c r="AC423" s="16" t="s">
        <v>103</v>
      </c>
      <c r="AD423" s="197"/>
      <c r="AE423" s="217"/>
      <c r="AF423" s="189"/>
      <c r="AG423" s="29"/>
      <c r="AH423" s="205"/>
      <c r="AI423" s="29"/>
      <c r="AJ423" s="187"/>
      <c r="AK423" s="16"/>
      <c r="AL423" s="16"/>
      <c r="AN423" s="4">
        <v>6</v>
      </c>
      <c r="AO423" s="4" t="s">
        <v>186</v>
      </c>
    </row>
    <row r="424" spans="1:41" s="4" customFormat="1" ht="13.2" outlineLevel="1" x14ac:dyDescent="0.25">
      <c r="A424" s="16" t="s">
        <v>82</v>
      </c>
      <c r="B424" s="186"/>
      <c r="C424" s="187"/>
      <c r="D424" s="21">
        <f t="shared" si="14"/>
        <v>16</v>
      </c>
      <c r="E424" s="21"/>
      <c r="F424" s="189" t="s">
        <v>111</v>
      </c>
      <c r="G424" s="29"/>
      <c r="H424" s="190"/>
      <c r="I424" s="190"/>
      <c r="J424" s="191"/>
      <c r="K424" s="13"/>
      <c r="L424" s="219"/>
      <c r="M424" s="220"/>
      <c r="N424" s="13"/>
      <c r="O424" s="194"/>
      <c r="P424" s="31"/>
      <c r="Q424" s="196"/>
      <c r="R424" s="31"/>
      <c r="S424" s="196"/>
      <c r="T424" s="31"/>
      <c r="U424" s="196"/>
      <c r="V424" s="32"/>
      <c r="W424" s="189"/>
      <c r="X424" s="187"/>
      <c r="Y424" s="205"/>
      <c r="Z424" s="187"/>
      <c r="AA424" s="206"/>
      <c r="AB424" s="187"/>
      <c r="AC424" s="16" t="s">
        <v>103</v>
      </c>
      <c r="AD424" s="197"/>
      <c r="AE424" s="217"/>
      <c r="AF424" s="189"/>
      <c r="AG424" s="29"/>
      <c r="AH424" s="205"/>
      <c r="AI424" s="29"/>
      <c r="AJ424" s="187"/>
      <c r="AK424" s="16"/>
      <c r="AL424" s="16"/>
      <c r="AN424" s="4">
        <v>6</v>
      </c>
      <c r="AO424" s="4" t="s">
        <v>186</v>
      </c>
    </row>
    <row r="425" spans="1:41" s="4" customFormat="1" ht="13.2" x14ac:dyDescent="0.25">
      <c r="A425" s="158"/>
      <c r="B425" s="20"/>
      <c r="C425" s="20"/>
      <c r="D425" s="25"/>
      <c r="E425" s="20"/>
      <c r="F425" s="221"/>
      <c r="G425" s="20"/>
      <c r="H425" s="221"/>
      <c r="I425" s="221"/>
      <c r="J425" s="221"/>
      <c r="K425" s="221"/>
      <c r="L425" s="20"/>
      <c r="M425" s="20"/>
      <c r="N425" s="221"/>
      <c r="O425" s="221"/>
      <c r="P425" s="20"/>
      <c r="Q425" s="221"/>
      <c r="R425" s="20"/>
      <c r="S425" s="221"/>
      <c r="T425" s="20"/>
      <c r="U425" s="20"/>
      <c r="V425" s="20"/>
      <c r="Y425" s="20"/>
      <c r="Z425" s="20"/>
      <c r="AA425" s="20"/>
      <c r="AB425" s="20"/>
      <c r="AC425" s="20"/>
      <c r="AF425" s="221"/>
      <c r="AG425" s="20"/>
      <c r="AH425" s="20"/>
      <c r="AI425" s="20"/>
      <c r="AJ425" s="20"/>
    </row>
    <row r="426" spans="1:41" s="4" customFormat="1" ht="13.8" thickBot="1" x14ac:dyDescent="0.3">
      <c r="D426" s="4" t="s">
        <v>187</v>
      </c>
      <c r="L426" s="3"/>
    </row>
    <row r="427" spans="1:41" s="4" customFormat="1" ht="13.8" outlineLevel="1" thickBot="1" x14ac:dyDescent="0.3">
      <c r="A427" s="160" t="s">
        <v>29</v>
      </c>
      <c r="B427" s="161" t="s">
        <v>30</v>
      </c>
      <c r="C427" s="162"/>
      <c r="D427" s="161" t="s">
        <v>188</v>
      </c>
      <c r="E427" s="161"/>
      <c r="F427" s="163" t="s">
        <v>32</v>
      </c>
      <c r="G427" s="164"/>
      <c r="H427" s="164"/>
      <c r="I427" s="164"/>
      <c r="J427" s="165"/>
      <c r="K427" s="162" t="s">
        <v>33</v>
      </c>
      <c r="L427" s="161" t="s">
        <v>158</v>
      </c>
      <c r="M427" s="161"/>
      <c r="N427" s="167" t="s">
        <v>33</v>
      </c>
      <c r="O427" s="168" t="s">
        <v>35</v>
      </c>
      <c r="P427" s="161"/>
      <c r="Q427" s="161"/>
      <c r="R427" s="161"/>
      <c r="S427" s="161"/>
      <c r="T427" s="161"/>
      <c r="U427" s="161"/>
      <c r="V427" s="162"/>
      <c r="W427" s="163" t="s">
        <v>36</v>
      </c>
      <c r="X427" s="169"/>
      <c r="Y427" s="161" t="s">
        <v>115</v>
      </c>
      <c r="Z427" s="161" t="s">
        <v>115</v>
      </c>
      <c r="AA427" s="162"/>
      <c r="AB427" s="162" t="s">
        <v>38</v>
      </c>
      <c r="AC427" s="167" t="s">
        <v>39</v>
      </c>
      <c r="AD427" s="161" t="s">
        <v>128</v>
      </c>
      <c r="AE427" s="162"/>
      <c r="AF427" s="163" t="s">
        <v>41</v>
      </c>
      <c r="AG427" s="165" t="s">
        <v>115</v>
      </c>
      <c r="AH427" s="168" t="s">
        <v>42</v>
      </c>
      <c r="AI427" s="168"/>
      <c r="AJ427" s="168"/>
      <c r="AK427" s="170" t="s">
        <v>43</v>
      </c>
      <c r="AL427" s="167"/>
    </row>
    <row r="428" spans="1:41" s="209" customFormat="1" ht="195" outlineLevel="1" x14ac:dyDescent="0.3">
      <c r="A428" s="171" t="s">
        <v>44</v>
      </c>
      <c r="B428" s="172" t="s">
        <v>45</v>
      </c>
      <c r="C428" s="171" t="s">
        <v>46</v>
      </c>
      <c r="D428" s="172" t="s">
        <v>167</v>
      </c>
      <c r="E428" s="225" t="s">
        <v>175</v>
      </c>
      <c r="F428" s="175" t="s">
        <v>49</v>
      </c>
      <c r="G428" s="176" t="s">
        <v>131</v>
      </c>
      <c r="H428" s="174" t="s">
        <v>51</v>
      </c>
      <c r="I428" s="174" t="s">
        <v>52</v>
      </c>
      <c r="J428" s="177" t="s">
        <v>53</v>
      </c>
      <c r="K428" s="226" t="s">
        <v>54</v>
      </c>
      <c r="L428" s="173" t="s">
        <v>161</v>
      </c>
      <c r="M428" s="177" t="s">
        <v>162</v>
      </c>
      <c r="N428" s="179" t="s">
        <v>57</v>
      </c>
      <c r="O428" s="175" t="s">
        <v>58</v>
      </c>
      <c r="P428" s="174" t="s">
        <v>59</v>
      </c>
      <c r="Q428" s="174" t="s">
        <v>60</v>
      </c>
      <c r="R428" s="174" t="s">
        <v>61</v>
      </c>
      <c r="S428" s="174" t="s">
        <v>62</v>
      </c>
      <c r="T428" s="174" t="s">
        <v>63</v>
      </c>
      <c r="U428" s="174" t="s">
        <v>64</v>
      </c>
      <c r="V428" s="177" t="s">
        <v>65</v>
      </c>
      <c r="W428" s="180" t="s">
        <v>66</v>
      </c>
      <c r="X428" s="181" t="s">
        <v>67</v>
      </c>
      <c r="Y428" s="201"/>
      <c r="Z428" s="183"/>
      <c r="AA428" s="202"/>
      <c r="AB428" s="208" t="s">
        <v>71</v>
      </c>
      <c r="AC428" s="208" t="s">
        <v>72</v>
      </c>
      <c r="AD428" s="182" t="s">
        <v>163</v>
      </c>
      <c r="AE428" s="171" t="s">
        <v>135</v>
      </c>
      <c r="AF428" s="175" t="s">
        <v>75</v>
      </c>
      <c r="AG428" s="177"/>
      <c r="AH428" s="175" t="s">
        <v>77</v>
      </c>
      <c r="AI428" s="183" t="s">
        <v>78</v>
      </c>
      <c r="AJ428" s="177" t="s">
        <v>79</v>
      </c>
      <c r="AK428" s="184" t="s">
        <v>80</v>
      </c>
      <c r="AL428" s="185" t="s">
        <v>81</v>
      </c>
    </row>
    <row r="429" spans="1:41" s="4" customFormat="1" ht="13.2" outlineLevel="1" x14ac:dyDescent="0.25">
      <c r="A429" s="16" t="s">
        <v>82</v>
      </c>
      <c r="B429" s="186"/>
      <c r="C429" s="187"/>
      <c r="D429" s="21">
        <v>1</v>
      </c>
      <c r="E429" s="21"/>
      <c r="F429" s="189" t="s">
        <v>111</v>
      </c>
      <c r="G429" s="29"/>
      <c r="H429" s="190"/>
      <c r="I429" s="190"/>
      <c r="J429" s="191"/>
      <c r="K429" s="13"/>
      <c r="L429" s="186"/>
      <c r="M429" s="187"/>
      <c r="N429" s="13"/>
      <c r="O429" s="195"/>
      <c r="P429" s="31"/>
      <c r="Q429" s="196"/>
      <c r="R429" s="31"/>
      <c r="S429" s="196"/>
      <c r="T429" s="31"/>
      <c r="U429" s="196"/>
      <c r="V429" s="32"/>
      <c r="W429" s="192"/>
      <c r="X429" s="187"/>
      <c r="Y429" s="205"/>
      <c r="Z429" s="198"/>
      <c r="AA429" s="206"/>
      <c r="AB429" s="187"/>
      <c r="AC429" s="16" t="s">
        <v>103</v>
      </c>
      <c r="AD429" s="197"/>
      <c r="AE429" s="217"/>
      <c r="AF429" s="189"/>
      <c r="AG429" s="187"/>
      <c r="AH429" s="205"/>
      <c r="AI429" s="29"/>
      <c r="AJ429" s="187"/>
      <c r="AK429" s="16"/>
      <c r="AL429" s="16"/>
      <c r="AN429" s="4">
        <v>39</v>
      </c>
      <c r="AO429" s="4" t="s">
        <v>189</v>
      </c>
    </row>
    <row r="430" spans="1:41" s="4" customFormat="1" ht="13.2" outlineLevel="1" x14ac:dyDescent="0.25">
      <c r="A430" s="16" t="s">
        <v>82</v>
      </c>
      <c r="B430" s="186"/>
      <c r="C430" s="187"/>
      <c r="D430" s="21">
        <f t="shared" ref="D430:D444" si="15">D429+1</f>
        <v>2</v>
      </c>
      <c r="E430" s="21"/>
      <c r="F430" s="189" t="s">
        <v>111</v>
      </c>
      <c r="G430" s="29"/>
      <c r="H430" s="190"/>
      <c r="I430" s="190"/>
      <c r="J430" s="191"/>
      <c r="K430" s="13"/>
      <c r="L430" s="186"/>
      <c r="M430" s="187"/>
      <c r="N430" s="13"/>
      <c r="O430" s="195"/>
      <c r="P430" s="31"/>
      <c r="Q430" s="196"/>
      <c r="R430" s="31"/>
      <c r="S430" s="196"/>
      <c r="T430" s="31"/>
      <c r="U430" s="196"/>
      <c r="V430" s="32"/>
      <c r="W430" s="192"/>
      <c r="X430" s="187"/>
      <c r="Y430" s="205"/>
      <c r="Z430" s="198"/>
      <c r="AA430" s="206"/>
      <c r="AB430" s="187"/>
      <c r="AC430" s="16" t="s">
        <v>103</v>
      </c>
      <c r="AD430" s="197"/>
      <c r="AE430" s="217"/>
      <c r="AF430" s="189"/>
      <c r="AG430" s="187"/>
      <c r="AH430" s="205"/>
      <c r="AI430" s="29"/>
      <c r="AJ430" s="187"/>
      <c r="AK430" s="16"/>
      <c r="AL430" s="16"/>
      <c r="AN430" s="4">
        <v>39</v>
      </c>
      <c r="AO430" s="4" t="s">
        <v>189</v>
      </c>
    </row>
    <row r="431" spans="1:41" s="4" customFormat="1" ht="13.2" outlineLevel="1" x14ac:dyDescent="0.25">
      <c r="A431" s="16" t="s">
        <v>82</v>
      </c>
      <c r="B431" s="186"/>
      <c r="C431" s="187"/>
      <c r="D431" s="21">
        <f t="shared" si="15"/>
        <v>3</v>
      </c>
      <c r="E431" s="21"/>
      <c r="F431" s="189" t="s">
        <v>111</v>
      </c>
      <c r="G431" s="29"/>
      <c r="H431" s="190"/>
      <c r="I431" s="190"/>
      <c r="J431" s="191"/>
      <c r="K431" s="13"/>
      <c r="L431" s="186"/>
      <c r="M431" s="187"/>
      <c r="N431" s="13"/>
      <c r="O431" s="195"/>
      <c r="P431" s="31"/>
      <c r="Q431" s="196"/>
      <c r="R431" s="31"/>
      <c r="S431" s="196"/>
      <c r="T431" s="31"/>
      <c r="U431" s="196"/>
      <c r="V431" s="32"/>
      <c r="W431" s="192"/>
      <c r="X431" s="187"/>
      <c r="Y431" s="205"/>
      <c r="Z431" s="198"/>
      <c r="AA431" s="206"/>
      <c r="AB431" s="187"/>
      <c r="AC431" s="16" t="s">
        <v>103</v>
      </c>
      <c r="AD431" s="197"/>
      <c r="AE431" s="217"/>
      <c r="AF431" s="189"/>
      <c r="AG431" s="187"/>
      <c r="AH431" s="205"/>
      <c r="AI431" s="29"/>
      <c r="AJ431" s="187"/>
      <c r="AK431" s="16"/>
      <c r="AL431" s="16"/>
      <c r="AN431" s="4">
        <v>39</v>
      </c>
      <c r="AO431" s="4" t="s">
        <v>189</v>
      </c>
    </row>
    <row r="432" spans="1:41" s="4" customFormat="1" ht="13.2" outlineLevel="1" x14ac:dyDescent="0.25">
      <c r="A432" s="16" t="s">
        <v>82</v>
      </c>
      <c r="B432" s="186"/>
      <c r="C432" s="187"/>
      <c r="D432" s="21">
        <f t="shared" si="15"/>
        <v>4</v>
      </c>
      <c r="E432" s="21"/>
      <c r="F432" s="189" t="s">
        <v>111</v>
      </c>
      <c r="G432" s="29"/>
      <c r="H432" s="190"/>
      <c r="I432" s="190"/>
      <c r="J432" s="191"/>
      <c r="K432" s="13"/>
      <c r="L432" s="186"/>
      <c r="M432" s="187"/>
      <c r="N432" s="13"/>
      <c r="O432" s="194"/>
      <c r="P432" s="31"/>
      <c r="Q432" s="196"/>
      <c r="R432" s="31"/>
      <c r="S432" s="196"/>
      <c r="T432" s="31"/>
      <c r="U432" s="196"/>
      <c r="V432" s="32"/>
      <c r="W432" s="189"/>
      <c r="X432" s="187"/>
      <c r="Y432" s="205"/>
      <c r="Z432" s="198"/>
      <c r="AA432" s="206"/>
      <c r="AB432" s="187"/>
      <c r="AC432" s="16" t="s">
        <v>103</v>
      </c>
      <c r="AD432" s="197"/>
      <c r="AE432" s="217"/>
      <c r="AF432" s="189"/>
      <c r="AG432" s="187"/>
      <c r="AH432" s="205"/>
      <c r="AI432" s="29"/>
      <c r="AJ432" s="187"/>
      <c r="AK432" s="16"/>
      <c r="AL432" s="16"/>
      <c r="AN432" s="4">
        <v>39</v>
      </c>
      <c r="AO432" s="4" t="s">
        <v>189</v>
      </c>
    </row>
    <row r="433" spans="1:41" s="4" customFormat="1" ht="13.2" outlineLevel="1" x14ac:dyDescent="0.25">
      <c r="A433" s="16" t="s">
        <v>82</v>
      </c>
      <c r="B433" s="186"/>
      <c r="C433" s="187"/>
      <c r="D433" s="21">
        <f t="shared" si="15"/>
        <v>5</v>
      </c>
      <c r="E433" s="21"/>
      <c r="F433" s="189" t="s">
        <v>111</v>
      </c>
      <c r="G433" s="29"/>
      <c r="H433" s="190"/>
      <c r="I433" s="190"/>
      <c r="J433" s="191"/>
      <c r="K433" s="13"/>
      <c r="L433" s="186"/>
      <c r="M433" s="187"/>
      <c r="N433" s="13"/>
      <c r="O433" s="194"/>
      <c r="P433" s="31"/>
      <c r="Q433" s="196"/>
      <c r="R433" s="31"/>
      <c r="S433" s="196"/>
      <c r="T433" s="31"/>
      <c r="U433" s="196"/>
      <c r="V433" s="32"/>
      <c r="W433" s="189"/>
      <c r="X433" s="187"/>
      <c r="Y433" s="205"/>
      <c r="Z433" s="198"/>
      <c r="AA433" s="206"/>
      <c r="AB433" s="187"/>
      <c r="AC433" s="16" t="s">
        <v>103</v>
      </c>
      <c r="AD433" s="197"/>
      <c r="AE433" s="217"/>
      <c r="AF433" s="189"/>
      <c r="AG433" s="187"/>
      <c r="AH433" s="205"/>
      <c r="AI433" s="29"/>
      <c r="AJ433" s="187"/>
      <c r="AK433" s="16"/>
      <c r="AL433" s="16"/>
      <c r="AN433" s="4">
        <v>39</v>
      </c>
      <c r="AO433" s="4" t="s">
        <v>189</v>
      </c>
    </row>
    <row r="434" spans="1:41" s="4" customFormat="1" ht="13.2" outlineLevel="1" x14ac:dyDescent="0.25">
      <c r="A434" s="16" t="s">
        <v>82</v>
      </c>
      <c r="B434" s="186"/>
      <c r="C434" s="187"/>
      <c r="D434" s="21">
        <f t="shared" si="15"/>
        <v>6</v>
      </c>
      <c r="E434" s="21"/>
      <c r="F434" s="189" t="s">
        <v>111</v>
      </c>
      <c r="G434" s="29"/>
      <c r="H434" s="190"/>
      <c r="I434" s="190"/>
      <c r="J434" s="191"/>
      <c r="K434" s="13"/>
      <c r="L434" s="186"/>
      <c r="M434" s="187"/>
      <c r="N434" s="13"/>
      <c r="O434" s="194"/>
      <c r="P434" s="31"/>
      <c r="Q434" s="196"/>
      <c r="R434" s="31"/>
      <c r="S434" s="196"/>
      <c r="T434" s="31"/>
      <c r="U434" s="196"/>
      <c r="V434" s="32"/>
      <c r="W434" s="189"/>
      <c r="X434" s="187"/>
      <c r="Y434" s="205"/>
      <c r="Z434" s="198"/>
      <c r="AA434" s="206"/>
      <c r="AB434" s="187"/>
      <c r="AC434" s="16" t="s">
        <v>103</v>
      </c>
      <c r="AD434" s="197"/>
      <c r="AE434" s="217"/>
      <c r="AF434" s="189"/>
      <c r="AG434" s="187"/>
      <c r="AH434" s="205"/>
      <c r="AI434" s="29"/>
      <c r="AJ434" s="187"/>
      <c r="AK434" s="16"/>
      <c r="AL434" s="16"/>
      <c r="AN434" s="4">
        <v>39</v>
      </c>
      <c r="AO434" s="4" t="s">
        <v>189</v>
      </c>
    </row>
    <row r="435" spans="1:41" s="4" customFormat="1" ht="13.2" outlineLevel="1" x14ac:dyDescent="0.25">
      <c r="A435" s="16" t="s">
        <v>82</v>
      </c>
      <c r="B435" s="186"/>
      <c r="C435" s="187"/>
      <c r="D435" s="21">
        <f t="shared" si="15"/>
        <v>7</v>
      </c>
      <c r="E435" s="21"/>
      <c r="F435" s="189" t="s">
        <v>111</v>
      </c>
      <c r="G435" s="29"/>
      <c r="H435" s="190"/>
      <c r="I435" s="190"/>
      <c r="J435" s="191"/>
      <c r="K435" s="13"/>
      <c r="L435" s="186"/>
      <c r="M435" s="187"/>
      <c r="N435" s="13"/>
      <c r="O435" s="194"/>
      <c r="P435" s="31"/>
      <c r="Q435" s="196"/>
      <c r="R435" s="31"/>
      <c r="S435" s="196"/>
      <c r="T435" s="31"/>
      <c r="U435" s="196"/>
      <c r="V435" s="32"/>
      <c r="W435" s="189"/>
      <c r="X435" s="187"/>
      <c r="Y435" s="205"/>
      <c r="Z435" s="198"/>
      <c r="AA435" s="206"/>
      <c r="AB435" s="187"/>
      <c r="AC435" s="16" t="s">
        <v>103</v>
      </c>
      <c r="AD435" s="197"/>
      <c r="AE435" s="217"/>
      <c r="AF435" s="189"/>
      <c r="AG435" s="187"/>
      <c r="AH435" s="205"/>
      <c r="AI435" s="29"/>
      <c r="AJ435" s="187"/>
      <c r="AK435" s="16"/>
      <c r="AL435" s="16"/>
      <c r="AN435" s="4">
        <v>39</v>
      </c>
      <c r="AO435" s="4" t="s">
        <v>189</v>
      </c>
    </row>
    <row r="436" spans="1:41" s="4" customFormat="1" ht="13.2" outlineLevel="1" x14ac:dyDescent="0.25">
      <c r="A436" s="16" t="s">
        <v>82</v>
      </c>
      <c r="B436" s="186"/>
      <c r="C436" s="187"/>
      <c r="D436" s="21">
        <f t="shared" si="15"/>
        <v>8</v>
      </c>
      <c r="E436" s="21"/>
      <c r="F436" s="189" t="s">
        <v>111</v>
      </c>
      <c r="G436" s="29"/>
      <c r="H436" s="190"/>
      <c r="I436" s="190"/>
      <c r="J436" s="191"/>
      <c r="K436" s="13"/>
      <c r="L436" s="186"/>
      <c r="M436" s="187"/>
      <c r="N436" s="13"/>
      <c r="O436" s="194"/>
      <c r="P436" s="31"/>
      <c r="Q436" s="196"/>
      <c r="R436" s="31"/>
      <c r="S436" s="196"/>
      <c r="T436" s="31"/>
      <c r="U436" s="196"/>
      <c r="V436" s="32"/>
      <c r="W436" s="189"/>
      <c r="X436" s="187"/>
      <c r="Y436" s="205"/>
      <c r="Z436" s="198"/>
      <c r="AA436" s="206"/>
      <c r="AB436" s="187"/>
      <c r="AC436" s="16" t="s">
        <v>103</v>
      </c>
      <c r="AD436" s="197"/>
      <c r="AE436" s="217"/>
      <c r="AF436" s="189"/>
      <c r="AG436" s="187"/>
      <c r="AH436" s="205"/>
      <c r="AI436" s="29"/>
      <c r="AJ436" s="187"/>
      <c r="AK436" s="16"/>
      <c r="AL436" s="16"/>
      <c r="AN436" s="4">
        <v>39</v>
      </c>
      <c r="AO436" s="4" t="s">
        <v>189</v>
      </c>
    </row>
    <row r="437" spans="1:41" s="4" customFormat="1" ht="13.2" outlineLevel="1" x14ac:dyDescent="0.25">
      <c r="A437" s="16" t="s">
        <v>82</v>
      </c>
      <c r="B437" s="186"/>
      <c r="C437" s="187"/>
      <c r="D437" s="21">
        <f t="shared" si="15"/>
        <v>9</v>
      </c>
      <c r="E437" s="21"/>
      <c r="F437" s="189" t="s">
        <v>111</v>
      </c>
      <c r="G437" s="29"/>
      <c r="H437" s="190"/>
      <c r="I437" s="190"/>
      <c r="J437" s="191"/>
      <c r="K437" s="13"/>
      <c r="L437" s="186"/>
      <c r="M437" s="187"/>
      <c r="N437" s="13"/>
      <c r="O437" s="194"/>
      <c r="P437" s="31"/>
      <c r="Q437" s="196"/>
      <c r="R437" s="31"/>
      <c r="S437" s="196"/>
      <c r="T437" s="31"/>
      <c r="U437" s="196"/>
      <c r="V437" s="32"/>
      <c r="W437" s="189"/>
      <c r="X437" s="187"/>
      <c r="Y437" s="205"/>
      <c r="Z437" s="198"/>
      <c r="AA437" s="206"/>
      <c r="AB437" s="187"/>
      <c r="AC437" s="16" t="s">
        <v>103</v>
      </c>
      <c r="AD437" s="197"/>
      <c r="AE437" s="217"/>
      <c r="AF437" s="189"/>
      <c r="AG437" s="187"/>
      <c r="AH437" s="205"/>
      <c r="AI437" s="29"/>
      <c r="AJ437" s="187"/>
      <c r="AK437" s="16"/>
      <c r="AL437" s="16"/>
      <c r="AN437" s="4">
        <v>39</v>
      </c>
      <c r="AO437" s="4" t="s">
        <v>189</v>
      </c>
    </row>
    <row r="438" spans="1:41" s="4" customFormat="1" ht="13.2" outlineLevel="1" x14ac:dyDescent="0.25">
      <c r="A438" s="16" t="s">
        <v>82</v>
      </c>
      <c r="B438" s="186"/>
      <c r="C438" s="187"/>
      <c r="D438" s="21">
        <f t="shared" si="15"/>
        <v>10</v>
      </c>
      <c r="E438" s="21"/>
      <c r="F438" s="189" t="s">
        <v>111</v>
      </c>
      <c r="G438" s="29"/>
      <c r="H438" s="190"/>
      <c r="I438" s="190"/>
      <c r="J438" s="191"/>
      <c r="K438" s="13"/>
      <c r="L438" s="186"/>
      <c r="M438" s="187"/>
      <c r="N438" s="13"/>
      <c r="O438" s="194"/>
      <c r="P438" s="31"/>
      <c r="Q438" s="196"/>
      <c r="R438" s="31"/>
      <c r="S438" s="196"/>
      <c r="T438" s="31"/>
      <c r="U438" s="196"/>
      <c r="V438" s="32"/>
      <c r="W438" s="189"/>
      <c r="X438" s="187"/>
      <c r="Y438" s="205"/>
      <c r="Z438" s="198"/>
      <c r="AA438" s="206"/>
      <c r="AB438" s="187"/>
      <c r="AC438" s="16" t="s">
        <v>103</v>
      </c>
      <c r="AD438" s="197"/>
      <c r="AE438" s="217"/>
      <c r="AF438" s="189"/>
      <c r="AG438" s="187"/>
      <c r="AH438" s="205"/>
      <c r="AI438" s="29"/>
      <c r="AJ438" s="187"/>
      <c r="AK438" s="16"/>
      <c r="AL438" s="16"/>
      <c r="AN438" s="4">
        <v>39</v>
      </c>
      <c r="AO438" s="4" t="s">
        <v>189</v>
      </c>
    </row>
    <row r="439" spans="1:41" s="4" customFormat="1" ht="13.2" outlineLevel="1" x14ac:dyDescent="0.25">
      <c r="A439" s="16" t="s">
        <v>82</v>
      </c>
      <c r="B439" s="186"/>
      <c r="C439" s="187"/>
      <c r="D439" s="21">
        <f t="shared" si="15"/>
        <v>11</v>
      </c>
      <c r="E439" s="21"/>
      <c r="F439" s="189" t="s">
        <v>111</v>
      </c>
      <c r="G439" s="29"/>
      <c r="H439" s="190"/>
      <c r="I439" s="190"/>
      <c r="J439" s="191"/>
      <c r="K439" s="13"/>
      <c r="L439" s="186"/>
      <c r="M439" s="187"/>
      <c r="N439" s="13"/>
      <c r="O439" s="194"/>
      <c r="P439" s="31"/>
      <c r="Q439" s="196"/>
      <c r="R439" s="31"/>
      <c r="S439" s="196"/>
      <c r="T439" s="31"/>
      <c r="U439" s="196"/>
      <c r="V439" s="32"/>
      <c r="W439" s="189"/>
      <c r="X439" s="187"/>
      <c r="Y439" s="205"/>
      <c r="Z439" s="198"/>
      <c r="AA439" s="206"/>
      <c r="AB439" s="187"/>
      <c r="AC439" s="16" t="s">
        <v>103</v>
      </c>
      <c r="AD439" s="197"/>
      <c r="AE439" s="217"/>
      <c r="AF439" s="189"/>
      <c r="AG439" s="187"/>
      <c r="AH439" s="205"/>
      <c r="AI439" s="29"/>
      <c r="AJ439" s="187"/>
      <c r="AK439" s="16"/>
      <c r="AL439" s="16"/>
      <c r="AN439" s="4">
        <v>39</v>
      </c>
      <c r="AO439" s="4" t="s">
        <v>189</v>
      </c>
    </row>
    <row r="440" spans="1:41" s="4" customFormat="1" ht="13.2" outlineLevel="1" x14ac:dyDescent="0.25">
      <c r="A440" s="16" t="s">
        <v>82</v>
      </c>
      <c r="B440" s="186"/>
      <c r="C440" s="187"/>
      <c r="D440" s="21">
        <f t="shared" si="15"/>
        <v>12</v>
      </c>
      <c r="E440" s="21"/>
      <c r="F440" s="189" t="s">
        <v>111</v>
      </c>
      <c r="G440" s="29"/>
      <c r="H440" s="190"/>
      <c r="I440" s="190"/>
      <c r="J440" s="191"/>
      <c r="K440" s="13"/>
      <c r="L440" s="186"/>
      <c r="M440" s="187"/>
      <c r="N440" s="13"/>
      <c r="O440" s="194"/>
      <c r="P440" s="31"/>
      <c r="Q440" s="196"/>
      <c r="R440" s="31"/>
      <c r="S440" s="196"/>
      <c r="T440" s="31"/>
      <c r="U440" s="196"/>
      <c r="V440" s="32"/>
      <c r="W440" s="189"/>
      <c r="X440" s="187"/>
      <c r="Y440" s="205"/>
      <c r="Z440" s="198"/>
      <c r="AA440" s="206"/>
      <c r="AB440" s="187"/>
      <c r="AC440" s="16" t="s">
        <v>103</v>
      </c>
      <c r="AD440" s="197"/>
      <c r="AE440" s="217"/>
      <c r="AF440" s="189"/>
      <c r="AG440" s="187"/>
      <c r="AH440" s="205"/>
      <c r="AI440" s="29"/>
      <c r="AJ440" s="187"/>
      <c r="AK440" s="16"/>
      <c r="AL440" s="16"/>
      <c r="AN440" s="4">
        <v>39</v>
      </c>
      <c r="AO440" s="4" t="s">
        <v>189</v>
      </c>
    </row>
    <row r="441" spans="1:41" s="4" customFormat="1" ht="13.2" outlineLevel="1" x14ac:dyDescent="0.25">
      <c r="A441" s="16" t="s">
        <v>82</v>
      </c>
      <c r="B441" s="186"/>
      <c r="C441" s="187"/>
      <c r="D441" s="21">
        <f t="shared" si="15"/>
        <v>13</v>
      </c>
      <c r="E441" s="21"/>
      <c r="F441" s="189" t="s">
        <v>111</v>
      </c>
      <c r="G441" s="29"/>
      <c r="H441" s="190"/>
      <c r="I441" s="190"/>
      <c r="J441" s="191"/>
      <c r="K441" s="13"/>
      <c r="L441" s="186"/>
      <c r="M441" s="187"/>
      <c r="N441" s="13"/>
      <c r="O441" s="194"/>
      <c r="P441" s="31"/>
      <c r="Q441" s="196"/>
      <c r="R441" s="31"/>
      <c r="S441" s="196"/>
      <c r="T441" s="31"/>
      <c r="U441" s="196"/>
      <c r="V441" s="32"/>
      <c r="W441" s="189"/>
      <c r="X441" s="187"/>
      <c r="Y441" s="205"/>
      <c r="Z441" s="198"/>
      <c r="AA441" s="206"/>
      <c r="AB441" s="187"/>
      <c r="AC441" s="16" t="s">
        <v>103</v>
      </c>
      <c r="AD441" s="197"/>
      <c r="AE441" s="217"/>
      <c r="AF441" s="189"/>
      <c r="AG441" s="187"/>
      <c r="AH441" s="205"/>
      <c r="AI441" s="29"/>
      <c r="AJ441" s="187"/>
      <c r="AK441" s="16"/>
      <c r="AL441" s="16"/>
      <c r="AN441" s="4">
        <v>39</v>
      </c>
      <c r="AO441" s="4" t="s">
        <v>189</v>
      </c>
    </row>
    <row r="442" spans="1:41" s="4" customFormat="1" ht="13.2" outlineLevel="1" x14ac:dyDescent="0.25">
      <c r="A442" s="16" t="s">
        <v>82</v>
      </c>
      <c r="B442" s="186"/>
      <c r="C442" s="187"/>
      <c r="D442" s="21">
        <f t="shared" si="15"/>
        <v>14</v>
      </c>
      <c r="E442" s="21"/>
      <c r="F442" s="189" t="s">
        <v>111</v>
      </c>
      <c r="G442" s="29"/>
      <c r="H442" s="190"/>
      <c r="I442" s="190"/>
      <c r="J442" s="191"/>
      <c r="K442" s="13"/>
      <c r="L442" s="186"/>
      <c r="M442" s="187"/>
      <c r="N442" s="13"/>
      <c r="O442" s="194"/>
      <c r="P442" s="31"/>
      <c r="Q442" s="196"/>
      <c r="R442" s="31"/>
      <c r="S442" s="196"/>
      <c r="T442" s="31"/>
      <c r="U442" s="196"/>
      <c r="V442" s="32"/>
      <c r="W442" s="189"/>
      <c r="X442" s="187"/>
      <c r="Y442" s="205"/>
      <c r="Z442" s="198"/>
      <c r="AA442" s="206"/>
      <c r="AB442" s="187"/>
      <c r="AC442" s="16" t="s">
        <v>103</v>
      </c>
      <c r="AD442" s="197"/>
      <c r="AE442" s="217"/>
      <c r="AF442" s="189"/>
      <c r="AG442" s="187"/>
      <c r="AH442" s="205"/>
      <c r="AI442" s="29"/>
      <c r="AJ442" s="187"/>
      <c r="AK442" s="16"/>
      <c r="AL442" s="16"/>
      <c r="AN442" s="4">
        <v>39</v>
      </c>
      <c r="AO442" s="4" t="s">
        <v>189</v>
      </c>
    </row>
    <row r="443" spans="1:41" s="4" customFormat="1" ht="13.2" outlineLevel="1" x14ac:dyDescent="0.25">
      <c r="A443" s="16" t="s">
        <v>82</v>
      </c>
      <c r="B443" s="186"/>
      <c r="C443" s="187"/>
      <c r="D443" s="21">
        <f t="shared" si="15"/>
        <v>15</v>
      </c>
      <c r="E443" s="21"/>
      <c r="F443" s="189" t="s">
        <v>111</v>
      </c>
      <c r="G443" s="29"/>
      <c r="H443" s="190"/>
      <c r="I443" s="190"/>
      <c r="J443" s="191"/>
      <c r="K443" s="13"/>
      <c r="L443" s="186"/>
      <c r="M443" s="187"/>
      <c r="N443" s="13"/>
      <c r="O443" s="194"/>
      <c r="P443" s="31"/>
      <c r="Q443" s="196"/>
      <c r="R443" s="31"/>
      <c r="S443" s="196"/>
      <c r="T443" s="31"/>
      <c r="U443" s="196"/>
      <c r="V443" s="32"/>
      <c r="W443" s="189"/>
      <c r="X443" s="187"/>
      <c r="Y443" s="205"/>
      <c r="Z443" s="198"/>
      <c r="AA443" s="206"/>
      <c r="AB443" s="187"/>
      <c r="AC443" s="16" t="s">
        <v>103</v>
      </c>
      <c r="AD443" s="197"/>
      <c r="AE443" s="217"/>
      <c r="AF443" s="189"/>
      <c r="AG443" s="187"/>
      <c r="AH443" s="205"/>
      <c r="AI443" s="29"/>
      <c r="AJ443" s="187"/>
      <c r="AK443" s="16"/>
      <c r="AL443" s="16"/>
      <c r="AN443" s="4">
        <v>39</v>
      </c>
      <c r="AO443" s="4" t="s">
        <v>189</v>
      </c>
    </row>
    <row r="444" spans="1:41" s="4" customFormat="1" ht="13.2" outlineLevel="1" x14ac:dyDescent="0.25">
      <c r="A444" s="16" t="s">
        <v>82</v>
      </c>
      <c r="B444" s="186"/>
      <c r="C444" s="187"/>
      <c r="D444" s="21">
        <f t="shared" si="15"/>
        <v>16</v>
      </c>
      <c r="E444" s="21"/>
      <c r="F444" s="189" t="s">
        <v>111</v>
      </c>
      <c r="G444" s="29"/>
      <c r="H444" s="190"/>
      <c r="I444" s="190"/>
      <c r="J444" s="191"/>
      <c r="K444" s="13"/>
      <c r="L444" s="197"/>
      <c r="M444" s="187"/>
      <c r="N444" s="13"/>
      <c r="O444" s="194"/>
      <c r="P444" s="31"/>
      <c r="Q444" s="196"/>
      <c r="R444" s="31"/>
      <c r="S444" s="196"/>
      <c r="T444" s="31"/>
      <c r="U444" s="196"/>
      <c r="V444" s="32"/>
      <c r="W444" s="189"/>
      <c r="X444" s="187"/>
      <c r="Y444" s="205"/>
      <c r="Z444" s="198"/>
      <c r="AA444" s="206"/>
      <c r="AB444" s="187"/>
      <c r="AC444" s="16" t="s">
        <v>103</v>
      </c>
      <c r="AD444" s="197"/>
      <c r="AE444" s="217"/>
      <c r="AF444" s="189"/>
      <c r="AG444" s="187"/>
      <c r="AH444" s="205"/>
      <c r="AI444" s="29"/>
      <c r="AJ444" s="187"/>
      <c r="AK444" s="16"/>
      <c r="AL444" s="16"/>
      <c r="AN444" s="4">
        <v>39</v>
      </c>
      <c r="AO444" s="4" t="s">
        <v>189</v>
      </c>
    </row>
    <row r="445" spans="1:41" s="4" customFormat="1" ht="13.2" x14ac:dyDescent="0.25">
      <c r="A445" s="158"/>
      <c r="B445" s="20"/>
      <c r="C445" s="20"/>
      <c r="D445" s="25"/>
      <c r="E445" s="20"/>
      <c r="F445" s="221"/>
      <c r="G445" s="20"/>
      <c r="H445" s="221"/>
      <c r="I445" s="221"/>
      <c r="J445" s="221"/>
      <c r="K445" s="221"/>
      <c r="L445" s="20"/>
      <c r="M445" s="20"/>
      <c r="N445" s="221"/>
      <c r="O445" s="221"/>
      <c r="P445" s="20"/>
      <c r="Q445" s="221"/>
      <c r="R445" s="20"/>
      <c r="S445" s="221"/>
      <c r="T445" s="20"/>
      <c r="U445" s="20"/>
      <c r="V445" s="20"/>
      <c r="W445" s="20"/>
      <c r="X445" s="20"/>
      <c r="Y445" s="20"/>
      <c r="Z445" s="20"/>
      <c r="AA445" s="20"/>
      <c r="AD445" s="221"/>
      <c r="AE445" s="20"/>
      <c r="AF445" s="20"/>
      <c r="AG445" s="20"/>
      <c r="AH445" s="20"/>
      <c r="AI445" s="20"/>
    </row>
    <row r="446" spans="1:41" s="4" customFormat="1" ht="13.8" thickBot="1" x14ac:dyDescent="0.3">
      <c r="D446" s="4" t="s">
        <v>190</v>
      </c>
      <c r="L446" s="3"/>
    </row>
    <row r="447" spans="1:41" s="4" customFormat="1" ht="13.8" outlineLevel="1" thickBot="1" x14ac:dyDescent="0.3">
      <c r="A447" s="160" t="s">
        <v>29</v>
      </c>
      <c r="B447" s="161" t="s">
        <v>30</v>
      </c>
      <c r="C447" s="162"/>
      <c r="D447" s="161" t="s">
        <v>191</v>
      </c>
      <c r="E447" s="161"/>
      <c r="F447" s="163" t="s">
        <v>32</v>
      </c>
      <c r="G447" s="164"/>
      <c r="H447" s="164"/>
      <c r="I447" s="164"/>
      <c r="J447" s="165"/>
      <c r="K447" s="207" t="s">
        <v>33</v>
      </c>
      <c r="L447" s="161" t="s">
        <v>192</v>
      </c>
      <c r="M447" s="161"/>
      <c r="N447" s="167" t="s">
        <v>33</v>
      </c>
      <c r="O447" s="168" t="s">
        <v>35</v>
      </c>
      <c r="P447" s="161"/>
      <c r="Q447" s="161"/>
      <c r="R447" s="161"/>
      <c r="S447" s="161"/>
      <c r="T447" s="161"/>
      <c r="U447" s="161"/>
      <c r="V447" s="161"/>
      <c r="W447" s="163" t="s">
        <v>36</v>
      </c>
      <c r="X447" s="169"/>
      <c r="Y447" s="168" t="s">
        <v>115</v>
      </c>
      <c r="Z447" s="161" t="s">
        <v>115</v>
      </c>
      <c r="AA447" s="162"/>
      <c r="AB447" s="161" t="s">
        <v>38</v>
      </c>
      <c r="AC447" s="168" t="s">
        <v>39</v>
      </c>
      <c r="AD447" s="168" t="s">
        <v>154</v>
      </c>
      <c r="AE447" s="162"/>
      <c r="AF447" s="163" t="s">
        <v>41</v>
      </c>
      <c r="AG447" s="165" t="s">
        <v>115</v>
      </c>
      <c r="AH447" s="168" t="s">
        <v>42</v>
      </c>
      <c r="AI447" s="168"/>
      <c r="AJ447" s="168"/>
      <c r="AK447" s="170" t="s">
        <v>43</v>
      </c>
      <c r="AL447" s="167"/>
    </row>
    <row r="448" spans="1:41" s="209" customFormat="1" ht="201.75" customHeight="1" outlineLevel="1" x14ac:dyDescent="0.3">
      <c r="A448" s="171" t="s">
        <v>44</v>
      </c>
      <c r="B448" s="172" t="s">
        <v>45</v>
      </c>
      <c r="C448" s="171" t="s">
        <v>46</v>
      </c>
      <c r="D448" s="172" t="s">
        <v>167</v>
      </c>
      <c r="E448" s="225" t="s">
        <v>175</v>
      </c>
      <c r="F448" s="175" t="s">
        <v>49</v>
      </c>
      <c r="G448" s="176" t="s">
        <v>131</v>
      </c>
      <c r="H448" s="174" t="s">
        <v>51</v>
      </c>
      <c r="I448" s="174" t="s">
        <v>52</v>
      </c>
      <c r="J448" s="177" t="s">
        <v>53</v>
      </c>
      <c r="K448" s="179" t="s">
        <v>54</v>
      </c>
      <c r="L448" s="173" t="s">
        <v>193</v>
      </c>
      <c r="M448" s="178" t="s">
        <v>194</v>
      </c>
      <c r="N448" s="179" t="s">
        <v>57</v>
      </c>
      <c r="O448" s="175" t="s">
        <v>58</v>
      </c>
      <c r="P448" s="174" t="s">
        <v>59</v>
      </c>
      <c r="Q448" s="174" t="s">
        <v>60</v>
      </c>
      <c r="R448" s="174" t="s">
        <v>61</v>
      </c>
      <c r="S448" s="174" t="s">
        <v>62</v>
      </c>
      <c r="T448" s="174" t="s">
        <v>63</v>
      </c>
      <c r="U448" s="174" t="s">
        <v>64</v>
      </c>
      <c r="V448" s="177" t="s">
        <v>65</v>
      </c>
      <c r="W448" s="180" t="s">
        <v>66</v>
      </c>
      <c r="X448" s="181" t="s">
        <v>67</v>
      </c>
      <c r="Y448" s="201"/>
      <c r="Z448" s="183"/>
      <c r="AA448" s="202"/>
      <c r="AB448" s="171" t="s">
        <v>71</v>
      </c>
      <c r="AC448" s="208" t="s">
        <v>72</v>
      </c>
      <c r="AD448" s="182"/>
      <c r="AE448" s="171" t="s">
        <v>135</v>
      </c>
      <c r="AF448" s="175" t="s">
        <v>75</v>
      </c>
      <c r="AG448" s="177"/>
      <c r="AH448" s="175" t="s">
        <v>77</v>
      </c>
      <c r="AI448" s="183" t="s">
        <v>78</v>
      </c>
      <c r="AJ448" s="177" t="s">
        <v>79</v>
      </c>
      <c r="AK448" s="184" t="s">
        <v>80</v>
      </c>
      <c r="AL448" s="185" t="s">
        <v>81</v>
      </c>
    </row>
    <row r="449" spans="1:41" s="4" customFormat="1" ht="13.2" outlineLevel="1" x14ac:dyDescent="0.25">
      <c r="A449" s="16" t="s">
        <v>82</v>
      </c>
      <c r="B449" s="186"/>
      <c r="C449" s="187"/>
      <c r="D449" s="21">
        <v>1</v>
      </c>
      <c r="E449" s="21"/>
      <c r="F449" s="189" t="s">
        <v>111</v>
      </c>
      <c r="G449" s="29"/>
      <c r="H449" s="190"/>
      <c r="I449" s="190"/>
      <c r="J449" s="191"/>
      <c r="K449" s="13"/>
      <c r="L449" s="219"/>
      <c r="M449" s="32"/>
      <c r="N449" s="13"/>
      <c r="O449" s="195"/>
      <c r="P449" s="31"/>
      <c r="Q449" s="196"/>
      <c r="R449" s="31"/>
      <c r="S449" s="196"/>
      <c r="T449" s="31"/>
      <c r="U449" s="196"/>
      <c r="V449" s="32"/>
      <c r="W449" s="192"/>
      <c r="X449" s="187"/>
      <c r="Y449" s="198"/>
      <c r="Z449" s="198"/>
      <c r="AA449" s="206"/>
      <c r="AB449" s="187"/>
      <c r="AC449" s="16" t="s">
        <v>103</v>
      </c>
      <c r="AD449" s="224"/>
      <c r="AE449" s="217"/>
      <c r="AF449" s="189"/>
      <c r="AG449" s="187"/>
      <c r="AH449" s="205"/>
      <c r="AI449" s="29"/>
      <c r="AJ449" s="187"/>
      <c r="AK449" s="16"/>
      <c r="AL449" s="16"/>
      <c r="AN449" s="4">
        <v>13</v>
      </c>
      <c r="AO449" s="4" t="s">
        <v>195</v>
      </c>
    </row>
    <row r="450" spans="1:41" s="4" customFormat="1" ht="13.2" outlineLevel="1" x14ac:dyDescent="0.25">
      <c r="A450" s="16" t="s">
        <v>82</v>
      </c>
      <c r="B450" s="186"/>
      <c r="C450" s="187"/>
      <c r="D450" s="21">
        <f t="shared" ref="D450:D464" si="16">D449+1</f>
        <v>2</v>
      </c>
      <c r="E450" s="21"/>
      <c r="F450" s="189" t="s">
        <v>111</v>
      </c>
      <c r="G450" s="29"/>
      <c r="H450" s="190"/>
      <c r="I450" s="190"/>
      <c r="J450" s="191"/>
      <c r="K450" s="13"/>
      <c r="L450" s="219"/>
      <c r="M450" s="32"/>
      <c r="N450" s="13"/>
      <c r="O450" s="195"/>
      <c r="P450" s="31"/>
      <c r="Q450" s="196"/>
      <c r="R450" s="31"/>
      <c r="S450" s="196"/>
      <c r="T450" s="31"/>
      <c r="U450" s="196"/>
      <c r="V450" s="32"/>
      <c r="W450" s="192"/>
      <c r="X450" s="187"/>
      <c r="Y450" s="198"/>
      <c r="Z450" s="198"/>
      <c r="AA450" s="206"/>
      <c r="AB450" s="187"/>
      <c r="AC450" s="16" t="s">
        <v>103</v>
      </c>
      <c r="AD450" s="224"/>
      <c r="AE450" s="217"/>
      <c r="AF450" s="189"/>
      <c r="AG450" s="187"/>
      <c r="AH450" s="205"/>
      <c r="AI450" s="29"/>
      <c r="AJ450" s="187"/>
      <c r="AK450" s="16"/>
      <c r="AL450" s="16"/>
      <c r="AN450" s="4">
        <v>13</v>
      </c>
      <c r="AO450" s="4" t="s">
        <v>195</v>
      </c>
    </row>
    <row r="451" spans="1:41" s="4" customFormat="1" ht="13.2" outlineLevel="1" x14ac:dyDescent="0.25">
      <c r="A451" s="16" t="s">
        <v>82</v>
      </c>
      <c r="B451" s="186"/>
      <c r="C451" s="187"/>
      <c r="D451" s="21">
        <f t="shared" si="16"/>
        <v>3</v>
      </c>
      <c r="E451" s="21"/>
      <c r="F451" s="189" t="s">
        <v>111</v>
      </c>
      <c r="G451" s="29"/>
      <c r="H451" s="190"/>
      <c r="I451" s="190"/>
      <c r="J451" s="191"/>
      <c r="K451" s="13"/>
      <c r="L451" s="219"/>
      <c r="M451" s="32"/>
      <c r="N451" s="13"/>
      <c r="O451" s="195"/>
      <c r="P451" s="31"/>
      <c r="Q451" s="196"/>
      <c r="R451" s="31"/>
      <c r="S451" s="196"/>
      <c r="T451" s="31"/>
      <c r="U451" s="196"/>
      <c r="V451" s="32"/>
      <c r="W451" s="192"/>
      <c r="X451" s="187"/>
      <c r="Y451" s="198"/>
      <c r="Z451" s="198"/>
      <c r="AA451" s="206"/>
      <c r="AB451" s="187"/>
      <c r="AC451" s="16" t="s">
        <v>103</v>
      </c>
      <c r="AD451" s="224"/>
      <c r="AE451" s="217"/>
      <c r="AF451" s="189"/>
      <c r="AG451" s="187"/>
      <c r="AH451" s="205"/>
      <c r="AI451" s="29"/>
      <c r="AJ451" s="187"/>
      <c r="AK451" s="16"/>
      <c r="AL451" s="16"/>
      <c r="AN451" s="4">
        <v>13</v>
      </c>
      <c r="AO451" s="4" t="s">
        <v>195</v>
      </c>
    </row>
    <row r="452" spans="1:41" s="4" customFormat="1" ht="13.2" outlineLevel="1" x14ac:dyDescent="0.25">
      <c r="A452" s="16" t="s">
        <v>82</v>
      </c>
      <c r="B452" s="186"/>
      <c r="C452" s="187"/>
      <c r="D452" s="21">
        <f t="shared" si="16"/>
        <v>4</v>
      </c>
      <c r="E452" s="21"/>
      <c r="F452" s="189" t="s">
        <v>111</v>
      </c>
      <c r="G452" s="29"/>
      <c r="H452" s="190"/>
      <c r="I452" s="190"/>
      <c r="J452" s="191"/>
      <c r="K452" s="13"/>
      <c r="L452" s="219"/>
      <c r="M452" s="32"/>
      <c r="N452" s="13"/>
      <c r="O452" s="194"/>
      <c r="P452" s="31"/>
      <c r="Q452" s="196"/>
      <c r="R452" s="31"/>
      <c r="S452" s="196"/>
      <c r="T452" s="31"/>
      <c r="U452" s="196"/>
      <c r="V452" s="32"/>
      <c r="W452" s="189"/>
      <c r="X452" s="187"/>
      <c r="Y452" s="198"/>
      <c r="Z452" s="198"/>
      <c r="AA452" s="206"/>
      <c r="AB452" s="187"/>
      <c r="AC452" s="16" t="s">
        <v>103</v>
      </c>
      <c r="AD452" s="224"/>
      <c r="AE452" s="217"/>
      <c r="AF452" s="189"/>
      <c r="AG452" s="187"/>
      <c r="AH452" s="205"/>
      <c r="AI452" s="29"/>
      <c r="AJ452" s="187"/>
      <c r="AK452" s="16"/>
      <c r="AL452" s="16"/>
      <c r="AN452" s="4">
        <v>13</v>
      </c>
      <c r="AO452" s="4" t="s">
        <v>195</v>
      </c>
    </row>
    <row r="453" spans="1:41" s="4" customFormat="1" ht="13.2" outlineLevel="1" x14ac:dyDescent="0.25">
      <c r="A453" s="16" t="s">
        <v>82</v>
      </c>
      <c r="B453" s="186"/>
      <c r="C453" s="187"/>
      <c r="D453" s="21">
        <f t="shared" si="16"/>
        <v>5</v>
      </c>
      <c r="E453" s="21"/>
      <c r="F453" s="189" t="s">
        <v>111</v>
      </c>
      <c r="G453" s="29"/>
      <c r="H453" s="190"/>
      <c r="I453" s="190"/>
      <c r="J453" s="191"/>
      <c r="K453" s="13"/>
      <c r="L453" s="219"/>
      <c r="M453" s="32"/>
      <c r="N453" s="13"/>
      <c r="O453" s="194"/>
      <c r="P453" s="31"/>
      <c r="Q453" s="196"/>
      <c r="R453" s="31"/>
      <c r="S453" s="196"/>
      <c r="T453" s="31"/>
      <c r="U453" s="196"/>
      <c r="V453" s="32"/>
      <c r="W453" s="189"/>
      <c r="X453" s="187"/>
      <c r="Y453" s="198"/>
      <c r="Z453" s="198"/>
      <c r="AA453" s="206"/>
      <c r="AB453" s="187"/>
      <c r="AC453" s="16" t="s">
        <v>103</v>
      </c>
      <c r="AD453" s="224"/>
      <c r="AE453" s="217"/>
      <c r="AF453" s="189"/>
      <c r="AG453" s="187"/>
      <c r="AH453" s="205"/>
      <c r="AI453" s="29"/>
      <c r="AJ453" s="187"/>
      <c r="AK453" s="16"/>
      <c r="AL453" s="16"/>
      <c r="AN453" s="4">
        <v>13</v>
      </c>
      <c r="AO453" s="4" t="s">
        <v>195</v>
      </c>
    </row>
    <row r="454" spans="1:41" s="4" customFormat="1" ht="13.2" outlineLevel="1" x14ac:dyDescent="0.25">
      <c r="A454" s="16" t="s">
        <v>82</v>
      </c>
      <c r="B454" s="186"/>
      <c r="C454" s="187"/>
      <c r="D454" s="21">
        <f t="shared" si="16"/>
        <v>6</v>
      </c>
      <c r="E454" s="21"/>
      <c r="F454" s="189" t="s">
        <v>111</v>
      </c>
      <c r="G454" s="29"/>
      <c r="H454" s="190"/>
      <c r="I454" s="190"/>
      <c r="J454" s="191"/>
      <c r="K454" s="13"/>
      <c r="L454" s="219"/>
      <c r="M454" s="32"/>
      <c r="N454" s="13"/>
      <c r="O454" s="194"/>
      <c r="P454" s="31"/>
      <c r="Q454" s="196"/>
      <c r="R454" s="31"/>
      <c r="S454" s="196"/>
      <c r="T454" s="31"/>
      <c r="U454" s="196"/>
      <c r="V454" s="32"/>
      <c r="W454" s="189"/>
      <c r="X454" s="187"/>
      <c r="Y454" s="198"/>
      <c r="Z454" s="198"/>
      <c r="AA454" s="206"/>
      <c r="AB454" s="187"/>
      <c r="AC454" s="16" t="s">
        <v>103</v>
      </c>
      <c r="AD454" s="224"/>
      <c r="AE454" s="217"/>
      <c r="AF454" s="189"/>
      <c r="AG454" s="187"/>
      <c r="AH454" s="205"/>
      <c r="AI454" s="29"/>
      <c r="AJ454" s="187"/>
      <c r="AK454" s="16"/>
      <c r="AL454" s="16"/>
      <c r="AN454" s="4">
        <v>13</v>
      </c>
      <c r="AO454" s="4" t="s">
        <v>195</v>
      </c>
    </row>
    <row r="455" spans="1:41" s="4" customFormat="1" ht="13.2" outlineLevel="1" x14ac:dyDescent="0.25">
      <c r="A455" s="16" t="s">
        <v>82</v>
      </c>
      <c r="B455" s="186"/>
      <c r="C455" s="187"/>
      <c r="D455" s="21">
        <f t="shared" si="16"/>
        <v>7</v>
      </c>
      <c r="E455" s="21"/>
      <c r="F455" s="189" t="s">
        <v>111</v>
      </c>
      <c r="G455" s="29"/>
      <c r="H455" s="190"/>
      <c r="I455" s="190"/>
      <c r="J455" s="191"/>
      <c r="K455" s="13"/>
      <c r="L455" s="219"/>
      <c r="M455" s="32"/>
      <c r="N455" s="13"/>
      <c r="O455" s="194"/>
      <c r="P455" s="31"/>
      <c r="Q455" s="196"/>
      <c r="R455" s="31"/>
      <c r="S455" s="196"/>
      <c r="T455" s="31"/>
      <c r="U455" s="196"/>
      <c r="V455" s="32"/>
      <c r="W455" s="189"/>
      <c r="X455" s="187"/>
      <c r="Y455" s="198"/>
      <c r="Z455" s="198"/>
      <c r="AA455" s="206"/>
      <c r="AB455" s="187"/>
      <c r="AC455" s="16" t="s">
        <v>103</v>
      </c>
      <c r="AD455" s="224"/>
      <c r="AE455" s="217"/>
      <c r="AF455" s="189"/>
      <c r="AG455" s="187"/>
      <c r="AH455" s="205"/>
      <c r="AI455" s="29"/>
      <c r="AJ455" s="187"/>
      <c r="AK455" s="16"/>
      <c r="AL455" s="16"/>
      <c r="AN455" s="4">
        <v>13</v>
      </c>
      <c r="AO455" s="4" t="s">
        <v>195</v>
      </c>
    </row>
    <row r="456" spans="1:41" s="4" customFormat="1" ht="13.2" outlineLevel="1" x14ac:dyDescent="0.25">
      <c r="A456" s="16" t="s">
        <v>82</v>
      </c>
      <c r="B456" s="186"/>
      <c r="C456" s="187"/>
      <c r="D456" s="21">
        <f t="shared" si="16"/>
        <v>8</v>
      </c>
      <c r="E456" s="21"/>
      <c r="F456" s="189" t="s">
        <v>111</v>
      </c>
      <c r="G456" s="29"/>
      <c r="H456" s="190"/>
      <c r="I456" s="190"/>
      <c r="J456" s="191"/>
      <c r="K456" s="13"/>
      <c r="L456" s="219"/>
      <c r="M456" s="32"/>
      <c r="N456" s="13"/>
      <c r="O456" s="194"/>
      <c r="P456" s="31"/>
      <c r="Q456" s="196"/>
      <c r="R456" s="31"/>
      <c r="S456" s="196"/>
      <c r="T456" s="31"/>
      <c r="U456" s="196"/>
      <c r="V456" s="32"/>
      <c r="W456" s="189"/>
      <c r="X456" s="187"/>
      <c r="Y456" s="198"/>
      <c r="Z456" s="198"/>
      <c r="AA456" s="206"/>
      <c r="AB456" s="187"/>
      <c r="AC456" s="16" t="s">
        <v>103</v>
      </c>
      <c r="AD456" s="224"/>
      <c r="AE456" s="217"/>
      <c r="AF456" s="189"/>
      <c r="AG456" s="187"/>
      <c r="AH456" s="205"/>
      <c r="AI456" s="29"/>
      <c r="AJ456" s="187"/>
      <c r="AK456" s="16"/>
      <c r="AL456" s="16"/>
      <c r="AN456" s="4">
        <v>13</v>
      </c>
      <c r="AO456" s="4" t="s">
        <v>195</v>
      </c>
    </row>
    <row r="457" spans="1:41" s="4" customFormat="1" ht="13.2" outlineLevel="1" x14ac:dyDescent="0.25">
      <c r="A457" s="16" t="s">
        <v>82</v>
      </c>
      <c r="B457" s="186"/>
      <c r="C457" s="187"/>
      <c r="D457" s="21">
        <f t="shared" si="16"/>
        <v>9</v>
      </c>
      <c r="E457" s="21"/>
      <c r="F457" s="189" t="s">
        <v>111</v>
      </c>
      <c r="G457" s="29"/>
      <c r="H457" s="190"/>
      <c r="I457" s="190"/>
      <c r="J457" s="191"/>
      <c r="K457" s="13"/>
      <c r="L457" s="219"/>
      <c r="M457" s="32"/>
      <c r="N457" s="13"/>
      <c r="O457" s="194"/>
      <c r="P457" s="31"/>
      <c r="Q457" s="196"/>
      <c r="R457" s="31"/>
      <c r="S457" s="196"/>
      <c r="T457" s="31"/>
      <c r="U457" s="196"/>
      <c r="V457" s="32"/>
      <c r="W457" s="189"/>
      <c r="X457" s="187"/>
      <c r="Y457" s="198"/>
      <c r="Z457" s="198"/>
      <c r="AA457" s="206"/>
      <c r="AB457" s="187"/>
      <c r="AC457" s="16" t="s">
        <v>103</v>
      </c>
      <c r="AD457" s="224"/>
      <c r="AE457" s="217"/>
      <c r="AF457" s="189"/>
      <c r="AG457" s="187"/>
      <c r="AH457" s="205"/>
      <c r="AI457" s="29"/>
      <c r="AJ457" s="187"/>
      <c r="AK457" s="16"/>
      <c r="AL457" s="16"/>
      <c r="AN457" s="4">
        <v>13</v>
      </c>
      <c r="AO457" s="4" t="s">
        <v>195</v>
      </c>
    </row>
    <row r="458" spans="1:41" s="4" customFormat="1" ht="13.2" outlineLevel="1" x14ac:dyDescent="0.25">
      <c r="A458" s="16" t="s">
        <v>82</v>
      </c>
      <c r="B458" s="186"/>
      <c r="C458" s="187"/>
      <c r="D458" s="21">
        <f t="shared" si="16"/>
        <v>10</v>
      </c>
      <c r="E458" s="21"/>
      <c r="F458" s="189" t="s">
        <v>111</v>
      </c>
      <c r="G458" s="29"/>
      <c r="H458" s="190"/>
      <c r="I458" s="190"/>
      <c r="J458" s="191"/>
      <c r="K458" s="13"/>
      <c r="L458" s="219"/>
      <c r="M458" s="32"/>
      <c r="N458" s="13"/>
      <c r="O458" s="194"/>
      <c r="P458" s="31"/>
      <c r="Q458" s="196"/>
      <c r="R458" s="31"/>
      <c r="S458" s="196"/>
      <c r="T458" s="31"/>
      <c r="U458" s="196"/>
      <c r="V458" s="32"/>
      <c r="W458" s="189"/>
      <c r="X458" s="187"/>
      <c r="Y458" s="198"/>
      <c r="Z458" s="198"/>
      <c r="AA458" s="206"/>
      <c r="AB458" s="187"/>
      <c r="AC458" s="16" t="s">
        <v>103</v>
      </c>
      <c r="AD458" s="224"/>
      <c r="AE458" s="217"/>
      <c r="AF458" s="189"/>
      <c r="AG458" s="187"/>
      <c r="AH458" s="205"/>
      <c r="AI458" s="29"/>
      <c r="AJ458" s="187"/>
      <c r="AK458" s="16"/>
      <c r="AL458" s="16"/>
      <c r="AN458" s="4">
        <v>13</v>
      </c>
      <c r="AO458" s="4" t="s">
        <v>195</v>
      </c>
    </row>
    <row r="459" spans="1:41" s="4" customFormat="1" ht="13.2" outlineLevel="1" x14ac:dyDescent="0.25">
      <c r="A459" s="16" t="s">
        <v>82</v>
      </c>
      <c r="B459" s="186"/>
      <c r="C459" s="187"/>
      <c r="D459" s="21">
        <f t="shared" si="16"/>
        <v>11</v>
      </c>
      <c r="E459" s="21"/>
      <c r="F459" s="189" t="s">
        <v>111</v>
      </c>
      <c r="G459" s="29"/>
      <c r="H459" s="190"/>
      <c r="I459" s="190"/>
      <c r="J459" s="191"/>
      <c r="K459" s="13"/>
      <c r="L459" s="219"/>
      <c r="M459" s="32"/>
      <c r="N459" s="13"/>
      <c r="O459" s="194"/>
      <c r="P459" s="31"/>
      <c r="Q459" s="196"/>
      <c r="R459" s="31"/>
      <c r="S459" s="196"/>
      <c r="T459" s="31"/>
      <c r="U459" s="196"/>
      <c r="V459" s="32"/>
      <c r="W459" s="189"/>
      <c r="X459" s="187"/>
      <c r="Y459" s="198"/>
      <c r="Z459" s="198"/>
      <c r="AA459" s="206"/>
      <c r="AB459" s="187"/>
      <c r="AC459" s="16" t="s">
        <v>103</v>
      </c>
      <c r="AD459" s="224"/>
      <c r="AE459" s="217"/>
      <c r="AF459" s="189"/>
      <c r="AG459" s="187"/>
      <c r="AH459" s="205"/>
      <c r="AI459" s="29"/>
      <c r="AJ459" s="187"/>
      <c r="AK459" s="16"/>
      <c r="AL459" s="16"/>
      <c r="AN459" s="4">
        <v>13</v>
      </c>
      <c r="AO459" s="4" t="s">
        <v>195</v>
      </c>
    </row>
    <row r="460" spans="1:41" s="4" customFormat="1" ht="13.2" outlineLevel="1" x14ac:dyDescent="0.25">
      <c r="A460" s="16" t="s">
        <v>82</v>
      </c>
      <c r="B460" s="186"/>
      <c r="C460" s="187"/>
      <c r="D460" s="21">
        <f t="shared" si="16"/>
        <v>12</v>
      </c>
      <c r="E460" s="21"/>
      <c r="F460" s="189" t="s">
        <v>111</v>
      </c>
      <c r="G460" s="29"/>
      <c r="H460" s="190"/>
      <c r="I460" s="190"/>
      <c r="J460" s="191"/>
      <c r="K460" s="13"/>
      <c r="L460" s="219"/>
      <c r="M460" s="32"/>
      <c r="N460" s="13"/>
      <c r="O460" s="194"/>
      <c r="P460" s="31"/>
      <c r="Q460" s="196"/>
      <c r="R460" s="31"/>
      <c r="S460" s="196"/>
      <c r="T460" s="31"/>
      <c r="U460" s="196"/>
      <c r="V460" s="32"/>
      <c r="W460" s="189"/>
      <c r="X460" s="187"/>
      <c r="Y460" s="198"/>
      <c r="Z460" s="198"/>
      <c r="AA460" s="206"/>
      <c r="AB460" s="187"/>
      <c r="AC460" s="16" t="s">
        <v>103</v>
      </c>
      <c r="AD460" s="224"/>
      <c r="AE460" s="217"/>
      <c r="AF460" s="189"/>
      <c r="AG460" s="187"/>
      <c r="AH460" s="205"/>
      <c r="AI460" s="29"/>
      <c r="AJ460" s="187"/>
      <c r="AK460" s="16"/>
      <c r="AL460" s="16"/>
      <c r="AN460" s="4">
        <v>13</v>
      </c>
      <c r="AO460" s="4" t="s">
        <v>195</v>
      </c>
    </row>
    <row r="461" spans="1:41" s="4" customFormat="1" ht="13.2" outlineLevel="1" x14ac:dyDescent="0.25">
      <c r="A461" s="16" t="s">
        <v>82</v>
      </c>
      <c r="B461" s="186"/>
      <c r="C461" s="187"/>
      <c r="D461" s="21">
        <f t="shared" si="16"/>
        <v>13</v>
      </c>
      <c r="E461" s="21"/>
      <c r="F461" s="189" t="s">
        <v>111</v>
      </c>
      <c r="G461" s="29"/>
      <c r="H461" s="190"/>
      <c r="I461" s="190"/>
      <c r="J461" s="191"/>
      <c r="K461" s="13"/>
      <c r="L461" s="219"/>
      <c r="M461" s="32"/>
      <c r="N461" s="13"/>
      <c r="O461" s="194"/>
      <c r="P461" s="31"/>
      <c r="Q461" s="196"/>
      <c r="R461" s="31"/>
      <c r="S461" s="196"/>
      <c r="T461" s="31"/>
      <c r="U461" s="196"/>
      <c r="V461" s="32"/>
      <c r="W461" s="189"/>
      <c r="X461" s="187"/>
      <c r="Y461" s="198"/>
      <c r="Z461" s="198"/>
      <c r="AA461" s="206"/>
      <c r="AB461" s="187"/>
      <c r="AC461" s="16" t="s">
        <v>103</v>
      </c>
      <c r="AD461" s="224"/>
      <c r="AE461" s="217"/>
      <c r="AF461" s="189"/>
      <c r="AG461" s="187"/>
      <c r="AH461" s="205"/>
      <c r="AI461" s="29"/>
      <c r="AJ461" s="187"/>
      <c r="AK461" s="16"/>
      <c r="AL461" s="16"/>
      <c r="AN461" s="4">
        <v>13</v>
      </c>
      <c r="AO461" s="4" t="s">
        <v>195</v>
      </c>
    </row>
    <row r="462" spans="1:41" s="4" customFormat="1" ht="13.2" outlineLevel="1" x14ac:dyDescent="0.25">
      <c r="A462" s="16" t="s">
        <v>82</v>
      </c>
      <c r="B462" s="186"/>
      <c r="C462" s="187"/>
      <c r="D462" s="21">
        <f t="shared" si="16"/>
        <v>14</v>
      </c>
      <c r="E462" s="21"/>
      <c r="F462" s="189" t="s">
        <v>111</v>
      </c>
      <c r="G462" s="29"/>
      <c r="H462" s="190"/>
      <c r="I462" s="190"/>
      <c r="J462" s="191"/>
      <c r="K462" s="13"/>
      <c r="L462" s="219"/>
      <c r="M462" s="32"/>
      <c r="N462" s="13"/>
      <c r="O462" s="194"/>
      <c r="P462" s="31"/>
      <c r="Q462" s="196"/>
      <c r="R462" s="31"/>
      <c r="S462" s="196"/>
      <c r="T462" s="31"/>
      <c r="U462" s="196"/>
      <c r="V462" s="32"/>
      <c r="W462" s="189"/>
      <c r="X462" s="187"/>
      <c r="Y462" s="198"/>
      <c r="Z462" s="198"/>
      <c r="AA462" s="206"/>
      <c r="AB462" s="187"/>
      <c r="AC462" s="16" t="s">
        <v>103</v>
      </c>
      <c r="AD462" s="224"/>
      <c r="AE462" s="217"/>
      <c r="AF462" s="189"/>
      <c r="AG462" s="187"/>
      <c r="AH462" s="205"/>
      <c r="AI462" s="29"/>
      <c r="AJ462" s="187"/>
      <c r="AK462" s="16"/>
      <c r="AL462" s="16"/>
      <c r="AN462" s="4">
        <v>13</v>
      </c>
      <c r="AO462" s="4" t="s">
        <v>195</v>
      </c>
    </row>
    <row r="463" spans="1:41" s="4" customFormat="1" ht="13.2" outlineLevel="1" x14ac:dyDescent="0.25">
      <c r="A463" s="16" t="s">
        <v>82</v>
      </c>
      <c r="B463" s="186"/>
      <c r="C463" s="187"/>
      <c r="D463" s="21">
        <f t="shared" si="16"/>
        <v>15</v>
      </c>
      <c r="E463" s="21"/>
      <c r="F463" s="189" t="s">
        <v>111</v>
      </c>
      <c r="G463" s="29"/>
      <c r="H463" s="190"/>
      <c r="I463" s="190"/>
      <c r="J463" s="191"/>
      <c r="K463" s="13"/>
      <c r="L463" s="219"/>
      <c r="M463" s="32"/>
      <c r="N463" s="13"/>
      <c r="O463" s="194"/>
      <c r="P463" s="31"/>
      <c r="Q463" s="196"/>
      <c r="R463" s="31"/>
      <c r="S463" s="196"/>
      <c r="T463" s="31"/>
      <c r="U463" s="196"/>
      <c r="V463" s="32"/>
      <c r="W463" s="189"/>
      <c r="X463" s="187"/>
      <c r="Y463" s="198"/>
      <c r="Z463" s="198"/>
      <c r="AA463" s="206"/>
      <c r="AB463" s="187"/>
      <c r="AC463" s="16" t="s">
        <v>103</v>
      </c>
      <c r="AD463" s="224"/>
      <c r="AE463" s="217"/>
      <c r="AF463" s="189"/>
      <c r="AG463" s="187"/>
      <c r="AH463" s="205"/>
      <c r="AI463" s="29"/>
      <c r="AJ463" s="187"/>
      <c r="AK463" s="16"/>
      <c r="AL463" s="16"/>
      <c r="AN463" s="4">
        <v>13</v>
      </c>
      <c r="AO463" s="4" t="s">
        <v>195</v>
      </c>
    </row>
    <row r="464" spans="1:41" s="4" customFormat="1" ht="13.2" outlineLevel="1" x14ac:dyDescent="0.25">
      <c r="A464" s="16" t="s">
        <v>82</v>
      </c>
      <c r="B464" s="186"/>
      <c r="C464" s="187"/>
      <c r="D464" s="21">
        <f t="shared" si="16"/>
        <v>16</v>
      </c>
      <c r="E464" s="21"/>
      <c r="F464" s="189" t="s">
        <v>111</v>
      </c>
      <c r="G464" s="29"/>
      <c r="H464" s="190"/>
      <c r="I464" s="190"/>
      <c r="J464" s="191"/>
      <c r="K464" s="13"/>
      <c r="L464" s="219"/>
      <c r="M464" s="32"/>
      <c r="N464" s="13"/>
      <c r="O464" s="194"/>
      <c r="P464" s="31"/>
      <c r="Q464" s="196"/>
      <c r="R464" s="31"/>
      <c r="S464" s="196"/>
      <c r="T464" s="31"/>
      <c r="U464" s="196"/>
      <c r="V464" s="32"/>
      <c r="W464" s="189"/>
      <c r="X464" s="187"/>
      <c r="Y464" s="205"/>
      <c r="Z464" s="198"/>
      <c r="AA464" s="206"/>
      <c r="AB464" s="187"/>
      <c r="AC464" s="16" t="s">
        <v>103</v>
      </c>
      <c r="AD464" s="224"/>
      <c r="AE464" s="217"/>
      <c r="AF464" s="189"/>
      <c r="AG464" s="187"/>
      <c r="AH464" s="205"/>
      <c r="AI464" s="29"/>
      <c r="AJ464" s="187"/>
      <c r="AK464" s="16"/>
      <c r="AL464" s="16"/>
      <c r="AN464" s="4">
        <v>13</v>
      </c>
      <c r="AO464" s="4" t="s">
        <v>195</v>
      </c>
    </row>
    <row r="465" spans="1:35" s="4" customFormat="1" ht="13.2" x14ac:dyDescent="0.25">
      <c r="A465" s="158"/>
      <c r="B465" s="20"/>
      <c r="C465" s="20"/>
      <c r="D465" s="25"/>
      <c r="E465" s="20"/>
      <c r="F465" s="221"/>
      <c r="G465" s="20"/>
      <c r="H465" s="221"/>
      <c r="I465" s="221"/>
      <c r="J465" s="221"/>
      <c r="K465" s="221"/>
      <c r="L465" s="20"/>
      <c r="M465" s="20"/>
      <c r="N465" s="221"/>
      <c r="O465" s="221"/>
      <c r="P465" s="20"/>
      <c r="Q465" s="221"/>
      <c r="R465" s="20"/>
      <c r="S465" s="221"/>
      <c r="T465" s="20"/>
      <c r="U465" s="20"/>
      <c r="V465" s="20"/>
      <c r="W465" s="20"/>
      <c r="X465" s="20"/>
      <c r="Y465" s="20"/>
      <c r="Z465" s="20"/>
      <c r="AA465" s="20"/>
      <c r="AD465" s="221"/>
      <c r="AE465" s="20"/>
      <c r="AF465" s="20"/>
      <c r="AG465" s="20"/>
      <c r="AH465" s="20"/>
      <c r="AI465" s="20"/>
    </row>
    <row r="466" spans="1:35" ht="15" x14ac:dyDescent="0.25">
      <c r="A466" s="140" t="s">
        <v>196</v>
      </c>
    </row>
  </sheetData>
  <dataConsolidate/>
  <conditionalFormatting sqref="E21:E36 E109:E134">
    <cfRule type="cellIs" dxfId="10" priority="3" stopIfTrue="1" operator="lessThan">
      <formula>0</formula>
    </cfRule>
    <cfRule type="cellIs" priority="4" stopIfTrue="1" operator="greaterThan">
      <formula>0</formula>
    </cfRule>
  </conditionalFormatting>
  <conditionalFormatting sqref="E43:E58">
    <cfRule type="cellIs" dxfId="9" priority="5" stopIfTrue="1" operator="lessThan">
      <formula>0</formula>
    </cfRule>
    <cfRule type="cellIs" priority="6" stopIfTrue="1" operator="greaterThan">
      <formula>0</formula>
    </cfRule>
  </conditionalFormatting>
  <conditionalFormatting sqref="E65:E80">
    <cfRule type="cellIs" dxfId="8" priority="7" stopIfTrue="1" operator="lessThan">
      <formula>0</formula>
    </cfRule>
    <cfRule type="cellIs" priority="8" stopIfTrue="1" operator="greaterThan">
      <formula>0</formula>
    </cfRule>
  </conditionalFormatting>
  <conditionalFormatting sqref="E87:E102">
    <cfRule type="cellIs" dxfId="7" priority="9" stopIfTrue="1" operator="lessThan">
      <formula>0</formula>
    </cfRule>
    <cfRule type="cellIs" priority="10" stopIfTrue="1" operator="greaterThan">
      <formula>0</formula>
    </cfRule>
  </conditionalFormatting>
  <conditionalFormatting sqref="E141:E168">
    <cfRule type="cellIs" dxfId="6" priority="1" stopIfTrue="1" operator="lessThan">
      <formula>0</formula>
    </cfRule>
    <cfRule type="cellIs" priority="2" stopIfTrue="1" operator="greaterThan">
      <formula>0</formula>
    </cfRule>
  </conditionalFormatting>
  <dataValidations count="56">
    <dataValidation type="list" allowBlank="1" showInputMessage="1" showErrorMessage="1" prompt="S : Single - D : Dual - M : Multiple" sqref="G169 G135 G103 G81 G59 G37" xr:uid="{00000000-0002-0000-1B00-000000000000}">
      <formula1>"S,D,M"</formula1>
    </dataValidation>
    <dataValidation type="list" allowBlank="1" showInputMessage="1" showErrorMessage="1" prompt="SPS : Single DI_x000a_DPS : Dual DI_x000a_MPS : Multiple DI_x000a_CT : Counter_x000a_MV : Analog" sqref="G109:G134 G87:G102 G65:G80 G43:G58 G21:G36 G141:G168" xr:uid="{00000000-0002-0000-1B00-000001000000}">
      <formula1>DI_Types</formula1>
    </dataValidation>
    <dataValidation errorStyle="warning" allowBlank="1" showInputMessage="1" showErrorMessage="1" sqref="F169 F135 F103 F81 F59 F37" xr:uid="{00000000-0002-0000-1B00-000002000000}"/>
    <dataValidation type="list" allowBlank="1" showInputMessage="1" showErrorMessage="1" sqref="E141 E109 E87 E65 E43 E21" xr:uid="{00000000-0002-0000-1B00-000003000000}">
      <formula1>"1,-1,"</formula1>
    </dataValidation>
    <dataValidation type="list" allowBlank="1" showInputMessage="1" showErrorMessage="1" sqref="E142 E110 E88 E66 E44 E22" xr:uid="{00000000-0002-0000-1B00-000004000000}">
      <formula1>"2,-2,"</formula1>
    </dataValidation>
    <dataValidation type="list" allowBlank="1" showInputMessage="1" showErrorMessage="1" sqref="E143 E111 E89 E67 E45 E23" xr:uid="{00000000-0002-0000-1B00-000005000000}">
      <formula1>"3,-3,"</formula1>
    </dataValidation>
    <dataValidation type="list" allowBlank="1" showInputMessage="1" showErrorMessage="1" sqref="E144 E112 E90 E68 E46 E24" xr:uid="{00000000-0002-0000-1B00-000006000000}">
      <formula1>"4,-4,"</formula1>
    </dataValidation>
    <dataValidation type="list" allowBlank="1" showInputMessage="1" showErrorMessage="1" sqref="E145 E113 E91 E69 E47 E25" xr:uid="{00000000-0002-0000-1B00-000007000000}">
      <formula1>"5,-5,"</formula1>
    </dataValidation>
    <dataValidation type="list" allowBlank="1" showInputMessage="1" showErrorMessage="1" sqref="E146 E114 E92 E70 E48 E26" xr:uid="{00000000-0002-0000-1B00-000008000000}">
      <formula1>"6,-6,"</formula1>
    </dataValidation>
    <dataValidation type="list" allowBlank="1" showInputMessage="1" showErrorMessage="1" sqref="E147 E115 E93 E71 E49 E27" xr:uid="{00000000-0002-0000-1B00-000009000000}">
      <formula1>"7,-7,"</formula1>
    </dataValidation>
    <dataValidation type="list" allowBlank="1" showInputMessage="1" showErrorMessage="1" sqref="E148 E116 E94 E72 E50 E28" xr:uid="{00000000-0002-0000-1B00-00000A000000}">
      <formula1>"8,-8,"</formula1>
    </dataValidation>
    <dataValidation type="list" allowBlank="1" showInputMessage="1" showErrorMessage="1" sqref="E149 E117 E95 E73 E51 E29" xr:uid="{00000000-0002-0000-1B00-00000B000000}">
      <formula1>"9,-9,"</formula1>
    </dataValidation>
    <dataValidation type="list" allowBlank="1" showInputMessage="1" showErrorMessage="1" sqref="E30 E118:E128 E96 E74 E52 E150:E160" xr:uid="{00000000-0002-0000-1B00-00000C000000}">
      <formula1>"10,-10,"</formula1>
    </dataValidation>
    <dataValidation type="list" allowBlank="1" showInputMessage="1" showErrorMessage="1" sqref="E163 E129 E97 E75 E53 E31 E161" xr:uid="{00000000-0002-0000-1B00-00000D000000}">
      <formula1>"11,-11,"</formula1>
    </dataValidation>
    <dataValidation type="list" allowBlank="1" showInputMessage="1" showErrorMessage="1" sqref="E164 E130 E98 E76 E54 E32 E162" xr:uid="{00000000-0002-0000-1B00-00000E000000}">
      <formula1>"12,-12,"</formula1>
    </dataValidation>
    <dataValidation type="list" allowBlank="1" showInputMessage="1" showErrorMessage="1" sqref="E165 E131 E99 E77 E55 E33" xr:uid="{00000000-0002-0000-1B00-00000F000000}">
      <formula1>"13,-13,"</formula1>
    </dataValidation>
    <dataValidation type="list" allowBlank="1" showInputMessage="1" showErrorMessage="1" sqref="E166 E132 E100 E78 E56 E34" xr:uid="{00000000-0002-0000-1B00-000010000000}">
      <formula1>"14,-14,"</formula1>
    </dataValidation>
    <dataValidation type="list" allowBlank="1" showInputMessage="1" showErrorMessage="1" sqref="E167 E133 E101 E79 E57 E35" xr:uid="{00000000-0002-0000-1B00-000011000000}">
      <formula1>"15,-15,"</formula1>
    </dataValidation>
    <dataValidation type="list" allowBlank="1" showInputMessage="1" showErrorMessage="1" sqref="E168 E134 E102 E80 E58 E36" xr:uid="{00000000-0002-0000-1B00-000012000000}">
      <formula1>"16,-16,"</formula1>
    </dataValidation>
    <dataValidation type="list" allowBlank="1" showInputMessage="1" showErrorMessage="1" prompt="SPC : Single DO_x000a_DPC : Dual DO_x000a_DS : Double Switch_x000a_SP : SetPoint_x000a_" sqref="G239:G248 G223:G232 G207:G216 G191:G200 G175:G184" xr:uid="{00000000-0002-0000-1B00-000013000000}">
      <formula1>DO_Types</formula1>
    </dataValidation>
    <dataValidation type="list" operator="lessThanOrEqual" allowBlank="1" showInputMessage="1" showErrorMessage="1" sqref="E256:E263" xr:uid="{00000000-0002-0000-1B00-000014000000}">
      <formula1>"-20/20 mA,-10/10 mA,-5/5 mA,-1/1 mA,0/1 mA,0/5 mA,0/10 mA,0/20 mA,4/20 mA,-10/10 V,-5/5 V,-2.5V/2.5 V,-1.25/1.25 V"</formula1>
    </dataValidation>
    <dataValidation type="textLength" operator="equal" allowBlank="1" showInputMessage="1" showErrorMessage="1" sqref="F267 F253 F236 F220 F204 F188 F172 F138 F106 F84 F62 F40 F18" xr:uid="{00000000-0002-0000-1B00-000015000000}">
      <formula1>1</formula1>
    </dataValidation>
    <dataValidation operator="lessThanOrEqual" allowBlank="1" showInputMessage="1" showErrorMessage="1" error="Maximum length is 16 car." sqref="W275:W291" xr:uid="{00000000-0002-0000-1B00-000016000000}"/>
    <dataValidation type="list" allowBlank="1" showInputMessage="1" showErrorMessage="1" sqref="D275:D291" xr:uid="{00000000-0002-0000-1B00-000017000000}">
      <formula1>CTVT_Functions</formula1>
    </dataValidation>
    <dataValidation type="list" allowBlank="1" showInputMessage="1" showErrorMessage="1" sqref="F271" xr:uid="{00000000-0002-0000-1B00-000018000000}">
      <formula1>"1A,5A"</formula1>
    </dataValidation>
    <dataValidation type="decimal" allowBlank="1" showInputMessage="1" showErrorMessage="1" sqref="F272" xr:uid="{00000000-0002-0000-1B00-000019000000}">
      <formula1>1</formula1>
      <formula2>500</formula2>
    </dataValidation>
    <dataValidation type="whole" allowBlank="1" showInputMessage="1" showErrorMessage="1" sqref="F269" xr:uid="{00000000-0002-0000-1B00-00001A000000}">
      <formula1>1</formula1>
      <formula2>9999</formula2>
    </dataValidation>
    <dataValidation type="decimal" allowBlank="1" showInputMessage="1" showErrorMessage="1" sqref="F270" xr:uid="{00000000-0002-0000-1B00-00001B000000}">
      <formula1>10</formula1>
      <formula2>100000</formula2>
    </dataValidation>
    <dataValidation type="list" allowBlank="1" showInputMessage="1" showErrorMessage="1" sqref="F268" xr:uid="{00000000-0002-0000-1B00-00001C000000}">
      <formula1>"TIU200,TMU210,TMU220"</formula1>
    </dataValidation>
    <dataValidation type="whole" allowBlank="1" showInputMessage="1" showErrorMessage="1" sqref="F266" xr:uid="{00000000-0002-0000-1B00-00001D000000}">
      <formula1>1</formula1>
      <formula2>500</formula2>
    </dataValidation>
    <dataValidation type="list" allowBlank="1" showInputMessage="1" showErrorMessage="1" sqref="AA297:AA390 AA109:AA134 AA87:AA102 AA65:AA80 AA43:AA58 AA21:AA36 AA141:AA168" xr:uid="{00000000-0002-0000-1B00-00001E000000}">
      <formula1>"None,5,6,7,8,9,10,11,12,13,14,15,17"</formula1>
    </dataValidation>
    <dataValidation type="list" allowBlank="1" showInputMessage="1" showErrorMessage="1" prompt="SPS : Single_x000a_DPS : Dual_x000a_MPS : Multiple_x000a_" sqref="G297:G390" xr:uid="{00000000-0002-0000-1B00-00001F000000}">
      <formula1>"SPS,DPS,MPS,"</formula1>
    </dataValidation>
    <dataValidation type="list" operator="lessThanOrEqual" allowBlank="1" showInputMessage="1" sqref="AJ395:AJ404 AJ297:AJ390 AJ239:AJ248 AJ223:AJ232 AJ207:AJ216 AJ191:AJ200 AJ175:AJ184 AJ109:AJ134 AJ87:AJ102 AJ65:AJ80 AJ43:AJ58 AJ21:AJ36 AJ141:AJ168" xr:uid="{00000000-0002-0000-1B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95:F404 F297:F390 F239:F248 F223:F232 F207:F216 F191:F200 F175:F184 F109:F134 F87:F102 F65:F80 F43:F58 F21:F36 F141:F168" xr:uid="{00000000-0002-0000-1B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95:M404 L239:M248 L223:M232 L207:M216 L191:M200 L175:M184" xr:uid="{00000000-0002-0000-1B00-000022000000}">
      <formula1>16</formula1>
    </dataValidation>
    <dataValidation type="list" allowBlank="1" showInputMessage="1" showErrorMessage="1" prompt="SPC : Single_x000a_DPC : Dual" sqref="G395:G404" xr:uid="{00000000-0002-0000-1B00-000023000000}">
      <formula1>"SPC,DPC"</formula1>
    </dataValidation>
    <dataValidation type="list" operator="lessThanOrEqual" allowBlank="1" showInputMessage="1" sqref="AJ409:AJ424 AJ275:AJ291 AJ256:AJ263" xr:uid="{00000000-0002-0000-1B00-000024000000}">
      <formula1>MV_Types</formula1>
    </dataValidation>
    <dataValidation type="list" allowBlank="1" showInputMessage="1" showErrorMessage="1" errorTitle="Unknown Profile !" error="This profile does not exist : please create it before in [Electric Functions] or [System Functions]" sqref="F409:F424 F275:F291 F256:F263" xr:uid="{00000000-0002-0000-1B00-000025000000}">
      <formula1>OFFSET(INDIRECT("MV__ELEC_PROFILES"),0,0,,COUNTA(INDIRECT("MV__ELEC_PROFILES")))</formula1>
    </dataValidation>
    <dataValidation type="list" operator="lessThanOrEqual" allowBlank="1" showInputMessage="1" showErrorMessage="1" sqref="L429:L444" xr:uid="{00000000-0002-0000-1B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29:F444" xr:uid="{00000000-0002-0000-1B00-000027000000}">
      <formula1>OFFSET(INDIRECT("CT__ELEC_PROFILES"),0,0,,COUNTA(INDIRECT("CT__ELEC_PROFILES")))</formula1>
    </dataValidation>
    <dataValidation type="list" allowBlank="1" showInputMessage="1" showErrorMessage="1" sqref="AB449:AC464 AK449:AK464 AE449:AE464 AB429:AC444 AK429:AK444 AE429:AE444 AK409:AK424 AB409:AC424 AG409:AG424 AE409:AE424 AK395:AK404 AB395:AC404 AK297:AK390 AB297:AC390 AG297:AG390 AB275:AB291 AK275:AK291 AG275:AG291 AE275:AE291 AB256:AC263 AK256:AK263 AG256:AG263 AE256:AE263 AK239:AK248 AB239:AC248 AK223:AK232 AB223:AC232 AK207:AK216 AB207:AC216 AK191:AK200 AB191:AC200 AK175:AK184 AB175:AC184 AB109:AC134 AB87:AC102 AK87:AK102 AG87:AG102 AB65:AC80 AK65:AK80 AG65:AG80 AB43:AC58 AK43:AK58 AG43:AG58 AB21:AC36 AK21:AK36 AG21:AG36 AG109:AG134 AK109:AK134 AG141:AG168 AK141:AK168 AB141:AC168" xr:uid="{00000000-0002-0000-1B00-000028000000}">
      <formula1>"Yes,No"</formula1>
    </dataValidation>
    <dataValidation type="textLength" operator="lessThanOrEqual" allowBlank="1" showInputMessage="1" showErrorMessage="1" error="Maximum length is 16 car." sqref="H449:J464 H429:J444 H409:J424 H395:J404 O275:O291 H275:J291 H256:J263 H239:J248 H223:J232 H207:J216 H191:J200 H175:J184" xr:uid="{00000000-0002-0000-1B00-000029000000}">
      <formula1>16</formula1>
    </dataValidation>
    <dataValidation type="textLength" operator="lessThanOrEqual" allowBlank="1" showInputMessage="1" showErrorMessage="1" sqref="N449:N464 N429:N444 N409:N424 N395:N404 H297:J390 L297:N390 N275:N291 N256:N263 N239:N248 N223:N232 N207:N216 N191:N200 N175:N184 K169 L109:M135 K135 L87:M103 K103 N87:N102 H87:J103 L65:M81 K81 N65:N80 H65:J81 L43:M59 K59 N43:N58 H43:J59 N21:N36 K37 L21:M37 H21:J37 H109:J135 N109:N134 H141:J169 N141:N168 L141:M169" xr:uid="{00000000-0002-0000-1B00-00002A000000}">
      <formula1>16</formula1>
    </dataValidation>
    <dataValidation operator="lessThanOrEqual" allowBlank="1" showInputMessage="1" showErrorMessage="1" sqref="AL449:AL464 AH448:AJ448 L449:L464 AL429:AL444 AH428:AI428 AJ428:AJ444 AL409:AL424 AH408:AJ408 L409:M424 AH394:AJ394 AL395:AL404 AL297:AL390 AH296:AJ296 AL275:AL291 AH274:AJ274 L275:M291 AL256:AL263 AH255:AJ255 L256:M263 AH238:AJ238 AL239:AL248 AH222:AJ222 AL223:AL232 AH206:AJ206 AL207:AL216 AH190:AJ190 AL191:AL200 AH174:AJ174 AL175:AL184 AL109:AL134 AH140:AJ140 AH108:AJ108 AL87:AL102 AH86:AJ86 AL65:AL80 AH64:AJ64 AL43:AL58 AH42:AJ42 AL21:AL36 AH20:AJ20 AL141:AL168" xr:uid="{00000000-0002-0000-1B00-00002B000000}"/>
    <dataValidation type="textLength" operator="lessThanOrEqual" allowBlank="1" showInputMessage="1" showErrorMessage="1" sqref="K449:K464 K429:K444 K409:K424 K395:K404 K297:K390 K275:K291 K256:K263 K239:K248 K223:K232 K207:K216 K191:K200 K175:K184 K109:K118 K21:K36 K87:K102 K65:K80 K43:K58 K131:K134 K141:K150 K163:K168" xr:uid="{00000000-0002-0000-1B00-00002C000000}">
      <formula1>35</formula1>
    </dataValidation>
    <dataValidation allowBlank="1" showInputMessage="1" showErrorMessage="1" sqref="X449:X464 R449:R464 T449:T464 P449:P464 V449:V464 A446:IV446 X429:X444 R429:R444 T429:T444 P429:P444 V429:V444 A426:IV426 W425:X425 X409:X424 P409:P424 R409:R424 T409:T424 AK425 V409:V424 A405:XFD406 A391:C392 E391:IV392 D391 V275:V291 T275:T291 R275:R291 P275:P291 X275:X291 V256:V263 T256:T263 R256:R263 X256:X263" xr:uid="{00000000-0002-0000-1B00-00002D000000}"/>
    <dataValidation type="whole" allowBlank="1" showInputMessage="1" showErrorMessage="1" sqref="D449:D464 D429:D444 D409:D424 D395:D404 D297:D390" xr:uid="{00000000-0002-0000-1B00-00002E000000}">
      <formula1>1</formula1>
      <formula2>128</formula2>
    </dataValidation>
    <dataValidation operator="lessThanOrEqual" allowBlank="1" showInputMessage="1" sqref="M449:M464 M429:M444" xr:uid="{00000000-0002-0000-1B00-00002F000000}"/>
    <dataValidation type="list" operator="lessThanOrEqual" allowBlank="1" showInputMessage="1" prompt="Bay type or Template name" sqref="AH449:AH464 AH429:AH444 AH409:AH424 AH395:AH404 AH297:AH390 AH275:AH291 AH256:AH263 AH239:AH248 AH223:AH232 AH207:AH216 AH191:AH200 AH175:AH184 AH109:AH134 AH87:AH102 AH65:AH80 AH43:AH58 AH21:AH36 AH141:AH168" xr:uid="{00000000-0002-0000-1B00-000030000000}">
      <formula1>"GB,BB,CB,SB,CK,FB,SH,TF,"</formula1>
    </dataValidation>
    <dataValidation type="list" operator="lessThanOrEqual" allowBlank="1" showInputMessage="1" sqref="AJ449:AJ464" xr:uid="{00000000-0002-0000-1B00-000031000000}">
      <formula1>SetPoint_Types</formula1>
    </dataValidation>
    <dataValidation type="whole" allowBlank="1" showInputMessage="1" showErrorMessage="1" sqref="E449:E464 E429:E444 E409:E424 E395:E404 E297:E390" xr:uid="{00000000-0002-0000-1B00-000032000000}">
      <formula1>1</formula1>
      <formula2>2048</formula2>
    </dataValidation>
    <dataValidation type="list" allowBlank="1" showInputMessage="1" showErrorMessage="1" errorTitle="Unknown Profile !" error="This profile does not exist : please create it before in [Electric Functions] or [System Functions]" sqref="F449:F464" xr:uid="{00000000-0002-0000-1B00-000033000000}">
      <formula1>OFFSET(INDIRECT("SP__ELEC_PROFILES"),0,0,,COUNTA(INDIRECT("SP__ELEC_PROFILES")))</formula1>
    </dataValidation>
    <dataValidation type="list" operator="lessThanOrEqual" allowBlank="1" showInputMessage="1" prompt="Module type or Template name" sqref="AI449:AI464 AI429:AI444 AI409:AI424 AI395:AI404 AI297:AI390 AI275:AI291 AI256:AI263 AI239:AI248 AI223:AI232 AI207:AI216 AI191:AI200 AI175:AI184 AI109:AI134 AI87:AI102 AI65:AI80 AI43:AI58 AI21:AI36 AI141:AI168" xr:uid="{00000000-0002-0000-1B00-000034000000}">
      <formula1>MODULES_AUTOMATIONS_TYPES</formula1>
    </dataValidation>
    <dataValidation type="list" allowBlank="1" showInputMessage="1" sqref="AF449:AF464 AF429:AF444 AF409:AF424 AF395:AF404 AF297:AF390 AF275:AF291 AF256:AF263 AF239:AF248 AF223:AF232 AF207:AF216 AF191:AF200 AF175:AF184 AF109:AF134 AF87:AF102 AF65:AF80 AF43:AF58 AF21:AF36 AF141:AF168" xr:uid="{00000000-0002-0000-1B00-000035000000}">
      <formula1>"Yes,No"</formula1>
    </dataValidation>
    <dataValidation type="list" allowBlank="1" showInputMessage="1" sqref="G449:G464 G429:G444 G409:G424 G275:G291 G256:G263" xr:uid="{00000000-0002-0000-1B00-000036000000}">
      <formula1>"A,V,kV,MV,MVar,W,kW,MW,Hz,°,W/h,kW/h,MW/h,Var/h,kVar/h,Mvar/h,"</formula1>
    </dataValidation>
    <dataValidation type="list" allowBlank="1" showInputMessage="1" showErrorMessage="1" sqref="F11:F14" xr:uid="{00000000-0002-0000-1B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8" manualBreakCount="8">
    <brk id="59" min="3" max="37" man="1"/>
    <brk id="103" min="3" max="37" man="1"/>
    <brk id="169" min="3" max="37" man="1"/>
    <brk id="201" min="3" max="37" man="1"/>
    <brk id="217" min="3" max="37" man="1"/>
    <brk id="249" min="3" max="37" man="1"/>
    <brk id="292" min="3" max="37" man="1"/>
    <brk id="404" min="3" max="37"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indexed="49"/>
    <pageSetUpPr fitToPage="1"/>
  </sheetPr>
  <dimension ref="A1:CU194"/>
  <sheetViews>
    <sheetView showGridLines="0" view="pageBreakPreview" zoomScale="85" zoomScaleNormal="100" zoomScaleSheetLayoutView="85" workbookViewId="0">
      <pane xSplit="4" ySplit="8" topLeftCell="E43" activePane="bottomRight" state="frozenSplit"/>
      <selection activeCell="K33" sqref="K33"/>
      <selection pane="topRight" activeCell="K33" sqref="K33"/>
      <selection pane="bottomLeft" activeCell="K33" sqref="K33"/>
      <selection pane="bottomRight" activeCell="I51" sqref="I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1938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111</v>
      </c>
      <c r="G21" s="29" t="s">
        <v>86</v>
      </c>
      <c r="H21" s="190"/>
      <c r="I21" s="190"/>
      <c r="J21" s="191"/>
      <c r="K21" s="192"/>
      <c r="L21" s="189"/>
      <c r="M21" s="190"/>
      <c r="N21" s="13"/>
      <c r="O21" s="194"/>
      <c r="P21" s="31"/>
      <c r="Q21" s="195"/>
      <c r="R21" s="31"/>
      <c r="S21" s="195"/>
      <c r="T21" s="31"/>
      <c r="U21" s="196"/>
      <c r="V21" s="220"/>
      <c r="W21" s="189"/>
      <c r="X21" s="218"/>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98</v>
      </c>
      <c r="G22" s="29" t="s">
        <v>86</v>
      </c>
      <c r="H22" s="190" t="s">
        <v>87</v>
      </c>
      <c r="I22" s="190" t="s">
        <v>1940</v>
      </c>
      <c r="J22" s="191" t="s">
        <v>88</v>
      </c>
      <c r="K22" s="192" t="s">
        <v>1941</v>
      </c>
      <c r="L22" s="189" t="s">
        <v>101</v>
      </c>
      <c r="M22" s="190" t="s">
        <v>91</v>
      </c>
      <c r="N22" s="13" t="s">
        <v>1942</v>
      </c>
      <c r="O22" s="194" t="s">
        <v>93</v>
      </c>
      <c r="P22" s="31" t="s">
        <v>94</v>
      </c>
      <c r="Q22" s="196" t="s">
        <v>94</v>
      </c>
      <c r="R22" s="31" t="s">
        <v>94</v>
      </c>
      <c r="S22" s="196" t="s">
        <v>94</v>
      </c>
      <c r="T22" s="31" t="s">
        <v>94</v>
      </c>
      <c r="U22" s="196" t="s">
        <v>94</v>
      </c>
      <c r="V22" s="220" t="s">
        <v>94</v>
      </c>
      <c r="W22" s="189" t="s">
        <v>774</v>
      </c>
      <c r="X22" s="218" t="s">
        <v>97</v>
      </c>
      <c r="Y22" s="197"/>
      <c r="Z22" s="187"/>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1582</v>
      </c>
      <c r="G23" s="29" t="s">
        <v>86</v>
      </c>
      <c r="H23" s="190" t="s">
        <v>87</v>
      </c>
      <c r="I23" s="190" t="s">
        <v>1940</v>
      </c>
      <c r="J23" s="191" t="s">
        <v>1196</v>
      </c>
      <c r="K23" s="192" t="s">
        <v>1943</v>
      </c>
      <c r="L23" s="189" t="s">
        <v>534</v>
      </c>
      <c r="M23" s="190" t="s">
        <v>1583</v>
      </c>
      <c r="N23" s="13" t="s">
        <v>1200</v>
      </c>
      <c r="O23" s="194" t="s">
        <v>93</v>
      </c>
      <c r="P23" s="31" t="s">
        <v>94</v>
      </c>
      <c r="Q23" s="196" t="s">
        <v>94</v>
      </c>
      <c r="R23" s="31" t="s">
        <v>94</v>
      </c>
      <c r="S23" s="196" t="s">
        <v>94</v>
      </c>
      <c r="T23" s="31" t="s">
        <v>94</v>
      </c>
      <c r="U23" s="196" t="s">
        <v>94</v>
      </c>
      <c r="V23" s="220" t="s">
        <v>94</v>
      </c>
      <c r="W23" s="189" t="s">
        <v>703</v>
      </c>
      <c r="X23" s="218" t="s">
        <v>97</v>
      </c>
      <c r="Y23" s="197"/>
      <c r="Z23" s="187" t="s">
        <v>1933</v>
      </c>
      <c r="AA23" s="186" t="s">
        <v>95</v>
      </c>
      <c r="AB23" s="187"/>
      <c r="AC23" s="16"/>
      <c r="AD23" s="197"/>
      <c r="AE23" s="187"/>
      <c r="AF23" s="189"/>
      <c r="AG23" s="218" t="s">
        <v>103</v>
      </c>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98</v>
      </c>
      <c r="G24" s="29" t="s">
        <v>86</v>
      </c>
      <c r="H24" s="190" t="s">
        <v>87</v>
      </c>
      <c r="I24" s="190" t="s">
        <v>1940</v>
      </c>
      <c r="J24" s="191" t="s">
        <v>1196</v>
      </c>
      <c r="K24" s="192" t="s">
        <v>1944</v>
      </c>
      <c r="L24" s="189" t="s">
        <v>101</v>
      </c>
      <c r="M24" s="190" t="s">
        <v>91</v>
      </c>
      <c r="N24" s="13" t="s">
        <v>1945</v>
      </c>
      <c r="O24" s="194" t="s">
        <v>93</v>
      </c>
      <c r="P24" s="31" t="s">
        <v>94</v>
      </c>
      <c r="Q24" s="196" t="s">
        <v>94</v>
      </c>
      <c r="R24" s="31" t="s">
        <v>94</v>
      </c>
      <c r="S24" s="196" t="s">
        <v>94</v>
      </c>
      <c r="T24" s="31" t="s">
        <v>94</v>
      </c>
      <c r="U24" s="196" t="s">
        <v>94</v>
      </c>
      <c r="V24" s="220" t="s">
        <v>94</v>
      </c>
      <c r="W24" s="189" t="s">
        <v>703</v>
      </c>
      <c r="X24" s="218" t="s">
        <v>217</v>
      </c>
      <c r="Y24" s="197"/>
      <c r="Z24" s="187"/>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111</v>
      </c>
      <c r="G25" s="29" t="s">
        <v>86</v>
      </c>
      <c r="H25" s="190"/>
      <c r="I25" s="190"/>
      <c r="J25" s="191"/>
      <c r="K25" s="192"/>
      <c r="L25" s="189"/>
      <c r="M25" s="190"/>
      <c r="N25" s="13"/>
      <c r="O25" s="194"/>
      <c r="P25" s="31"/>
      <c r="Q25" s="196"/>
      <c r="R25" s="31"/>
      <c r="S25" s="196"/>
      <c r="T25" s="31"/>
      <c r="U25" s="196"/>
      <c r="V25" s="220"/>
      <c r="W25" s="189"/>
      <c r="X25" s="218"/>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1204</v>
      </c>
      <c r="G26" s="29" t="s">
        <v>86</v>
      </c>
      <c r="H26" s="190" t="s">
        <v>87</v>
      </c>
      <c r="I26" s="190" t="s">
        <v>1940</v>
      </c>
      <c r="J26" s="191" t="s">
        <v>1196</v>
      </c>
      <c r="K26" s="192" t="s">
        <v>1943</v>
      </c>
      <c r="L26" s="189" t="s">
        <v>1206</v>
      </c>
      <c r="M26" s="190" t="s">
        <v>1207</v>
      </c>
      <c r="N26" s="13" t="s">
        <v>1946</v>
      </c>
      <c r="O26" s="194" t="s">
        <v>93</v>
      </c>
      <c r="P26" s="31" t="s">
        <v>94</v>
      </c>
      <c r="Q26" s="196" t="s">
        <v>94</v>
      </c>
      <c r="R26" s="31" t="s">
        <v>94</v>
      </c>
      <c r="S26" s="196" t="s">
        <v>94</v>
      </c>
      <c r="T26" s="31" t="s">
        <v>94</v>
      </c>
      <c r="U26" s="196" t="s">
        <v>94</v>
      </c>
      <c r="V26" s="220" t="s">
        <v>94</v>
      </c>
      <c r="W26" s="189" t="s">
        <v>703</v>
      </c>
      <c r="X26" s="218" t="s">
        <v>104</v>
      </c>
      <c r="Y26" s="197"/>
      <c r="Z26" s="187"/>
      <c r="AA26" s="186" t="s">
        <v>95</v>
      </c>
      <c r="AB26" s="187"/>
      <c r="AC26" s="16"/>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1940</v>
      </c>
      <c r="J27" s="191" t="s">
        <v>88</v>
      </c>
      <c r="K27" s="192" t="s">
        <v>1947</v>
      </c>
      <c r="L27" s="189" t="s">
        <v>220</v>
      </c>
      <c r="M27" s="190" t="s">
        <v>221</v>
      </c>
      <c r="N27" s="13" t="s">
        <v>1948</v>
      </c>
      <c r="O27" s="194" t="s">
        <v>93</v>
      </c>
      <c r="P27" s="31" t="s">
        <v>94</v>
      </c>
      <c r="Q27" s="196" t="s">
        <v>94</v>
      </c>
      <c r="R27" s="31" t="s">
        <v>94</v>
      </c>
      <c r="S27" s="196" t="s">
        <v>94</v>
      </c>
      <c r="T27" s="31" t="s">
        <v>94</v>
      </c>
      <c r="U27" s="196" t="s">
        <v>94</v>
      </c>
      <c r="V27" s="220" t="s">
        <v>94</v>
      </c>
      <c r="W27" s="189" t="s">
        <v>774</v>
      </c>
      <c r="X27" s="218" t="s">
        <v>211</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218</v>
      </c>
      <c r="G28" s="29" t="s">
        <v>86</v>
      </c>
      <c r="H28" s="190" t="s">
        <v>87</v>
      </c>
      <c r="I28" s="190" t="s">
        <v>1940</v>
      </c>
      <c r="J28" s="191" t="s">
        <v>88</v>
      </c>
      <c r="K28" s="192" t="s">
        <v>1949</v>
      </c>
      <c r="L28" s="189" t="s">
        <v>220</v>
      </c>
      <c r="M28" s="190" t="s">
        <v>221</v>
      </c>
      <c r="N28" s="13" t="s">
        <v>1950</v>
      </c>
      <c r="O28" s="194" t="s">
        <v>93</v>
      </c>
      <c r="P28" s="31" t="s">
        <v>94</v>
      </c>
      <c r="Q28" s="196" t="s">
        <v>94</v>
      </c>
      <c r="R28" s="31" t="s">
        <v>94</v>
      </c>
      <c r="S28" s="196" t="s">
        <v>94</v>
      </c>
      <c r="T28" s="31" t="s">
        <v>94</v>
      </c>
      <c r="U28" s="196" t="s">
        <v>94</v>
      </c>
      <c r="V28" s="220" t="s">
        <v>94</v>
      </c>
      <c r="W28" s="189" t="s">
        <v>774</v>
      </c>
      <c r="X28" s="218" t="s">
        <v>217</v>
      </c>
      <c r="Y28" s="197"/>
      <c r="Z28" s="187"/>
      <c r="AA28" s="186" t="s">
        <v>95</v>
      </c>
      <c r="AB28" s="187"/>
      <c r="AC28" s="16"/>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1940</v>
      </c>
      <c r="J29" s="191" t="s">
        <v>88</v>
      </c>
      <c r="K29" s="192" t="s">
        <v>1951</v>
      </c>
      <c r="L29" s="189" t="s">
        <v>220</v>
      </c>
      <c r="M29" s="190" t="s">
        <v>221</v>
      </c>
      <c r="N29" s="13" t="s">
        <v>1952</v>
      </c>
      <c r="O29" s="194" t="s">
        <v>93</v>
      </c>
      <c r="P29" s="31" t="s">
        <v>94</v>
      </c>
      <c r="Q29" s="196" t="s">
        <v>94</v>
      </c>
      <c r="R29" s="31" t="s">
        <v>94</v>
      </c>
      <c r="S29" s="196" t="s">
        <v>94</v>
      </c>
      <c r="T29" s="31" t="s">
        <v>94</v>
      </c>
      <c r="U29" s="196" t="s">
        <v>94</v>
      </c>
      <c r="V29" s="220" t="s">
        <v>94</v>
      </c>
      <c r="W29" s="189" t="s">
        <v>774</v>
      </c>
      <c r="X29" s="218" t="s">
        <v>207</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98</v>
      </c>
      <c r="G30" s="29" t="s">
        <v>86</v>
      </c>
      <c r="H30" s="190" t="s">
        <v>87</v>
      </c>
      <c r="I30" s="190" t="s">
        <v>1940</v>
      </c>
      <c r="J30" s="191" t="s">
        <v>88</v>
      </c>
      <c r="K30" s="192" t="s">
        <v>198</v>
      </c>
      <c r="L30" s="189" t="s">
        <v>101</v>
      </c>
      <c r="M30" s="190" t="s">
        <v>91</v>
      </c>
      <c r="N30" s="13" t="s">
        <v>1953</v>
      </c>
      <c r="O30" s="194" t="s">
        <v>93</v>
      </c>
      <c r="P30" s="31" t="s">
        <v>94</v>
      </c>
      <c r="Q30" s="196" t="s">
        <v>94</v>
      </c>
      <c r="R30" s="31" t="s">
        <v>94</v>
      </c>
      <c r="S30" s="196" t="s">
        <v>94</v>
      </c>
      <c r="T30" s="31" t="s">
        <v>94</v>
      </c>
      <c r="U30" s="196" t="s">
        <v>94</v>
      </c>
      <c r="V30" s="220" t="s">
        <v>94</v>
      </c>
      <c r="W30" s="189" t="s">
        <v>774</v>
      </c>
      <c r="X30" s="218" t="s">
        <v>208</v>
      </c>
      <c r="Y30" s="197"/>
      <c r="Z30" s="187"/>
      <c r="AA30" s="186" t="s">
        <v>95</v>
      </c>
      <c r="AB30" s="187"/>
      <c r="AC30" s="16"/>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111</v>
      </c>
      <c r="G31" s="29" t="s">
        <v>86</v>
      </c>
      <c r="H31" s="190"/>
      <c r="I31" s="190"/>
      <c r="J31" s="191"/>
      <c r="K31" s="192"/>
      <c r="L31" s="189"/>
      <c r="M31" s="190"/>
      <c r="N31" s="13"/>
      <c r="O31" s="194"/>
      <c r="P31" s="31"/>
      <c r="Q31" s="196"/>
      <c r="R31" s="31"/>
      <c r="S31" s="196"/>
      <c r="T31" s="31"/>
      <c r="U31" s="196"/>
      <c r="V31" s="220"/>
      <c r="W31" s="189"/>
      <c r="X31" s="218"/>
      <c r="Y31" s="197"/>
      <c r="Z31" s="187"/>
      <c r="AA31" s="186" t="s">
        <v>95</v>
      </c>
      <c r="AB31" s="187"/>
      <c r="AC31" s="16" t="s">
        <v>112</v>
      </c>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98</v>
      </c>
      <c r="G32" s="29" t="s">
        <v>86</v>
      </c>
      <c r="H32" s="190" t="s">
        <v>87</v>
      </c>
      <c r="I32" s="190" t="s">
        <v>1940</v>
      </c>
      <c r="J32" s="191" t="s">
        <v>88</v>
      </c>
      <c r="K32" s="192" t="s">
        <v>1954</v>
      </c>
      <c r="L32" s="189" t="s">
        <v>101</v>
      </c>
      <c r="M32" s="190" t="s">
        <v>91</v>
      </c>
      <c r="N32" s="13" t="s">
        <v>1955</v>
      </c>
      <c r="O32" s="194" t="s">
        <v>93</v>
      </c>
      <c r="P32" s="31" t="s">
        <v>94</v>
      </c>
      <c r="Q32" s="196" t="s">
        <v>94</v>
      </c>
      <c r="R32" s="31" t="s">
        <v>94</v>
      </c>
      <c r="S32" s="196" t="s">
        <v>94</v>
      </c>
      <c r="T32" s="31" t="s">
        <v>94</v>
      </c>
      <c r="U32" s="196" t="s">
        <v>94</v>
      </c>
      <c r="V32" s="220" t="s">
        <v>94</v>
      </c>
      <c r="W32" s="189" t="s">
        <v>774</v>
      </c>
      <c r="X32" s="218" t="s">
        <v>104</v>
      </c>
      <c r="Y32" s="197"/>
      <c r="Z32" s="187"/>
      <c r="AA32" s="186" t="s">
        <v>95</v>
      </c>
      <c r="AB32" s="187"/>
      <c r="AC32" s="16"/>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735</v>
      </c>
      <c r="G33" s="29" t="s">
        <v>671</v>
      </c>
      <c r="H33" s="190" t="s">
        <v>87</v>
      </c>
      <c r="I33" s="190" t="s">
        <v>1940</v>
      </c>
      <c r="J33" s="191" t="s">
        <v>88</v>
      </c>
      <c r="K33" s="192" t="s">
        <v>736</v>
      </c>
      <c r="L33" s="189" t="s">
        <v>680</v>
      </c>
      <c r="M33" s="190"/>
      <c r="N33" s="13" t="s">
        <v>737</v>
      </c>
      <c r="O33" s="194" t="s">
        <v>93</v>
      </c>
      <c r="P33" s="31" t="s">
        <v>94</v>
      </c>
      <c r="Q33" s="196" t="s">
        <v>94</v>
      </c>
      <c r="R33" s="31" t="s">
        <v>94</v>
      </c>
      <c r="S33" s="196" t="s">
        <v>94</v>
      </c>
      <c r="T33" s="31" t="s">
        <v>94</v>
      </c>
      <c r="U33" s="196" t="s">
        <v>94</v>
      </c>
      <c r="V33" s="220" t="s">
        <v>94</v>
      </c>
      <c r="W33" s="189" t="s">
        <v>774</v>
      </c>
      <c r="X33" s="218" t="s">
        <v>738</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735</v>
      </c>
      <c r="G34" s="29" t="s">
        <v>671</v>
      </c>
      <c r="H34" s="190" t="s">
        <v>87</v>
      </c>
      <c r="I34" s="190" t="s">
        <v>1940</v>
      </c>
      <c r="J34" s="191" t="s">
        <v>88</v>
      </c>
      <c r="K34" s="192" t="s">
        <v>736</v>
      </c>
      <c r="L34" s="189"/>
      <c r="M34" s="190" t="s">
        <v>260</v>
      </c>
      <c r="N34" s="13" t="s">
        <v>737</v>
      </c>
      <c r="O34" s="194" t="s">
        <v>93</v>
      </c>
      <c r="P34" s="31" t="s">
        <v>94</v>
      </c>
      <c r="Q34" s="196" t="s">
        <v>94</v>
      </c>
      <c r="R34" s="31" t="s">
        <v>94</v>
      </c>
      <c r="S34" s="196" t="s">
        <v>94</v>
      </c>
      <c r="T34" s="31" t="s">
        <v>94</v>
      </c>
      <c r="U34" s="196" t="s">
        <v>94</v>
      </c>
      <c r="V34" s="220" t="s">
        <v>94</v>
      </c>
      <c r="W34" s="189" t="s">
        <v>774</v>
      </c>
      <c r="X34" s="218" t="s">
        <v>738</v>
      </c>
      <c r="Y34" s="197"/>
      <c r="Z34" s="187"/>
      <c r="AA34" s="186" t="s">
        <v>95</v>
      </c>
      <c r="AB34" s="187"/>
      <c r="AC34" s="16"/>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111</v>
      </c>
      <c r="G35" s="29" t="s">
        <v>86</v>
      </c>
      <c r="H35" s="190"/>
      <c r="I35" s="190"/>
      <c r="J35" s="191"/>
      <c r="K35" s="192"/>
      <c r="L35" s="189"/>
      <c r="M35" s="190"/>
      <c r="N35" s="13"/>
      <c r="O35" s="194"/>
      <c r="P35" s="31"/>
      <c r="Q35" s="196"/>
      <c r="R35" s="31"/>
      <c r="S35" s="196"/>
      <c r="T35" s="31"/>
      <c r="U35" s="196"/>
      <c r="V35" s="220"/>
      <c r="W35" s="189"/>
      <c r="X35" s="218"/>
      <c r="Y35" s="197"/>
      <c r="Z35" s="187"/>
      <c r="AA35" s="186" t="s">
        <v>95</v>
      </c>
      <c r="AB35" s="187"/>
      <c r="AC35" s="16" t="s">
        <v>112</v>
      </c>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c r="E43" s="22"/>
      <c r="F43" s="189"/>
      <c r="G43" s="29"/>
      <c r="H43" s="190"/>
      <c r="I43" s="190"/>
      <c r="J43" s="191"/>
      <c r="K43" s="192"/>
      <c r="L43" s="189"/>
      <c r="M43" s="190"/>
      <c r="N43" s="13"/>
      <c r="O43" s="194"/>
      <c r="P43" s="31"/>
      <c r="Q43" s="195"/>
      <c r="R43" s="31"/>
      <c r="S43" s="195"/>
      <c r="T43" s="31"/>
      <c r="U43" s="196"/>
      <c r="V43" s="220"/>
      <c r="W43" s="189"/>
      <c r="X43" s="218"/>
      <c r="Y43" s="197"/>
      <c r="Z43" s="187" t="s">
        <v>1957</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c r="E44" s="22"/>
      <c r="F44" s="189"/>
      <c r="G44" s="29"/>
      <c r="H44" s="190"/>
      <c r="I44" s="190"/>
      <c r="J44" s="191"/>
      <c r="K44" s="192"/>
      <c r="L44" s="189"/>
      <c r="M44" s="190"/>
      <c r="N44" s="13"/>
      <c r="O44" s="194"/>
      <c r="P44" s="31"/>
      <c r="Q44" s="196"/>
      <c r="R44" s="31"/>
      <c r="S44" s="196"/>
      <c r="T44" s="31"/>
      <c r="U44" s="196"/>
      <c r="V44" s="220"/>
      <c r="W44" s="189"/>
      <c r="X44" s="218"/>
      <c r="Y44" s="197"/>
      <c r="Z44" s="187"/>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f t="shared" ref="D45:D69" si="1">D44</f>
        <v>0</v>
      </c>
      <c r="E45" s="22">
        <v>3</v>
      </c>
      <c r="F45" s="189" t="s">
        <v>85</v>
      </c>
      <c r="G45" s="29" t="s">
        <v>86</v>
      </c>
      <c r="H45" s="190" t="s">
        <v>87</v>
      </c>
      <c r="I45" s="190" t="s">
        <v>1940</v>
      </c>
      <c r="J45" s="191" t="s">
        <v>1956</v>
      </c>
      <c r="K45" s="192" t="s">
        <v>1958</v>
      </c>
      <c r="L45" s="189" t="s">
        <v>90</v>
      </c>
      <c r="M45" s="190" t="s">
        <v>91</v>
      </c>
      <c r="N45" s="13" t="s">
        <v>1393</v>
      </c>
      <c r="O45" s="194" t="s">
        <v>93</v>
      </c>
      <c r="P45" s="31" t="s">
        <v>94</v>
      </c>
      <c r="Q45" s="196" t="s">
        <v>94</v>
      </c>
      <c r="R45" s="31" t="s">
        <v>94</v>
      </c>
      <c r="S45" s="196" t="s">
        <v>94</v>
      </c>
      <c r="T45" s="31" t="s">
        <v>94</v>
      </c>
      <c r="U45" s="196" t="s">
        <v>94</v>
      </c>
      <c r="V45" s="220" t="s">
        <v>94</v>
      </c>
      <c r="W45" s="189" t="s">
        <v>800</v>
      </c>
      <c r="X45" s="218" t="s">
        <v>307</v>
      </c>
      <c r="Y45" s="197"/>
      <c r="Z45" s="187" t="s">
        <v>1957</v>
      </c>
      <c r="AA45" s="186" t="s">
        <v>95</v>
      </c>
      <c r="AB45" s="187"/>
      <c r="AC45" s="16"/>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f t="shared" si="1"/>
        <v>0</v>
      </c>
      <c r="E46" s="22">
        <v>4</v>
      </c>
      <c r="F46" s="189" t="s">
        <v>85</v>
      </c>
      <c r="G46" s="29" t="s">
        <v>86</v>
      </c>
      <c r="H46" s="190" t="s">
        <v>87</v>
      </c>
      <c r="I46" s="190" t="s">
        <v>1940</v>
      </c>
      <c r="J46" s="191" t="s">
        <v>1956</v>
      </c>
      <c r="K46" s="192" t="s">
        <v>1959</v>
      </c>
      <c r="L46" s="189" t="s">
        <v>90</v>
      </c>
      <c r="M46" s="190" t="s">
        <v>91</v>
      </c>
      <c r="N46" s="13" t="s">
        <v>1960</v>
      </c>
      <c r="O46" s="194" t="s">
        <v>93</v>
      </c>
      <c r="P46" s="31" t="s">
        <v>94</v>
      </c>
      <c r="Q46" s="196" t="s">
        <v>94</v>
      </c>
      <c r="R46" s="31" t="s">
        <v>94</v>
      </c>
      <c r="S46" s="196" t="s">
        <v>94</v>
      </c>
      <c r="T46" s="31" t="s">
        <v>94</v>
      </c>
      <c r="U46" s="196" t="s">
        <v>94</v>
      </c>
      <c r="V46" s="220" t="s">
        <v>94</v>
      </c>
      <c r="W46" s="189" t="s">
        <v>800</v>
      </c>
      <c r="X46" s="218" t="s">
        <v>302</v>
      </c>
      <c r="Y46" s="197"/>
      <c r="Z46" s="187" t="s">
        <v>1957</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f t="shared" si="1"/>
        <v>0</v>
      </c>
      <c r="E47" s="22">
        <v>5</v>
      </c>
      <c r="F47" s="189" t="s">
        <v>85</v>
      </c>
      <c r="G47" s="29" t="s">
        <v>86</v>
      </c>
      <c r="H47" s="190" t="s">
        <v>87</v>
      </c>
      <c r="I47" s="190" t="s">
        <v>1940</v>
      </c>
      <c r="J47" s="191" t="s">
        <v>1956</v>
      </c>
      <c r="K47" s="192" t="s">
        <v>1961</v>
      </c>
      <c r="L47" s="189" t="s">
        <v>90</v>
      </c>
      <c r="M47" s="190" t="s">
        <v>91</v>
      </c>
      <c r="N47" s="13" t="s">
        <v>1962</v>
      </c>
      <c r="O47" s="194" t="s">
        <v>93</v>
      </c>
      <c r="P47" s="31" t="s">
        <v>94</v>
      </c>
      <c r="Q47" s="196" t="s">
        <v>94</v>
      </c>
      <c r="R47" s="31" t="s">
        <v>94</v>
      </c>
      <c r="S47" s="196" t="s">
        <v>94</v>
      </c>
      <c r="T47" s="31" t="s">
        <v>94</v>
      </c>
      <c r="U47" s="196" t="s">
        <v>94</v>
      </c>
      <c r="V47" s="220" t="s">
        <v>94</v>
      </c>
      <c r="W47" s="189" t="s">
        <v>800</v>
      </c>
      <c r="X47" s="218" t="s">
        <v>227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f t="shared" si="1"/>
        <v>0</v>
      </c>
      <c r="E48" s="22">
        <v>6</v>
      </c>
      <c r="F48" s="189" t="s">
        <v>85</v>
      </c>
      <c r="G48" s="29" t="s">
        <v>86</v>
      </c>
      <c r="H48" s="190" t="s">
        <v>87</v>
      </c>
      <c r="I48" s="190" t="s">
        <v>1940</v>
      </c>
      <c r="J48" s="191" t="s">
        <v>1956</v>
      </c>
      <c r="K48" s="192" t="s">
        <v>1417</v>
      </c>
      <c r="L48" s="189" t="s">
        <v>90</v>
      </c>
      <c r="M48" s="190" t="s">
        <v>91</v>
      </c>
      <c r="N48" s="13" t="s">
        <v>1418</v>
      </c>
      <c r="O48" s="194" t="s">
        <v>93</v>
      </c>
      <c r="P48" s="31" t="s">
        <v>94</v>
      </c>
      <c r="Q48" s="196" t="s">
        <v>94</v>
      </c>
      <c r="R48" s="31" t="s">
        <v>94</v>
      </c>
      <c r="S48" s="196" t="s">
        <v>94</v>
      </c>
      <c r="T48" s="31" t="s">
        <v>94</v>
      </c>
      <c r="U48" s="196" t="s">
        <v>94</v>
      </c>
      <c r="V48" s="220" t="s">
        <v>94</v>
      </c>
      <c r="W48" s="189" t="s">
        <v>800</v>
      </c>
      <c r="X48" s="218" t="s">
        <v>309</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f t="shared" si="1"/>
        <v>0</v>
      </c>
      <c r="E49" s="22">
        <v>7</v>
      </c>
      <c r="F49" s="189" t="s">
        <v>85</v>
      </c>
      <c r="G49" s="29" t="s">
        <v>86</v>
      </c>
      <c r="H49" s="190" t="s">
        <v>87</v>
      </c>
      <c r="I49" s="190" t="s">
        <v>1940</v>
      </c>
      <c r="J49" s="191" t="s">
        <v>1956</v>
      </c>
      <c r="K49" s="192" t="s">
        <v>1963</v>
      </c>
      <c r="L49" s="189" t="s">
        <v>90</v>
      </c>
      <c r="M49" s="190" t="s">
        <v>91</v>
      </c>
      <c r="N49" s="13" t="s">
        <v>1964</v>
      </c>
      <c r="O49" s="194" t="s">
        <v>93</v>
      </c>
      <c r="P49" s="31" t="s">
        <v>94</v>
      </c>
      <c r="Q49" s="196" t="s">
        <v>94</v>
      </c>
      <c r="R49" s="31" t="s">
        <v>94</v>
      </c>
      <c r="S49" s="196" t="s">
        <v>94</v>
      </c>
      <c r="T49" s="31" t="s">
        <v>94</v>
      </c>
      <c r="U49" s="196" t="s">
        <v>94</v>
      </c>
      <c r="V49" s="220" t="s">
        <v>94</v>
      </c>
      <c r="W49" s="189" t="s">
        <v>800</v>
      </c>
      <c r="X49" s="218" t="s">
        <v>104</v>
      </c>
      <c r="Y49" s="197"/>
      <c r="Z49" s="187" t="s">
        <v>1957</v>
      </c>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f t="shared" si="1"/>
        <v>0</v>
      </c>
      <c r="E50" s="22">
        <v>8</v>
      </c>
      <c r="F50" s="189" t="s">
        <v>85</v>
      </c>
      <c r="G50" s="29" t="s">
        <v>86</v>
      </c>
      <c r="H50" s="190" t="s">
        <v>87</v>
      </c>
      <c r="I50" s="190" t="s">
        <v>1940</v>
      </c>
      <c r="J50" s="191" t="s">
        <v>1956</v>
      </c>
      <c r="K50" s="192" t="s">
        <v>1965</v>
      </c>
      <c r="L50" s="189" t="s">
        <v>90</v>
      </c>
      <c r="M50" s="190" t="s">
        <v>91</v>
      </c>
      <c r="N50" s="13" t="s">
        <v>1966</v>
      </c>
      <c r="O50" s="194" t="s">
        <v>93</v>
      </c>
      <c r="P50" s="31" t="s">
        <v>94</v>
      </c>
      <c r="Q50" s="196" t="s">
        <v>94</v>
      </c>
      <c r="R50" s="31" t="s">
        <v>94</v>
      </c>
      <c r="S50" s="196" t="s">
        <v>94</v>
      </c>
      <c r="T50" s="31" t="s">
        <v>94</v>
      </c>
      <c r="U50" s="196" t="s">
        <v>94</v>
      </c>
      <c r="V50" s="220" t="s">
        <v>94</v>
      </c>
      <c r="W50" s="189" t="s">
        <v>800</v>
      </c>
      <c r="X50" s="218" t="s">
        <v>313</v>
      </c>
      <c r="Y50" s="197"/>
      <c r="Z50" s="187" t="s">
        <v>1957</v>
      </c>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f t="shared" si="1"/>
        <v>0</v>
      </c>
      <c r="E51" s="22">
        <v>9</v>
      </c>
      <c r="F51" s="189" t="s">
        <v>85</v>
      </c>
      <c r="G51" s="29" t="s">
        <v>86</v>
      </c>
      <c r="H51" s="190" t="s">
        <v>87</v>
      </c>
      <c r="I51" s="190" t="s">
        <v>1940</v>
      </c>
      <c r="J51" s="191" t="s">
        <v>1956</v>
      </c>
      <c r="K51" s="192" t="s">
        <v>1967</v>
      </c>
      <c r="L51" s="189" t="s">
        <v>90</v>
      </c>
      <c r="M51" s="190" t="s">
        <v>91</v>
      </c>
      <c r="N51" s="13" t="s">
        <v>1968</v>
      </c>
      <c r="O51" s="194" t="s">
        <v>93</v>
      </c>
      <c r="P51" s="31" t="s">
        <v>94</v>
      </c>
      <c r="Q51" s="196" t="s">
        <v>94</v>
      </c>
      <c r="R51" s="31" t="s">
        <v>94</v>
      </c>
      <c r="S51" s="196" t="s">
        <v>94</v>
      </c>
      <c r="T51" s="31" t="s">
        <v>94</v>
      </c>
      <c r="U51" s="196" t="s">
        <v>94</v>
      </c>
      <c r="V51" s="220" t="s">
        <v>94</v>
      </c>
      <c r="W51" s="189" t="s">
        <v>800</v>
      </c>
      <c r="X51" s="218" t="s">
        <v>298</v>
      </c>
      <c r="Y51" s="197"/>
      <c r="Z51" s="187" t="s">
        <v>1957</v>
      </c>
      <c r="AA51" s="186" t="s">
        <v>95</v>
      </c>
      <c r="AB51" s="187"/>
      <c r="AC51" s="16"/>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f t="shared" si="1"/>
        <v>0</v>
      </c>
      <c r="E52" s="22">
        <v>10</v>
      </c>
      <c r="F52" s="189" t="s">
        <v>85</v>
      </c>
      <c r="G52" s="29" t="s">
        <v>86</v>
      </c>
      <c r="H52" s="190" t="s">
        <v>87</v>
      </c>
      <c r="I52" s="190" t="s">
        <v>1940</v>
      </c>
      <c r="J52" s="191" t="s">
        <v>1956</v>
      </c>
      <c r="K52" s="192" t="s">
        <v>1969</v>
      </c>
      <c r="L52" s="189" t="s">
        <v>90</v>
      </c>
      <c r="M52" s="190" t="s">
        <v>91</v>
      </c>
      <c r="N52" s="13" t="s">
        <v>1970</v>
      </c>
      <c r="O52" s="194" t="s">
        <v>93</v>
      </c>
      <c r="P52" s="31" t="s">
        <v>94</v>
      </c>
      <c r="Q52" s="196" t="s">
        <v>94</v>
      </c>
      <c r="R52" s="31" t="s">
        <v>94</v>
      </c>
      <c r="S52" s="196" t="s">
        <v>94</v>
      </c>
      <c r="T52" s="31" t="s">
        <v>94</v>
      </c>
      <c r="U52" s="196" t="s">
        <v>94</v>
      </c>
      <c r="V52" s="220" t="s">
        <v>94</v>
      </c>
      <c r="W52" s="189" t="s">
        <v>800</v>
      </c>
      <c r="X52" s="218" t="s">
        <v>311</v>
      </c>
      <c r="Y52" s="197"/>
      <c r="Z52" s="187" t="s">
        <v>1957</v>
      </c>
      <c r="AA52" s="186" t="s">
        <v>95</v>
      </c>
      <c r="AB52" s="187"/>
      <c r="AC52" s="16"/>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f t="shared" si="1"/>
        <v>0</v>
      </c>
      <c r="E53" s="22">
        <v>11</v>
      </c>
      <c r="F53" s="189" t="s">
        <v>85</v>
      </c>
      <c r="G53" s="29" t="s">
        <v>86</v>
      </c>
      <c r="H53" s="190" t="s">
        <v>87</v>
      </c>
      <c r="I53" s="190" t="s">
        <v>1940</v>
      </c>
      <c r="J53" s="191" t="s">
        <v>1956</v>
      </c>
      <c r="K53" s="192" t="s">
        <v>1971</v>
      </c>
      <c r="L53" s="189" t="s">
        <v>90</v>
      </c>
      <c r="M53" s="190" t="s">
        <v>91</v>
      </c>
      <c r="N53" s="13" t="s">
        <v>1972</v>
      </c>
      <c r="O53" s="194" t="s">
        <v>93</v>
      </c>
      <c r="P53" s="31" t="s">
        <v>94</v>
      </c>
      <c r="Q53" s="196" t="s">
        <v>94</v>
      </c>
      <c r="R53" s="31" t="s">
        <v>94</v>
      </c>
      <c r="S53" s="196" t="s">
        <v>94</v>
      </c>
      <c r="T53" s="31" t="s">
        <v>94</v>
      </c>
      <c r="U53" s="196" t="s">
        <v>94</v>
      </c>
      <c r="V53" s="220" t="s">
        <v>94</v>
      </c>
      <c r="W53" s="189" t="s">
        <v>800</v>
      </c>
      <c r="X53" s="218" t="s">
        <v>207</v>
      </c>
      <c r="Y53" s="197"/>
      <c r="Z53" s="187"/>
      <c r="AA53" s="186" t="s">
        <v>95</v>
      </c>
      <c r="AB53" s="187"/>
      <c r="AC53" s="16"/>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f t="shared" si="1"/>
        <v>0</v>
      </c>
      <c r="E54" s="22">
        <v>12</v>
      </c>
      <c r="F54" s="189" t="s">
        <v>85</v>
      </c>
      <c r="G54" s="29" t="s">
        <v>86</v>
      </c>
      <c r="H54" s="190" t="s">
        <v>87</v>
      </c>
      <c r="I54" s="190" t="s">
        <v>1940</v>
      </c>
      <c r="J54" s="191" t="s">
        <v>1956</v>
      </c>
      <c r="K54" s="192" t="s">
        <v>1973</v>
      </c>
      <c r="L54" s="189" t="s">
        <v>90</v>
      </c>
      <c r="M54" s="190" t="s">
        <v>91</v>
      </c>
      <c r="N54" s="13" t="s">
        <v>1974</v>
      </c>
      <c r="O54" s="194" t="s">
        <v>93</v>
      </c>
      <c r="P54" s="31" t="s">
        <v>94</v>
      </c>
      <c r="Q54" s="196" t="s">
        <v>94</v>
      </c>
      <c r="R54" s="31" t="s">
        <v>94</v>
      </c>
      <c r="S54" s="196" t="s">
        <v>94</v>
      </c>
      <c r="T54" s="31" t="s">
        <v>94</v>
      </c>
      <c r="U54" s="196" t="s">
        <v>94</v>
      </c>
      <c r="V54" s="220" t="s">
        <v>94</v>
      </c>
      <c r="W54" s="189" t="s">
        <v>800</v>
      </c>
      <c r="X54" s="218" t="s">
        <v>97</v>
      </c>
      <c r="Y54" s="197"/>
      <c r="Z54" s="187" t="s">
        <v>1957</v>
      </c>
      <c r="AA54" s="186" t="s">
        <v>95</v>
      </c>
      <c r="AB54" s="187"/>
      <c r="AC54" s="16"/>
      <c r="AD54" s="197"/>
      <c r="AE54" s="187"/>
      <c r="AF54" s="189"/>
      <c r="AG54" s="218"/>
      <c r="AH54" s="197"/>
      <c r="AI54" s="198"/>
      <c r="AJ54" s="187"/>
      <c r="AK54" s="16"/>
      <c r="AL54" s="16"/>
      <c r="AN54" s="4">
        <v>1</v>
      </c>
      <c r="AO54" s="4" t="s">
        <v>630</v>
      </c>
    </row>
    <row r="55" spans="1:41" s="4" customFormat="1" ht="13.2" outlineLevel="1" x14ac:dyDescent="0.25">
      <c r="A55" s="16"/>
      <c r="B55" s="186"/>
      <c r="C55" s="187"/>
      <c r="D55" s="21"/>
      <c r="E55" s="22"/>
      <c r="F55" s="189"/>
      <c r="G55" s="29"/>
      <c r="H55" s="190"/>
      <c r="I55" s="190"/>
      <c r="J55" s="191"/>
      <c r="K55" s="482" t="s">
        <v>2667</v>
      </c>
      <c r="L55" s="189"/>
      <c r="M55" s="190"/>
      <c r="N55" s="13"/>
      <c r="O55" s="194"/>
      <c r="P55" s="31"/>
      <c r="Q55" s="196"/>
      <c r="R55" s="31"/>
      <c r="S55" s="196"/>
      <c r="T55" s="31"/>
      <c r="U55" s="196"/>
      <c r="V55" s="220"/>
      <c r="W55" s="189"/>
      <c r="X55" s="218"/>
      <c r="Y55" s="197"/>
      <c r="Z55" s="187"/>
      <c r="AA55" s="186"/>
      <c r="AB55" s="187"/>
      <c r="AC55" s="16"/>
      <c r="AD55" s="197"/>
      <c r="AE55" s="187"/>
      <c r="AF55" s="189"/>
      <c r="AG55" s="218"/>
      <c r="AH55" s="197"/>
      <c r="AI55" s="198"/>
      <c r="AJ55" s="187"/>
      <c r="AK55" s="16"/>
      <c r="AL55" s="16"/>
    </row>
    <row r="56" spans="1:41" s="4" customFormat="1" ht="13.2" outlineLevel="1" x14ac:dyDescent="0.25">
      <c r="A56" s="16"/>
      <c r="B56" s="186"/>
      <c r="C56" s="187"/>
      <c r="D56" s="21"/>
      <c r="E56" s="22"/>
      <c r="F56" s="189"/>
      <c r="G56" s="29"/>
      <c r="H56" s="190"/>
      <c r="I56" s="190"/>
      <c r="J56" s="191"/>
      <c r="K56" s="482" t="s">
        <v>2668</v>
      </c>
      <c r="L56" s="189"/>
      <c r="M56" s="190"/>
      <c r="N56" s="13"/>
      <c r="O56" s="194"/>
      <c r="P56" s="31"/>
      <c r="Q56" s="196"/>
      <c r="R56" s="31"/>
      <c r="S56" s="196"/>
      <c r="T56" s="31"/>
      <c r="U56" s="196"/>
      <c r="V56" s="220"/>
      <c r="W56" s="189"/>
      <c r="X56" s="218"/>
      <c r="Y56" s="197"/>
      <c r="Z56" s="187"/>
      <c r="AA56" s="186"/>
      <c r="AB56" s="187"/>
      <c r="AC56" s="16"/>
      <c r="AD56" s="197"/>
      <c r="AE56" s="187"/>
      <c r="AF56" s="189"/>
      <c r="AG56" s="218"/>
      <c r="AH56" s="197"/>
      <c r="AI56" s="198"/>
      <c r="AJ56" s="187"/>
      <c r="AK56" s="16"/>
      <c r="AL56" s="16"/>
    </row>
    <row r="57" spans="1:41" s="4" customFormat="1" ht="13.2" outlineLevel="1" x14ac:dyDescent="0.25">
      <c r="A57" s="16"/>
      <c r="B57" s="186"/>
      <c r="C57" s="187"/>
      <c r="D57" s="21"/>
      <c r="E57" s="22"/>
      <c r="F57" s="189"/>
      <c r="G57" s="29"/>
      <c r="H57" s="190"/>
      <c r="I57" s="190"/>
      <c r="J57" s="191"/>
      <c r="K57" s="482" t="s">
        <v>2669</v>
      </c>
      <c r="L57" s="189"/>
      <c r="M57" s="190"/>
      <c r="N57" s="13"/>
      <c r="O57" s="194"/>
      <c r="P57" s="31"/>
      <c r="Q57" s="196"/>
      <c r="R57" s="31"/>
      <c r="S57" s="196"/>
      <c r="T57" s="31"/>
      <c r="U57" s="196"/>
      <c r="V57" s="220"/>
      <c r="W57" s="189"/>
      <c r="X57" s="218"/>
      <c r="Y57" s="197"/>
      <c r="Z57" s="187"/>
      <c r="AA57" s="186"/>
      <c r="AB57" s="187"/>
      <c r="AC57" s="16"/>
      <c r="AD57" s="197"/>
      <c r="AE57" s="187"/>
      <c r="AF57" s="189"/>
      <c r="AG57" s="218"/>
      <c r="AH57" s="197"/>
      <c r="AI57" s="198"/>
      <c r="AJ57" s="187"/>
      <c r="AK57" s="16"/>
      <c r="AL57" s="16"/>
    </row>
    <row r="58" spans="1:41" s="4" customFormat="1" ht="13.2" outlineLevel="1" x14ac:dyDescent="0.25">
      <c r="A58" s="16"/>
      <c r="B58" s="186"/>
      <c r="C58" s="187"/>
      <c r="D58" s="21"/>
      <c r="E58" s="22"/>
      <c r="F58" s="189"/>
      <c r="G58" s="29"/>
      <c r="H58" s="190"/>
      <c r="I58" s="190"/>
      <c r="J58" s="191"/>
      <c r="K58" s="482" t="s">
        <v>2670</v>
      </c>
      <c r="L58" s="189"/>
      <c r="M58" s="190"/>
      <c r="N58" s="13"/>
      <c r="O58" s="194"/>
      <c r="P58" s="31"/>
      <c r="Q58" s="196"/>
      <c r="R58" s="31"/>
      <c r="S58" s="196"/>
      <c r="T58" s="31"/>
      <c r="U58" s="196"/>
      <c r="V58" s="220"/>
      <c r="W58" s="189"/>
      <c r="X58" s="218"/>
      <c r="Y58" s="197"/>
      <c r="Z58" s="187"/>
      <c r="AA58" s="186"/>
      <c r="AB58" s="187"/>
      <c r="AC58" s="16"/>
      <c r="AD58" s="197"/>
      <c r="AE58" s="187"/>
      <c r="AF58" s="189"/>
      <c r="AG58" s="218"/>
      <c r="AH58" s="197"/>
      <c r="AI58" s="198"/>
      <c r="AJ58" s="187"/>
      <c r="AK58" s="16"/>
      <c r="AL58" s="16"/>
    </row>
    <row r="59" spans="1:41" s="4" customFormat="1" ht="13.2" outlineLevel="1" x14ac:dyDescent="0.25">
      <c r="A59" s="16"/>
      <c r="B59" s="186"/>
      <c r="C59" s="187"/>
      <c r="D59" s="21"/>
      <c r="E59" s="22"/>
      <c r="F59" s="189"/>
      <c r="G59" s="29"/>
      <c r="H59" s="190"/>
      <c r="I59" s="190"/>
      <c r="J59" s="191"/>
      <c r="K59" s="482" t="s">
        <v>2671</v>
      </c>
      <c r="L59" s="189"/>
      <c r="M59" s="190"/>
      <c r="N59" s="13"/>
      <c r="O59" s="194"/>
      <c r="P59" s="31"/>
      <c r="Q59" s="196"/>
      <c r="R59" s="31"/>
      <c r="S59" s="196"/>
      <c r="T59" s="31"/>
      <c r="U59" s="196"/>
      <c r="V59" s="220"/>
      <c r="W59" s="189"/>
      <c r="X59" s="218"/>
      <c r="Y59" s="197"/>
      <c r="Z59" s="187"/>
      <c r="AA59" s="186"/>
      <c r="AB59" s="187"/>
      <c r="AC59" s="16"/>
      <c r="AD59" s="197"/>
      <c r="AE59" s="187"/>
      <c r="AF59" s="189"/>
      <c r="AG59" s="218"/>
      <c r="AH59" s="197"/>
      <c r="AI59" s="198"/>
      <c r="AJ59" s="187"/>
      <c r="AK59" s="16"/>
      <c r="AL59" s="16"/>
    </row>
    <row r="60" spans="1:41" s="4" customFormat="1" ht="27" customHeight="1" outlineLevel="1" x14ac:dyDescent="0.25">
      <c r="A60" s="16"/>
      <c r="B60" s="186"/>
      <c r="C60" s="187"/>
      <c r="D60" s="21"/>
      <c r="E60" s="22"/>
      <c r="F60" s="189"/>
      <c r="G60" s="29"/>
      <c r="H60" s="190"/>
      <c r="I60" s="190"/>
      <c r="J60" s="191"/>
      <c r="K60" s="482" t="s">
        <v>2672</v>
      </c>
      <c r="L60" s="189"/>
      <c r="M60" s="190"/>
      <c r="N60" s="13"/>
      <c r="O60" s="194"/>
      <c r="P60" s="31"/>
      <c r="Q60" s="196"/>
      <c r="R60" s="31"/>
      <c r="S60" s="196"/>
      <c r="T60" s="31"/>
      <c r="U60" s="196"/>
      <c r="V60" s="220"/>
      <c r="W60" s="189"/>
      <c r="X60" s="218"/>
      <c r="Y60" s="197"/>
      <c r="Z60" s="187"/>
      <c r="AA60" s="186"/>
      <c r="AB60" s="187"/>
      <c r="AC60" s="16"/>
      <c r="AD60" s="197"/>
      <c r="AE60" s="187"/>
      <c r="AF60" s="189"/>
      <c r="AG60" s="218"/>
      <c r="AH60" s="197"/>
      <c r="AI60" s="198"/>
      <c r="AJ60" s="187"/>
      <c r="AK60" s="16"/>
      <c r="AL60" s="16"/>
    </row>
    <row r="61" spans="1:41" s="4" customFormat="1" ht="13.2" outlineLevel="1" x14ac:dyDescent="0.25">
      <c r="A61" s="16"/>
      <c r="B61" s="186"/>
      <c r="C61" s="187"/>
      <c r="D61" s="21"/>
      <c r="E61" s="22"/>
      <c r="F61" s="189"/>
      <c r="G61" s="29"/>
      <c r="H61" s="190"/>
      <c r="I61" s="190"/>
      <c r="J61" s="191"/>
      <c r="K61" s="482" t="s">
        <v>2673</v>
      </c>
      <c r="L61" s="189"/>
      <c r="M61" s="190"/>
      <c r="N61" s="13"/>
      <c r="O61" s="194"/>
      <c r="P61" s="31"/>
      <c r="Q61" s="196"/>
      <c r="R61" s="31"/>
      <c r="S61" s="196"/>
      <c r="T61" s="31"/>
      <c r="U61" s="196"/>
      <c r="V61" s="220"/>
      <c r="W61" s="189"/>
      <c r="X61" s="218"/>
      <c r="Y61" s="197"/>
      <c r="Z61" s="187"/>
      <c r="AA61" s="186"/>
      <c r="AB61" s="187"/>
      <c r="AC61" s="16"/>
      <c r="AD61" s="197"/>
      <c r="AE61" s="187"/>
      <c r="AF61" s="189"/>
      <c r="AG61" s="218"/>
      <c r="AH61" s="197"/>
      <c r="AI61" s="198"/>
      <c r="AJ61" s="187"/>
      <c r="AK61" s="16"/>
      <c r="AL61" s="16"/>
    </row>
    <row r="62" spans="1:41" s="4" customFormat="1" ht="13.2" outlineLevel="1" x14ac:dyDescent="0.25">
      <c r="A62" s="16"/>
      <c r="B62" s="186"/>
      <c r="C62" s="187"/>
      <c r="D62" s="21"/>
      <c r="E62" s="22"/>
      <c r="F62" s="189"/>
      <c r="G62" s="29"/>
      <c r="H62" s="190"/>
      <c r="I62" s="190"/>
      <c r="J62" s="191"/>
      <c r="K62" s="482" t="s">
        <v>2674</v>
      </c>
      <c r="L62" s="189"/>
      <c r="M62" s="190"/>
      <c r="N62" s="13"/>
      <c r="O62" s="194"/>
      <c r="P62" s="31"/>
      <c r="Q62" s="196"/>
      <c r="R62" s="31"/>
      <c r="S62" s="196"/>
      <c r="T62" s="31"/>
      <c r="U62" s="196"/>
      <c r="V62" s="220"/>
      <c r="W62" s="189"/>
      <c r="X62" s="218"/>
      <c r="Y62" s="197"/>
      <c r="Z62" s="187"/>
      <c r="AA62" s="186"/>
      <c r="AB62" s="187"/>
      <c r="AC62" s="16"/>
      <c r="AD62" s="197"/>
      <c r="AE62" s="187"/>
      <c r="AF62" s="189"/>
      <c r="AG62" s="218"/>
      <c r="AH62" s="197"/>
      <c r="AI62" s="198"/>
      <c r="AJ62" s="187"/>
      <c r="AK62" s="16"/>
      <c r="AL62" s="16"/>
    </row>
    <row r="63" spans="1:41" s="4" customFormat="1" ht="13.2" outlineLevel="1" x14ac:dyDescent="0.25">
      <c r="A63" s="16"/>
      <c r="B63" s="186"/>
      <c r="C63" s="187"/>
      <c r="D63" s="21"/>
      <c r="E63" s="22"/>
      <c r="F63" s="189"/>
      <c r="G63" s="29"/>
      <c r="H63" s="190"/>
      <c r="I63" s="190"/>
      <c r="J63" s="191"/>
      <c r="K63" s="482" t="s">
        <v>2675</v>
      </c>
      <c r="L63" s="189"/>
      <c r="M63" s="190"/>
      <c r="N63" s="13"/>
      <c r="O63" s="194"/>
      <c r="P63" s="31"/>
      <c r="Q63" s="196"/>
      <c r="R63" s="31"/>
      <c r="S63" s="196"/>
      <c r="T63" s="31"/>
      <c r="U63" s="196"/>
      <c r="V63" s="220"/>
      <c r="W63" s="189"/>
      <c r="X63" s="218"/>
      <c r="Y63" s="197"/>
      <c r="Z63" s="187"/>
      <c r="AA63" s="186"/>
      <c r="AB63" s="187"/>
      <c r="AC63" s="16"/>
      <c r="AD63" s="197"/>
      <c r="AE63" s="187"/>
      <c r="AF63" s="189"/>
      <c r="AG63" s="218"/>
      <c r="AH63" s="197"/>
      <c r="AI63" s="198"/>
      <c r="AJ63" s="187"/>
      <c r="AK63" s="16"/>
      <c r="AL63" s="16"/>
    </row>
    <row r="64" spans="1:41" s="4" customFormat="1" ht="13.2" outlineLevel="1" x14ac:dyDescent="0.25">
      <c r="A64" s="16"/>
      <c r="B64" s="186"/>
      <c r="C64" s="187"/>
      <c r="D64" s="21"/>
      <c r="E64" s="22"/>
      <c r="F64" s="189"/>
      <c r="G64" s="29"/>
      <c r="H64" s="190"/>
      <c r="I64" s="190"/>
      <c r="J64" s="191"/>
      <c r="K64" s="482" t="s">
        <v>2676</v>
      </c>
      <c r="L64" s="189"/>
      <c r="M64" s="190"/>
      <c r="N64" s="13"/>
      <c r="O64" s="194"/>
      <c r="P64" s="31"/>
      <c r="Q64" s="196"/>
      <c r="R64" s="31"/>
      <c r="S64" s="196"/>
      <c r="T64" s="31"/>
      <c r="U64" s="196"/>
      <c r="V64" s="220"/>
      <c r="W64" s="189"/>
      <c r="X64" s="218"/>
      <c r="Y64" s="197"/>
      <c r="Z64" s="187"/>
      <c r="AA64" s="186"/>
      <c r="AB64" s="187"/>
      <c r="AC64" s="16"/>
      <c r="AD64" s="197"/>
      <c r="AE64" s="187"/>
      <c r="AF64" s="189"/>
      <c r="AG64" s="218"/>
      <c r="AH64" s="197"/>
      <c r="AI64" s="198"/>
      <c r="AJ64" s="187"/>
      <c r="AK64" s="16"/>
      <c r="AL64" s="16"/>
    </row>
    <row r="65" spans="1:41" s="4" customFormat="1" ht="22.8" customHeight="1" outlineLevel="1" x14ac:dyDescent="0.25">
      <c r="A65" s="16" t="s">
        <v>82</v>
      </c>
      <c r="B65" s="186"/>
      <c r="C65" s="187"/>
      <c r="D65" s="21"/>
      <c r="E65" s="22"/>
      <c r="F65" s="189"/>
      <c r="G65" s="29"/>
      <c r="H65" s="190"/>
      <c r="I65" s="190"/>
      <c r="J65" s="191"/>
      <c r="K65" s="482" t="s">
        <v>2677</v>
      </c>
      <c r="L65" s="189"/>
      <c r="M65" s="190"/>
      <c r="N65" s="13"/>
      <c r="O65" s="194"/>
      <c r="P65" s="31"/>
      <c r="Q65" s="196"/>
      <c r="R65" s="31"/>
      <c r="S65" s="196"/>
      <c r="T65" s="31"/>
      <c r="U65" s="196"/>
      <c r="V65" s="220"/>
      <c r="W65" s="189"/>
      <c r="X65" s="218"/>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c r="E66" s="22"/>
      <c r="F66" s="189"/>
      <c r="G66" s="29"/>
      <c r="H66" s="190"/>
      <c r="I66" s="190"/>
      <c r="J66" s="191"/>
      <c r="K66" s="482" t="s">
        <v>2678</v>
      </c>
      <c r="L66" s="189"/>
      <c r="M66" s="190"/>
      <c r="N66" s="13"/>
      <c r="O66" s="194"/>
      <c r="P66" s="31"/>
      <c r="Q66" s="196"/>
      <c r="R66" s="31"/>
      <c r="S66" s="196"/>
      <c r="T66" s="31"/>
      <c r="U66" s="196"/>
      <c r="V66" s="220"/>
      <c r="W66" s="189"/>
      <c r="X66" s="218"/>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f>D54</f>
        <v>0</v>
      </c>
      <c r="E67" s="22">
        <v>13</v>
      </c>
      <c r="F67" s="189" t="s">
        <v>98</v>
      </c>
      <c r="G67" s="29" t="s">
        <v>86</v>
      </c>
      <c r="H67" s="190" t="s">
        <v>87</v>
      </c>
      <c r="I67" s="190" t="s">
        <v>1940</v>
      </c>
      <c r="J67" s="191" t="s">
        <v>1956</v>
      </c>
      <c r="K67" s="192" t="s">
        <v>1975</v>
      </c>
      <c r="L67" s="189" t="s">
        <v>101</v>
      </c>
      <c r="M67" s="190" t="s">
        <v>91</v>
      </c>
      <c r="N67" s="13" t="s">
        <v>1760</v>
      </c>
      <c r="O67" s="194" t="s">
        <v>93</v>
      </c>
      <c r="P67" s="31" t="s">
        <v>94</v>
      </c>
      <c r="Q67" s="196" t="s">
        <v>94</v>
      </c>
      <c r="R67" s="31" t="s">
        <v>94</v>
      </c>
      <c r="S67" s="196" t="s">
        <v>94</v>
      </c>
      <c r="T67" s="31" t="s">
        <v>94</v>
      </c>
      <c r="U67" s="196" t="s">
        <v>94</v>
      </c>
      <c r="V67" s="220" t="s">
        <v>94</v>
      </c>
      <c r="W67" s="189" t="s">
        <v>800</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f t="shared" si="1"/>
        <v>0</v>
      </c>
      <c r="E68" s="22">
        <v>14</v>
      </c>
      <c r="F68" s="189" t="s">
        <v>98</v>
      </c>
      <c r="G68" s="29" t="s">
        <v>86</v>
      </c>
      <c r="H68" s="190" t="s">
        <v>87</v>
      </c>
      <c r="I68" s="190" t="s">
        <v>1940</v>
      </c>
      <c r="J68" s="191" t="s">
        <v>1956</v>
      </c>
      <c r="K68" s="192" t="s">
        <v>1976</v>
      </c>
      <c r="L68" s="189" t="s">
        <v>101</v>
      </c>
      <c r="M68" s="190" t="s">
        <v>91</v>
      </c>
      <c r="N68" s="13" t="s">
        <v>1977</v>
      </c>
      <c r="O68" s="194" t="s">
        <v>93</v>
      </c>
      <c r="P68" s="31" t="s">
        <v>94</v>
      </c>
      <c r="Q68" s="196" t="s">
        <v>94</v>
      </c>
      <c r="R68" s="31" t="s">
        <v>94</v>
      </c>
      <c r="S68" s="196" t="s">
        <v>94</v>
      </c>
      <c r="T68" s="31" t="s">
        <v>94</v>
      </c>
      <c r="U68" s="196" t="s">
        <v>94</v>
      </c>
      <c r="V68" s="220" t="s">
        <v>94</v>
      </c>
      <c r="W68" s="189" t="s">
        <v>800</v>
      </c>
      <c r="X68" s="218" t="s">
        <v>211</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f t="shared" si="1"/>
        <v>0</v>
      </c>
      <c r="E69" s="22">
        <v>15</v>
      </c>
      <c r="F69" s="189" t="s">
        <v>98</v>
      </c>
      <c r="G69" s="29" t="s">
        <v>86</v>
      </c>
      <c r="H69" s="190" t="s">
        <v>87</v>
      </c>
      <c r="I69" s="190" t="s">
        <v>1940</v>
      </c>
      <c r="J69" s="191" t="s">
        <v>1956</v>
      </c>
      <c r="K69" s="192" t="s">
        <v>1978</v>
      </c>
      <c r="L69" s="189" t="s">
        <v>101</v>
      </c>
      <c r="M69" s="190" t="s">
        <v>91</v>
      </c>
      <c r="N69" s="13" t="s">
        <v>1979</v>
      </c>
      <c r="O69" s="194" t="s">
        <v>93</v>
      </c>
      <c r="P69" s="31" t="s">
        <v>94</v>
      </c>
      <c r="Q69" s="196" t="s">
        <v>94</v>
      </c>
      <c r="R69" s="31" t="s">
        <v>94</v>
      </c>
      <c r="S69" s="196" t="s">
        <v>94</v>
      </c>
      <c r="T69" s="31" t="s">
        <v>94</v>
      </c>
      <c r="U69" s="196" t="s">
        <v>94</v>
      </c>
      <c r="V69" s="220" t="s">
        <v>94</v>
      </c>
      <c r="W69" s="189" t="s">
        <v>800</v>
      </c>
      <c r="X69" s="218" t="s">
        <v>300</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f>D69</f>
        <v>0</v>
      </c>
      <c r="E70" s="22">
        <v>16</v>
      </c>
      <c r="F70" s="189" t="s">
        <v>201</v>
      </c>
      <c r="G70" s="29" t="s">
        <v>86</v>
      </c>
      <c r="H70" s="190" t="s">
        <v>87</v>
      </c>
      <c r="I70" s="190" t="s">
        <v>1940</v>
      </c>
      <c r="J70" s="191" t="s">
        <v>1956</v>
      </c>
      <c r="K70" s="192" t="s">
        <v>1980</v>
      </c>
      <c r="L70" s="189" t="s">
        <v>203</v>
      </c>
      <c r="M70" s="190" t="s">
        <v>204</v>
      </c>
      <c r="N70" s="13" t="s">
        <v>1766</v>
      </c>
      <c r="O70" s="194" t="s">
        <v>93</v>
      </c>
      <c r="P70" s="31" t="s">
        <v>94</v>
      </c>
      <c r="Q70" s="196" t="s">
        <v>94</v>
      </c>
      <c r="R70" s="31" t="s">
        <v>94</v>
      </c>
      <c r="S70" s="196" t="s">
        <v>94</v>
      </c>
      <c r="T70" s="31" t="s">
        <v>94</v>
      </c>
      <c r="U70" s="196" t="s">
        <v>94</v>
      </c>
      <c r="V70" s="220" t="s">
        <v>94</v>
      </c>
      <c r="W70" s="189" t="s">
        <v>800</v>
      </c>
      <c r="X70" s="218" t="s">
        <v>208</v>
      </c>
      <c r="Y70" s="197"/>
      <c r="Z70" s="187"/>
      <c r="AA70" s="186" t="s">
        <v>95</v>
      </c>
      <c r="AB70" s="187"/>
      <c r="AC70" s="16"/>
      <c r="AD70" s="197"/>
      <c r="AE70" s="187"/>
      <c r="AF70" s="189"/>
      <c r="AG70" s="218"/>
      <c r="AH70" s="197"/>
      <c r="AI70" s="198"/>
      <c r="AJ70" s="187"/>
      <c r="AK70" s="16"/>
      <c r="AL70" s="16"/>
      <c r="AN70" s="4">
        <v>1</v>
      </c>
      <c r="AO70" s="4" t="s">
        <v>630</v>
      </c>
    </row>
    <row r="71" spans="1:41" s="4" customFormat="1" ht="13.2" x14ac:dyDescent="0.25">
      <c r="B71" s="20"/>
      <c r="C71" s="20"/>
      <c r="D71" s="25"/>
      <c r="E71" s="25"/>
      <c r="F71" s="221"/>
      <c r="G71" s="20"/>
      <c r="H71" s="221"/>
      <c r="I71" s="221"/>
      <c r="J71" s="221"/>
      <c r="K71" s="221"/>
      <c r="L71" s="221"/>
      <c r="M71" s="221"/>
      <c r="N71" s="221"/>
      <c r="O71" s="221"/>
      <c r="P71" s="20"/>
      <c r="Q71" s="221"/>
      <c r="R71" s="20"/>
      <c r="S71" s="221"/>
      <c r="T71" s="20"/>
      <c r="U71" s="20"/>
      <c r="V71" s="20"/>
      <c r="Y71" s="20"/>
      <c r="Z71" s="20"/>
      <c r="AA71" s="20"/>
      <c r="AB71" s="20"/>
      <c r="AC71" s="20"/>
      <c r="AD71" s="20"/>
      <c r="AE71" s="20"/>
      <c r="AF71" s="221"/>
      <c r="AG71" s="20"/>
      <c r="AH71" s="20"/>
      <c r="AI71" s="20"/>
      <c r="AJ71" s="20"/>
      <c r="AK71" s="20"/>
    </row>
    <row r="72" spans="1:41" s="4" customFormat="1" ht="13.8" thickBot="1" x14ac:dyDescent="0.3">
      <c r="D72" s="4" t="s">
        <v>1314</v>
      </c>
      <c r="O72" s="158"/>
      <c r="P72" s="158"/>
    </row>
    <row r="73" spans="1:41" s="4" customFormat="1" ht="13.2" x14ac:dyDescent="0.25">
      <c r="D73" s="231" t="s">
        <v>1315</v>
      </c>
      <c r="E73" s="23"/>
      <c r="F73" s="232">
        <v>0</v>
      </c>
      <c r="K73" s="3"/>
      <c r="L73" s="3"/>
      <c r="M73" s="3"/>
      <c r="N73" s="3"/>
    </row>
    <row r="74" spans="1:41" s="4" customFormat="1" ht="13.8" thickBot="1" x14ac:dyDescent="0.3">
      <c r="D74" s="233" t="s">
        <v>1316</v>
      </c>
      <c r="E74" s="24"/>
      <c r="F74" s="19" t="s">
        <v>1981</v>
      </c>
      <c r="K74" s="3"/>
      <c r="L74" s="3"/>
      <c r="M74" s="3"/>
      <c r="N74" s="3"/>
    </row>
    <row r="75" spans="1:41" s="4" customFormat="1" ht="13.8" outlineLevel="1" thickBot="1" x14ac:dyDescent="0.3">
      <c r="A75" s="160" t="s">
        <v>29</v>
      </c>
      <c r="B75" s="161" t="s">
        <v>30</v>
      </c>
      <c r="C75" s="162"/>
      <c r="D75" s="11" t="s">
        <v>844</v>
      </c>
      <c r="E75" s="11"/>
      <c r="F75" s="235" t="s">
        <v>32</v>
      </c>
      <c r="G75" s="164"/>
      <c r="H75" s="164"/>
      <c r="I75" s="164"/>
      <c r="J75" s="165"/>
      <c r="K75" s="207" t="s">
        <v>33</v>
      </c>
      <c r="L75" s="161" t="s">
        <v>34</v>
      </c>
      <c r="M75" s="161"/>
      <c r="N75" s="167" t="s">
        <v>33</v>
      </c>
      <c r="O75" s="168" t="s">
        <v>35</v>
      </c>
      <c r="P75" s="161"/>
      <c r="Q75" s="161"/>
      <c r="R75" s="161"/>
      <c r="S75" s="161"/>
      <c r="T75" s="161"/>
      <c r="U75" s="161"/>
      <c r="V75" s="161"/>
      <c r="W75" s="163" t="s">
        <v>36</v>
      </c>
      <c r="X75" s="169"/>
      <c r="Y75" s="168" t="s">
        <v>115</v>
      </c>
      <c r="Z75" s="161" t="s">
        <v>115</v>
      </c>
      <c r="AA75" s="162"/>
      <c r="AB75" s="161" t="s">
        <v>38</v>
      </c>
      <c r="AC75" s="167" t="s">
        <v>39</v>
      </c>
      <c r="AD75" s="161" t="s">
        <v>128</v>
      </c>
      <c r="AE75" s="162"/>
      <c r="AF75" s="163" t="s">
        <v>41</v>
      </c>
      <c r="AG75" s="169"/>
      <c r="AH75" s="168" t="s">
        <v>42</v>
      </c>
      <c r="AI75" s="168"/>
      <c r="AJ75" s="168"/>
      <c r="AK75" s="170" t="s">
        <v>43</v>
      </c>
      <c r="AL75" s="167"/>
    </row>
    <row r="76" spans="1:41" s="209" customFormat="1" ht="187.5" customHeight="1" outlineLevel="1" x14ac:dyDescent="0.3">
      <c r="A76" s="171" t="s">
        <v>44</v>
      </c>
      <c r="B76" s="172" t="s">
        <v>45</v>
      </c>
      <c r="C76" s="171" t="s">
        <v>46</v>
      </c>
      <c r="D76" s="238" t="s">
        <v>636</v>
      </c>
      <c r="E76" s="176" t="s">
        <v>1317</v>
      </c>
      <c r="F76" s="175" t="s">
        <v>49</v>
      </c>
      <c r="G76" s="176" t="s">
        <v>131</v>
      </c>
      <c r="H76" s="174" t="s">
        <v>51</v>
      </c>
      <c r="I76" s="174" t="s">
        <v>52</v>
      </c>
      <c r="J76" s="177" t="s">
        <v>53</v>
      </c>
      <c r="K76" s="179" t="s">
        <v>54</v>
      </c>
      <c r="L76" s="173" t="s">
        <v>184</v>
      </c>
      <c r="M76" s="178" t="s">
        <v>185</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171"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8">
        <v>1</v>
      </c>
      <c r="E77" s="31" t="s">
        <v>1318</v>
      </c>
      <c r="F77" s="189" t="s">
        <v>1319</v>
      </c>
      <c r="G77" s="29" t="s">
        <v>1320</v>
      </c>
      <c r="H77" s="190" t="s">
        <v>87</v>
      </c>
      <c r="I77" s="190" t="s">
        <v>1940</v>
      </c>
      <c r="J77" s="191" t="s">
        <v>1767</v>
      </c>
      <c r="K77" s="146" t="s">
        <v>1982</v>
      </c>
      <c r="L77" s="219" t="s">
        <v>147</v>
      </c>
      <c r="M77" s="220" t="s">
        <v>1322</v>
      </c>
      <c r="N77" s="13" t="s">
        <v>1983</v>
      </c>
      <c r="O77" s="195" t="s">
        <v>93</v>
      </c>
      <c r="P77" s="31" t="s">
        <v>94</v>
      </c>
      <c r="Q77" s="196" t="s">
        <v>94</v>
      </c>
      <c r="R77" s="31" t="s">
        <v>94</v>
      </c>
      <c r="S77" s="196" t="s">
        <v>94</v>
      </c>
      <c r="T77" s="31" t="s">
        <v>94</v>
      </c>
      <c r="U77" s="196" t="s">
        <v>94</v>
      </c>
      <c r="V77" s="32" t="s">
        <v>94</v>
      </c>
      <c r="W77" s="192" t="s">
        <v>646</v>
      </c>
      <c r="X77" s="187" t="s">
        <v>916</v>
      </c>
      <c r="Y77" s="205"/>
      <c r="Z77" s="187"/>
      <c r="AA77" s="206"/>
      <c r="AB77" s="187"/>
      <c r="AC77" s="16"/>
      <c r="AD77" s="197"/>
      <c r="AE77" s="217"/>
      <c r="AF77" s="189"/>
      <c r="AG77" s="218"/>
      <c r="AH77" s="197"/>
      <c r="AI77" s="198"/>
      <c r="AJ77" s="187"/>
      <c r="AK77" s="16"/>
      <c r="AL77" s="16"/>
      <c r="AN77" s="4">
        <v>6</v>
      </c>
      <c r="AO77" s="4" t="s">
        <v>1314</v>
      </c>
    </row>
    <row r="78" spans="1:41" s="4" customFormat="1" ht="13.2" outlineLevel="1" x14ac:dyDescent="0.25">
      <c r="A78" s="16" t="s">
        <v>82</v>
      </c>
      <c r="B78" s="186"/>
      <c r="C78" s="187"/>
      <c r="D78" s="28">
        <v>2</v>
      </c>
      <c r="E78" s="32" t="s">
        <v>1318</v>
      </c>
      <c r="F78" s="189" t="s">
        <v>1319</v>
      </c>
      <c r="G78" s="29" t="s">
        <v>1320</v>
      </c>
      <c r="H78" s="190" t="s">
        <v>87</v>
      </c>
      <c r="I78" s="190" t="s">
        <v>1940</v>
      </c>
      <c r="J78" s="191" t="s">
        <v>1767</v>
      </c>
      <c r="K78" s="146" t="s">
        <v>1984</v>
      </c>
      <c r="L78" s="219" t="s">
        <v>147</v>
      </c>
      <c r="M78" s="220" t="s">
        <v>1322</v>
      </c>
      <c r="N78" s="13" t="s">
        <v>1985</v>
      </c>
      <c r="O78" s="195" t="s">
        <v>93</v>
      </c>
      <c r="P78" s="31" t="s">
        <v>94</v>
      </c>
      <c r="Q78" s="196" t="s">
        <v>94</v>
      </c>
      <c r="R78" s="31" t="s">
        <v>94</v>
      </c>
      <c r="S78" s="196" t="s">
        <v>94</v>
      </c>
      <c r="T78" s="31" t="s">
        <v>94</v>
      </c>
      <c r="U78" s="196" t="s">
        <v>94</v>
      </c>
      <c r="V78" s="32" t="s">
        <v>94</v>
      </c>
      <c r="W78" s="192" t="s">
        <v>646</v>
      </c>
      <c r="X78" s="187" t="s">
        <v>1125</v>
      </c>
      <c r="Y78" s="205"/>
      <c r="Z78" s="187"/>
      <c r="AA78" s="206"/>
      <c r="AB78" s="187"/>
      <c r="AC78" s="16"/>
      <c r="AD78" s="197"/>
      <c r="AE78" s="217"/>
      <c r="AF78" s="189"/>
      <c r="AG78" s="218"/>
      <c r="AH78" s="197"/>
      <c r="AI78" s="198"/>
      <c r="AJ78" s="187"/>
      <c r="AK78" s="16"/>
      <c r="AL78" s="16"/>
      <c r="AN78" s="4">
        <v>6</v>
      </c>
      <c r="AO78" s="4" t="s">
        <v>1314</v>
      </c>
    </row>
    <row r="79" spans="1:41" s="4" customFormat="1" ht="13.2" outlineLevel="1" x14ac:dyDescent="0.25">
      <c r="A79" s="16" t="s">
        <v>82</v>
      </c>
      <c r="B79" s="186"/>
      <c r="C79" s="187"/>
      <c r="D79" s="28">
        <v>3</v>
      </c>
      <c r="E79" s="32" t="s">
        <v>1318</v>
      </c>
      <c r="F79" s="189" t="s">
        <v>1319</v>
      </c>
      <c r="G79" s="29" t="s">
        <v>1320</v>
      </c>
      <c r="H79" s="190" t="s">
        <v>87</v>
      </c>
      <c r="I79" s="190" t="s">
        <v>1940</v>
      </c>
      <c r="J79" s="191" t="s">
        <v>1767</v>
      </c>
      <c r="K79" s="146" t="s">
        <v>1986</v>
      </c>
      <c r="L79" s="219" t="s">
        <v>1835</v>
      </c>
      <c r="M79" s="220" t="s">
        <v>1836</v>
      </c>
      <c r="N79" s="13" t="s">
        <v>1987</v>
      </c>
      <c r="O79" s="195" t="s">
        <v>93</v>
      </c>
      <c r="P79" s="31" t="s">
        <v>94</v>
      </c>
      <c r="Q79" s="196" t="s">
        <v>94</v>
      </c>
      <c r="R79" s="31" t="s">
        <v>94</v>
      </c>
      <c r="S79" s="196" t="s">
        <v>94</v>
      </c>
      <c r="T79" s="31" t="s">
        <v>94</v>
      </c>
      <c r="U79" s="196" t="s">
        <v>94</v>
      </c>
      <c r="V79" s="32" t="s">
        <v>94</v>
      </c>
      <c r="W79" s="192" t="s">
        <v>646</v>
      </c>
      <c r="X79" s="187" t="s">
        <v>1331</v>
      </c>
      <c r="Y79" s="205"/>
      <c r="Z79" s="187"/>
      <c r="AA79" s="206"/>
      <c r="AB79" s="187"/>
      <c r="AC79" s="16"/>
      <c r="AD79" s="197"/>
      <c r="AE79" s="217"/>
      <c r="AF79" s="189"/>
      <c r="AG79" s="218"/>
      <c r="AH79" s="197"/>
      <c r="AI79" s="198"/>
      <c r="AJ79" s="187"/>
      <c r="AK79" s="16"/>
      <c r="AL79" s="16"/>
      <c r="AN79" s="4">
        <v>6</v>
      </c>
      <c r="AO79" s="4" t="s">
        <v>1314</v>
      </c>
    </row>
    <row r="80" spans="1:41" s="4" customFormat="1" ht="13.2" outlineLevel="1" x14ac:dyDescent="0.25">
      <c r="A80" s="16" t="s">
        <v>82</v>
      </c>
      <c r="B80" s="186"/>
      <c r="C80" s="187"/>
      <c r="D80" s="28">
        <v>4</v>
      </c>
      <c r="E80" s="32"/>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187"/>
      <c r="AC80" s="16"/>
      <c r="AD80" s="197"/>
      <c r="AE80" s="217"/>
      <c r="AF80" s="189"/>
      <c r="AG80" s="218"/>
      <c r="AH80" s="197"/>
      <c r="AI80" s="198"/>
      <c r="AJ80" s="187"/>
      <c r="AK80" s="16"/>
      <c r="AL80" s="16"/>
      <c r="AN80" s="4">
        <v>6</v>
      </c>
      <c r="AO80" s="4" t="s">
        <v>1314</v>
      </c>
    </row>
    <row r="81" spans="1:41" s="4" customFormat="1" ht="13.2" outlineLevel="1" x14ac:dyDescent="0.25">
      <c r="A81" s="16" t="s">
        <v>82</v>
      </c>
      <c r="B81" s="186"/>
      <c r="C81" s="187"/>
      <c r="D81" s="28">
        <v>5</v>
      </c>
      <c r="E81" s="32" t="s">
        <v>1318</v>
      </c>
      <c r="F81" s="189" t="s">
        <v>1319</v>
      </c>
      <c r="G81" s="29" t="s">
        <v>1320</v>
      </c>
      <c r="H81" s="190" t="s">
        <v>87</v>
      </c>
      <c r="I81" s="190" t="s">
        <v>1940</v>
      </c>
      <c r="J81" s="191" t="s">
        <v>1956</v>
      </c>
      <c r="K81" s="146" t="s">
        <v>1988</v>
      </c>
      <c r="L81" s="219" t="s">
        <v>147</v>
      </c>
      <c r="M81" s="220" t="s">
        <v>1322</v>
      </c>
      <c r="N81" s="13" t="s">
        <v>1989</v>
      </c>
      <c r="O81" s="195" t="s">
        <v>93</v>
      </c>
      <c r="P81" s="31" t="s">
        <v>94</v>
      </c>
      <c r="Q81" s="196" t="s">
        <v>94</v>
      </c>
      <c r="R81" s="31" t="s">
        <v>94</v>
      </c>
      <c r="S81" s="196" t="s">
        <v>94</v>
      </c>
      <c r="T81" s="31" t="s">
        <v>94</v>
      </c>
      <c r="U81" s="196" t="s">
        <v>94</v>
      </c>
      <c r="V81" s="32" t="s">
        <v>94</v>
      </c>
      <c r="W81" s="192" t="s">
        <v>800</v>
      </c>
      <c r="X81" s="187" t="s">
        <v>1125</v>
      </c>
      <c r="Y81" s="205"/>
      <c r="Z81" s="187"/>
      <c r="AA81" s="206"/>
      <c r="AB81" s="187"/>
      <c r="AC81" s="16"/>
      <c r="AD81" s="197"/>
      <c r="AE81" s="217"/>
      <c r="AF81" s="189"/>
      <c r="AG81" s="218"/>
      <c r="AH81" s="197"/>
      <c r="AI81" s="198"/>
      <c r="AJ81" s="187"/>
      <c r="AK81" s="16"/>
      <c r="AL81" s="16"/>
      <c r="AN81" s="4">
        <v>6</v>
      </c>
      <c r="AO81" s="4" t="s">
        <v>1314</v>
      </c>
    </row>
    <row r="82" spans="1:41" s="4" customFormat="1" ht="13.2" outlineLevel="1" x14ac:dyDescent="0.25">
      <c r="A82" s="16" t="s">
        <v>82</v>
      </c>
      <c r="B82" s="186"/>
      <c r="C82" s="187"/>
      <c r="D82" s="28">
        <v>6</v>
      </c>
      <c r="E82" s="32" t="s">
        <v>1318</v>
      </c>
      <c r="F82" s="189" t="s">
        <v>1319</v>
      </c>
      <c r="G82" s="29" t="s">
        <v>1320</v>
      </c>
      <c r="H82" s="190" t="s">
        <v>87</v>
      </c>
      <c r="I82" s="190" t="s">
        <v>1940</v>
      </c>
      <c r="J82" s="191" t="s">
        <v>1956</v>
      </c>
      <c r="K82" s="146" t="s">
        <v>1990</v>
      </c>
      <c r="L82" s="219" t="s">
        <v>147</v>
      </c>
      <c r="M82" s="220" t="s">
        <v>1322</v>
      </c>
      <c r="N82" s="13" t="s">
        <v>1991</v>
      </c>
      <c r="O82" s="195" t="s">
        <v>93</v>
      </c>
      <c r="P82" s="31" t="s">
        <v>94</v>
      </c>
      <c r="Q82" s="196" t="s">
        <v>94</v>
      </c>
      <c r="R82" s="31" t="s">
        <v>94</v>
      </c>
      <c r="S82" s="196" t="s">
        <v>94</v>
      </c>
      <c r="T82" s="31" t="s">
        <v>94</v>
      </c>
      <c r="U82" s="196" t="s">
        <v>94</v>
      </c>
      <c r="V82" s="32" t="s">
        <v>94</v>
      </c>
      <c r="W82" s="192" t="s">
        <v>800</v>
      </c>
      <c r="X82" s="187" t="s">
        <v>1331</v>
      </c>
      <c r="Y82" s="205"/>
      <c r="Z82" s="187"/>
      <c r="AA82" s="206"/>
      <c r="AB82" s="187"/>
      <c r="AC82" s="16"/>
      <c r="AD82" s="197"/>
      <c r="AE82" s="217"/>
      <c r="AF82" s="189"/>
      <c r="AG82" s="218"/>
      <c r="AH82" s="197"/>
      <c r="AI82" s="198"/>
      <c r="AJ82" s="187"/>
      <c r="AK82" s="16"/>
      <c r="AL82" s="16"/>
      <c r="AN82" s="4">
        <v>6</v>
      </c>
      <c r="AO82" s="4" t="s">
        <v>1314</v>
      </c>
    </row>
    <row r="83" spans="1:41" s="4" customFormat="1" ht="13.2" outlineLevel="1" x14ac:dyDescent="0.25">
      <c r="A83" s="16" t="s">
        <v>82</v>
      </c>
      <c r="B83" s="186"/>
      <c r="C83" s="187"/>
      <c r="D83" s="28">
        <v>7</v>
      </c>
      <c r="E83" s="32" t="s">
        <v>1318</v>
      </c>
      <c r="F83" s="189" t="s">
        <v>1319</v>
      </c>
      <c r="G83" s="29" t="s">
        <v>1320</v>
      </c>
      <c r="H83" s="190" t="s">
        <v>87</v>
      </c>
      <c r="I83" s="190" t="s">
        <v>1940</v>
      </c>
      <c r="J83" s="191" t="s">
        <v>1956</v>
      </c>
      <c r="K83" s="146" t="s">
        <v>1992</v>
      </c>
      <c r="L83" s="219" t="s">
        <v>147</v>
      </c>
      <c r="M83" s="220" t="s">
        <v>1322</v>
      </c>
      <c r="N83" s="13" t="s">
        <v>1993</v>
      </c>
      <c r="O83" s="195" t="s">
        <v>93</v>
      </c>
      <c r="P83" s="31" t="s">
        <v>94</v>
      </c>
      <c r="Q83" s="196" t="s">
        <v>94</v>
      </c>
      <c r="R83" s="31" t="s">
        <v>94</v>
      </c>
      <c r="S83" s="196" t="s">
        <v>94</v>
      </c>
      <c r="T83" s="31" t="s">
        <v>94</v>
      </c>
      <c r="U83" s="196" t="s">
        <v>94</v>
      </c>
      <c r="V83" s="32" t="s">
        <v>94</v>
      </c>
      <c r="W83" s="192" t="s">
        <v>800</v>
      </c>
      <c r="X83" s="187" t="s">
        <v>1328</v>
      </c>
      <c r="Y83" s="205"/>
      <c r="Z83" s="187"/>
      <c r="AA83" s="206"/>
      <c r="AB83" s="187"/>
      <c r="AC83" s="16"/>
      <c r="AD83" s="197"/>
      <c r="AE83" s="217"/>
      <c r="AF83" s="189"/>
      <c r="AG83" s="218"/>
      <c r="AH83" s="197"/>
      <c r="AI83" s="198"/>
      <c r="AJ83" s="187"/>
      <c r="AK83" s="16"/>
      <c r="AL83" s="16"/>
      <c r="AN83" s="4">
        <v>6</v>
      </c>
      <c r="AO83" s="4" t="s">
        <v>1314</v>
      </c>
    </row>
    <row r="84" spans="1:41" s="4" customFormat="1" ht="13.2" outlineLevel="1" x14ac:dyDescent="0.25">
      <c r="A84" s="16" t="s">
        <v>82</v>
      </c>
      <c r="B84" s="186"/>
      <c r="C84" s="187"/>
      <c r="D84" s="28">
        <v>8</v>
      </c>
      <c r="E84" s="32" t="s">
        <v>1318</v>
      </c>
      <c r="F84" s="189" t="s">
        <v>1319</v>
      </c>
      <c r="G84" s="29" t="s">
        <v>1320</v>
      </c>
      <c r="H84" s="190" t="s">
        <v>87</v>
      </c>
      <c r="I84" s="190" t="s">
        <v>1940</v>
      </c>
      <c r="J84" s="191" t="s">
        <v>1956</v>
      </c>
      <c r="K84" s="146" t="s">
        <v>1994</v>
      </c>
      <c r="L84" s="219" t="s">
        <v>147</v>
      </c>
      <c r="M84" s="220" t="s">
        <v>1322</v>
      </c>
      <c r="N84" s="13" t="s">
        <v>1995</v>
      </c>
      <c r="O84" s="195" t="s">
        <v>93</v>
      </c>
      <c r="P84" s="31" t="s">
        <v>94</v>
      </c>
      <c r="Q84" s="196" t="s">
        <v>94</v>
      </c>
      <c r="R84" s="31" t="s">
        <v>94</v>
      </c>
      <c r="S84" s="196" t="s">
        <v>94</v>
      </c>
      <c r="T84" s="31" t="s">
        <v>94</v>
      </c>
      <c r="U84" s="196" t="s">
        <v>94</v>
      </c>
      <c r="V84" s="32" t="s">
        <v>94</v>
      </c>
      <c r="W84" s="192" t="s">
        <v>800</v>
      </c>
      <c r="X84" s="187" t="s">
        <v>1337</v>
      </c>
      <c r="Y84" s="205"/>
      <c r="Z84" s="187"/>
      <c r="AA84" s="206"/>
      <c r="AB84" s="187"/>
      <c r="AC84" s="16"/>
      <c r="AD84" s="197"/>
      <c r="AE84" s="217"/>
      <c r="AF84" s="189"/>
      <c r="AG84" s="29"/>
      <c r="AH84" s="197"/>
      <c r="AI84" s="198"/>
      <c r="AJ84" s="187"/>
      <c r="AK84" s="16"/>
      <c r="AL84" s="16"/>
      <c r="AN84" s="4">
        <v>6</v>
      </c>
      <c r="AO84" s="4" t="s">
        <v>1314</v>
      </c>
    </row>
    <row r="85" spans="1:41" s="4" customFormat="1" ht="13.2" x14ac:dyDescent="0.25">
      <c r="O85" s="158"/>
      <c r="P85" s="158"/>
    </row>
    <row r="86" spans="1:41" s="4" customFormat="1" ht="13.8" thickBot="1" x14ac:dyDescent="0.3">
      <c r="D86" s="4" t="s">
        <v>1314</v>
      </c>
      <c r="O86" s="158"/>
      <c r="P86" s="158"/>
    </row>
    <row r="87" spans="1:41" s="4" customFormat="1" ht="13.2" x14ac:dyDescent="0.25">
      <c r="D87" s="231" t="s">
        <v>1315</v>
      </c>
      <c r="E87" s="23"/>
      <c r="F87" s="232">
        <v>1</v>
      </c>
      <c r="K87" s="3"/>
      <c r="L87" s="3"/>
      <c r="M87" s="3"/>
      <c r="N87" s="3"/>
    </row>
    <row r="88" spans="1:41" s="4" customFormat="1" ht="13.8" thickBot="1" x14ac:dyDescent="0.3">
      <c r="D88" s="233" t="s">
        <v>1316</v>
      </c>
      <c r="E88" s="24"/>
      <c r="F88" s="19" t="s">
        <v>751</v>
      </c>
      <c r="K88" s="3"/>
      <c r="L88" s="3"/>
      <c r="M88" s="3"/>
      <c r="N88" s="3"/>
    </row>
    <row r="89" spans="1:41" s="4" customFormat="1" ht="13.8" outlineLevel="1" thickBot="1" x14ac:dyDescent="0.3">
      <c r="A89" s="160" t="s">
        <v>29</v>
      </c>
      <c r="B89" s="161" t="s">
        <v>30</v>
      </c>
      <c r="C89" s="162"/>
      <c r="D89" s="11" t="s">
        <v>844</v>
      </c>
      <c r="E89" s="11"/>
      <c r="F89" s="235" t="s">
        <v>32</v>
      </c>
      <c r="G89" s="164"/>
      <c r="H89" s="164"/>
      <c r="I89" s="164"/>
      <c r="J89" s="165"/>
      <c r="K89" s="207" t="s">
        <v>33</v>
      </c>
      <c r="L89" s="161" t="s">
        <v>34</v>
      </c>
      <c r="M89" s="161"/>
      <c r="N89" s="167" t="s">
        <v>33</v>
      </c>
      <c r="O89" s="168" t="s">
        <v>35</v>
      </c>
      <c r="P89" s="161"/>
      <c r="Q89" s="161"/>
      <c r="R89" s="161"/>
      <c r="S89" s="161"/>
      <c r="T89" s="161"/>
      <c r="U89" s="161"/>
      <c r="V89" s="161"/>
      <c r="W89" s="163" t="s">
        <v>36</v>
      </c>
      <c r="X89" s="169"/>
      <c r="Y89" s="168" t="s">
        <v>115</v>
      </c>
      <c r="Z89" s="161" t="s">
        <v>115</v>
      </c>
      <c r="AA89" s="162"/>
      <c r="AB89" s="161" t="s">
        <v>38</v>
      </c>
      <c r="AC89" s="167" t="s">
        <v>39</v>
      </c>
      <c r="AD89" s="161" t="s">
        <v>128</v>
      </c>
      <c r="AE89" s="162"/>
      <c r="AF89" s="163" t="s">
        <v>41</v>
      </c>
      <c r="AG89" s="169"/>
      <c r="AH89" s="168" t="s">
        <v>42</v>
      </c>
      <c r="AI89" s="168"/>
      <c r="AJ89" s="168"/>
      <c r="AK89" s="170" t="s">
        <v>43</v>
      </c>
      <c r="AL89" s="167"/>
    </row>
    <row r="90" spans="1:41" s="209" customFormat="1" ht="187.5" customHeight="1" outlineLevel="1" x14ac:dyDescent="0.3">
      <c r="A90" s="171" t="s">
        <v>44</v>
      </c>
      <c r="B90" s="172" t="s">
        <v>45</v>
      </c>
      <c r="C90" s="171" t="s">
        <v>46</v>
      </c>
      <c r="D90" s="238" t="s">
        <v>636</v>
      </c>
      <c r="E90" s="176" t="s">
        <v>1317</v>
      </c>
      <c r="F90" s="175" t="s">
        <v>49</v>
      </c>
      <c r="G90" s="176" t="s">
        <v>131</v>
      </c>
      <c r="H90" s="174" t="s">
        <v>51</v>
      </c>
      <c r="I90" s="174" t="s">
        <v>52</v>
      </c>
      <c r="J90" s="177" t="s">
        <v>53</v>
      </c>
      <c r="K90" s="179" t="s">
        <v>54</v>
      </c>
      <c r="L90" s="173" t="s">
        <v>184</v>
      </c>
      <c r="M90" s="178" t="s">
        <v>185</v>
      </c>
      <c r="N90" s="179" t="s">
        <v>57</v>
      </c>
      <c r="O90" s="175" t="s">
        <v>58</v>
      </c>
      <c r="P90" s="174" t="s">
        <v>59</v>
      </c>
      <c r="Q90" s="174" t="s">
        <v>60</v>
      </c>
      <c r="R90" s="174" t="s">
        <v>61</v>
      </c>
      <c r="S90" s="174" t="s">
        <v>62</v>
      </c>
      <c r="T90" s="174" t="s">
        <v>63</v>
      </c>
      <c r="U90" s="174" t="s">
        <v>64</v>
      </c>
      <c r="V90" s="177" t="s">
        <v>65</v>
      </c>
      <c r="W90" s="180" t="s">
        <v>66</v>
      </c>
      <c r="X90" s="181" t="s">
        <v>67</v>
      </c>
      <c r="Y90" s="201"/>
      <c r="Z90" s="177" t="s">
        <v>69</v>
      </c>
      <c r="AA90" s="202"/>
      <c r="AB90" s="171" t="s">
        <v>71</v>
      </c>
      <c r="AC90" s="208" t="s">
        <v>72</v>
      </c>
      <c r="AD90" s="182" t="s">
        <v>134</v>
      </c>
      <c r="AE90" s="171" t="s">
        <v>135</v>
      </c>
      <c r="AF90" s="175" t="s">
        <v>75</v>
      </c>
      <c r="AG90" s="178" t="s">
        <v>76</v>
      </c>
      <c r="AH90" s="175" t="s">
        <v>77</v>
      </c>
      <c r="AI90" s="183" t="s">
        <v>78</v>
      </c>
      <c r="AJ90" s="177" t="s">
        <v>79</v>
      </c>
      <c r="AK90" s="184" t="s">
        <v>80</v>
      </c>
      <c r="AL90" s="185" t="s">
        <v>81</v>
      </c>
    </row>
    <row r="91" spans="1:41" s="4" customFormat="1" ht="13.2" outlineLevel="1" x14ac:dyDescent="0.25">
      <c r="A91" s="16" t="s">
        <v>82</v>
      </c>
      <c r="B91" s="186"/>
      <c r="C91" s="187"/>
      <c r="D91" s="28">
        <v>1</v>
      </c>
      <c r="E91" s="31" t="s">
        <v>1318</v>
      </c>
      <c r="F91" s="189" t="s">
        <v>1319</v>
      </c>
      <c r="G91" s="29" t="s">
        <v>1320</v>
      </c>
      <c r="H91" s="190" t="s">
        <v>87</v>
      </c>
      <c r="I91" s="190" t="s">
        <v>1940</v>
      </c>
      <c r="J91" s="191" t="s">
        <v>1956</v>
      </c>
      <c r="K91" s="146" t="s">
        <v>1996</v>
      </c>
      <c r="L91" s="219" t="s">
        <v>1835</v>
      </c>
      <c r="M91" s="220" t="s">
        <v>1836</v>
      </c>
      <c r="N91" s="13" t="s">
        <v>1997</v>
      </c>
      <c r="O91" s="195" t="s">
        <v>93</v>
      </c>
      <c r="P91" s="31" t="s">
        <v>94</v>
      </c>
      <c r="Q91" s="196" t="s">
        <v>94</v>
      </c>
      <c r="R91" s="31" t="s">
        <v>94</v>
      </c>
      <c r="S91" s="196" t="s">
        <v>94</v>
      </c>
      <c r="T91" s="31" t="s">
        <v>94</v>
      </c>
      <c r="U91" s="196" t="s">
        <v>94</v>
      </c>
      <c r="V91" s="32" t="s">
        <v>94</v>
      </c>
      <c r="W91" s="192" t="s">
        <v>800</v>
      </c>
      <c r="X91" s="187" t="s">
        <v>916</v>
      </c>
      <c r="Y91" s="205"/>
      <c r="Z91" s="187"/>
      <c r="AA91" s="206"/>
      <c r="AB91" s="187"/>
      <c r="AC91" s="16"/>
      <c r="AD91" s="197"/>
      <c r="AE91" s="217"/>
      <c r="AF91" s="189"/>
      <c r="AG91" s="218"/>
      <c r="AH91" s="197"/>
      <c r="AI91" s="198"/>
      <c r="AJ91" s="187"/>
      <c r="AK91" s="16"/>
      <c r="AL91" s="16"/>
      <c r="AN91" s="4">
        <v>6</v>
      </c>
      <c r="AO91" s="4" t="s">
        <v>1314</v>
      </c>
    </row>
    <row r="92" spans="1:41" s="4" customFormat="1" ht="13.2" outlineLevel="1" x14ac:dyDescent="0.25">
      <c r="A92" s="16" t="s">
        <v>82</v>
      </c>
      <c r="B92" s="186"/>
      <c r="C92" s="187"/>
      <c r="D92" s="28">
        <v>2</v>
      </c>
      <c r="E92" s="32"/>
      <c r="F92" s="189" t="s">
        <v>111</v>
      </c>
      <c r="G92" s="29"/>
      <c r="H92" s="190"/>
      <c r="I92" s="190"/>
      <c r="J92" s="191"/>
      <c r="K92" s="146"/>
      <c r="L92" s="219"/>
      <c r="M92" s="220"/>
      <c r="N92" s="13"/>
      <c r="O92" s="195"/>
      <c r="P92" s="31"/>
      <c r="Q92" s="196"/>
      <c r="R92" s="31"/>
      <c r="S92" s="196"/>
      <c r="T92" s="31"/>
      <c r="U92" s="196"/>
      <c r="V92" s="32"/>
      <c r="W92" s="192"/>
      <c r="X92" s="187"/>
      <c r="Y92" s="205"/>
      <c r="Z92" s="187"/>
      <c r="AA92" s="206"/>
      <c r="AB92" s="187"/>
      <c r="AC92" s="16"/>
      <c r="AD92" s="197"/>
      <c r="AE92" s="217"/>
      <c r="AF92" s="189"/>
      <c r="AG92" s="218"/>
      <c r="AH92" s="197"/>
      <c r="AI92" s="198"/>
      <c r="AJ92" s="187"/>
      <c r="AK92" s="16"/>
      <c r="AL92" s="16"/>
      <c r="AN92" s="4">
        <v>6</v>
      </c>
      <c r="AO92" s="4" t="s">
        <v>1314</v>
      </c>
    </row>
    <row r="93" spans="1:41" s="4" customFormat="1" ht="13.2" outlineLevel="1" x14ac:dyDescent="0.25">
      <c r="A93" s="16" t="s">
        <v>82</v>
      </c>
      <c r="B93" s="186"/>
      <c r="C93" s="187"/>
      <c r="D93" s="28">
        <v>3</v>
      </c>
      <c r="E93" s="32" t="s">
        <v>1318</v>
      </c>
      <c r="F93" s="189" t="s">
        <v>1319</v>
      </c>
      <c r="G93" s="29" t="s">
        <v>1320</v>
      </c>
      <c r="H93" s="190" t="s">
        <v>87</v>
      </c>
      <c r="I93" s="190" t="s">
        <v>1940</v>
      </c>
      <c r="J93" s="191" t="s">
        <v>1998</v>
      </c>
      <c r="K93" s="146" t="s">
        <v>1999</v>
      </c>
      <c r="L93" s="219" t="s">
        <v>147</v>
      </c>
      <c r="M93" s="220" t="s">
        <v>1322</v>
      </c>
      <c r="N93" s="13" t="s">
        <v>2000</v>
      </c>
      <c r="O93" s="195" t="s">
        <v>93</v>
      </c>
      <c r="P93" s="31" t="s">
        <v>94</v>
      </c>
      <c r="Q93" s="196" t="s">
        <v>94</v>
      </c>
      <c r="R93" s="31" t="s">
        <v>94</v>
      </c>
      <c r="S93" s="196" t="s">
        <v>94</v>
      </c>
      <c r="T93" s="31" t="s">
        <v>94</v>
      </c>
      <c r="U93" s="196" t="s">
        <v>94</v>
      </c>
      <c r="V93" s="32" t="s">
        <v>94</v>
      </c>
      <c r="W93" s="192" t="s">
        <v>828</v>
      </c>
      <c r="X93" s="187" t="s">
        <v>916</v>
      </c>
      <c r="Y93" s="205"/>
      <c r="Z93" s="187"/>
      <c r="AA93" s="206"/>
      <c r="AB93" s="187"/>
      <c r="AC93" s="16"/>
      <c r="AD93" s="197"/>
      <c r="AE93" s="217"/>
      <c r="AF93" s="189"/>
      <c r="AG93" s="218"/>
      <c r="AH93" s="197"/>
      <c r="AI93" s="198"/>
      <c r="AJ93" s="187"/>
      <c r="AK93" s="16"/>
      <c r="AL93" s="16"/>
      <c r="AN93" s="4">
        <v>6</v>
      </c>
      <c r="AO93" s="4" t="s">
        <v>1314</v>
      </c>
    </row>
    <row r="94" spans="1:41" s="4" customFormat="1" ht="13.2" outlineLevel="1" x14ac:dyDescent="0.25">
      <c r="A94" s="16" t="s">
        <v>82</v>
      </c>
      <c r="B94" s="186"/>
      <c r="C94" s="187"/>
      <c r="D94" s="28">
        <v>4</v>
      </c>
      <c r="E94" s="32" t="s">
        <v>1318</v>
      </c>
      <c r="F94" s="189" t="s">
        <v>1319</v>
      </c>
      <c r="G94" s="29" t="s">
        <v>1320</v>
      </c>
      <c r="H94" s="190" t="s">
        <v>87</v>
      </c>
      <c r="I94" s="190" t="s">
        <v>1940</v>
      </c>
      <c r="J94" s="191" t="s">
        <v>1998</v>
      </c>
      <c r="K94" s="146" t="s">
        <v>2001</v>
      </c>
      <c r="L94" s="219" t="s">
        <v>147</v>
      </c>
      <c r="M94" s="220" t="s">
        <v>1322</v>
      </c>
      <c r="N94" s="13" t="s">
        <v>2002</v>
      </c>
      <c r="O94" s="195" t="s">
        <v>93</v>
      </c>
      <c r="P94" s="31" t="s">
        <v>94</v>
      </c>
      <c r="Q94" s="196" t="s">
        <v>94</v>
      </c>
      <c r="R94" s="31" t="s">
        <v>94</v>
      </c>
      <c r="S94" s="196" t="s">
        <v>94</v>
      </c>
      <c r="T94" s="31" t="s">
        <v>94</v>
      </c>
      <c r="U94" s="196" t="s">
        <v>94</v>
      </c>
      <c r="V94" s="32" t="s">
        <v>94</v>
      </c>
      <c r="W94" s="192" t="s">
        <v>828</v>
      </c>
      <c r="X94" s="187" t="s">
        <v>1125</v>
      </c>
      <c r="Y94" s="205"/>
      <c r="Z94" s="187"/>
      <c r="AA94" s="206"/>
      <c r="AB94" s="187"/>
      <c r="AC94" s="16"/>
      <c r="AD94" s="197"/>
      <c r="AE94" s="217"/>
      <c r="AF94" s="189"/>
      <c r="AG94" s="218"/>
      <c r="AH94" s="197"/>
      <c r="AI94" s="198"/>
      <c r="AJ94" s="187"/>
      <c r="AK94" s="16"/>
      <c r="AL94" s="16"/>
      <c r="AN94" s="4">
        <v>6</v>
      </c>
      <c r="AO94" s="4" t="s">
        <v>1314</v>
      </c>
    </row>
    <row r="95" spans="1:41" s="4" customFormat="1" ht="13.2" outlineLevel="1" x14ac:dyDescent="0.25">
      <c r="A95" s="16" t="s">
        <v>82</v>
      </c>
      <c r="B95" s="186"/>
      <c r="C95" s="187"/>
      <c r="D95" s="28">
        <v>5</v>
      </c>
      <c r="E95" s="32" t="s">
        <v>1318</v>
      </c>
      <c r="F95" s="189" t="s">
        <v>1319</v>
      </c>
      <c r="G95" s="29" t="s">
        <v>1320</v>
      </c>
      <c r="H95" s="190" t="s">
        <v>87</v>
      </c>
      <c r="I95" s="190" t="s">
        <v>1940</v>
      </c>
      <c r="J95" s="191" t="s">
        <v>1998</v>
      </c>
      <c r="K95" s="146" t="s">
        <v>2003</v>
      </c>
      <c r="L95" s="219" t="s">
        <v>147</v>
      </c>
      <c r="M95" s="220" t="s">
        <v>1322</v>
      </c>
      <c r="N95" s="13" t="s">
        <v>2004</v>
      </c>
      <c r="O95" s="195" t="s">
        <v>93</v>
      </c>
      <c r="P95" s="31" t="s">
        <v>94</v>
      </c>
      <c r="Q95" s="196" t="s">
        <v>94</v>
      </c>
      <c r="R95" s="31" t="s">
        <v>94</v>
      </c>
      <c r="S95" s="196" t="s">
        <v>94</v>
      </c>
      <c r="T95" s="31" t="s">
        <v>94</v>
      </c>
      <c r="U95" s="196" t="s">
        <v>94</v>
      </c>
      <c r="V95" s="32" t="s">
        <v>94</v>
      </c>
      <c r="W95" s="192" t="s">
        <v>828</v>
      </c>
      <c r="X95" s="187" t="s">
        <v>1331</v>
      </c>
      <c r="Y95" s="205"/>
      <c r="Z95" s="187"/>
      <c r="AA95" s="206"/>
      <c r="AB95" s="187"/>
      <c r="AC95" s="16"/>
      <c r="AD95" s="197"/>
      <c r="AE95" s="217"/>
      <c r="AF95" s="189"/>
      <c r="AG95" s="218"/>
      <c r="AH95" s="197"/>
      <c r="AI95" s="198"/>
      <c r="AJ95" s="187"/>
      <c r="AK95" s="16"/>
      <c r="AL95" s="16"/>
      <c r="AN95" s="4">
        <v>6</v>
      </c>
      <c r="AO95" s="4" t="s">
        <v>1314</v>
      </c>
    </row>
    <row r="96" spans="1:41" s="4" customFormat="1" ht="13.2" outlineLevel="1" x14ac:dyDescent="0.25">
      <c r="A96" s="16" t="s">
        <v>82</v>
      </c>
      <c r="B96" s="186"/>
      <c r="C96" s="187"/>
      <c r="D96" s="28">
        <v>6</v>
      </c>
      <c r="E96" s="32" t="s">
        <v>1318</v>
      </c>
      <c r="F96" s="189" t="s">
        <v>1319</v>
      </c>
      <c r="G96" s="29" t="s">
        <v>1320</v>
      </c>
      <c r="H96" s="190" t="s">
        <v>87</v>
      </c>
      <c r="I96" s="190" t="s">
        <v>1940</v>
      </c>
      <c r="J96" s="191" t="s">
        <v>1998</v>
      </c>
      <c r="K96" s="146" t="s">
        <v>2005</v>
      </c>
      <c r="L96" s="219" t="s">
        <v>147</v>
      </c>
      <c r="M96" s="220" t="s">
        <v>1322</v>
      </c>
      <c r="N96" s="13" t="s">
        <v>2006</v>
      </c>
      <c r="O96" s="195" t="s">
        <v>93</v>
      </c>
      <c r="P96" s="31" t="s">
        <v>94</v>
      </c>
      <c r="Q96" s="196" t="s">
        <v>94</v>
      </c>
      <c r="R96" s="31" t="s">
        <v>94</v>
      </c>
      <c r="S96" s="196" t="s">
        <v>94</v>
      </c>
      <c r="T96" s="31" t="s">
        <v>94</v>
      </c>
      <c r="U96" s="196" t="s">
        <v>94</v>
      </c>
      <c r="V96" s="32" t="s">
        <v>94</v>
      </c>
      <c r="W96" s="192" t="s">
        <v>828</v>
      </c>
      <c r="X96" s="187" t="s">
        <v>1328</v>
      </c>
      <c r="Y96" s="205"/>
      <c r="Z96" s="187"/>
      <c r="AA96" s="206"/>
      <c r="AB96" s="187"/>
      <c r="AC96" s="16"/>
      <c r="AD96" s="197"/>
      <c r="AE96" s="217"/>
      <c r="AF96" s="189"/>
      <c r="AG96" s="218"/>
      <c r="AH96" s="197"/>
      <c r="AI96" s="198"/>
      <c r="AJ96" s="187"/>
      <c r="AK96" s="16"/>
      <c r="AL96" s="16"/>
      <c r="AN96" s="4">
        <v>6</v>
      </c>
      <c r="AO96" s="4" t="s">
        <v>1314</v>
      </c>
    </row>
    <row r="97" spans="1:41" s="4" customFormat="1" ht="13.2" outlineLevel="1" x14ac:dyDescent="0.25">
      <c r="A97" s="16" t="s">
        <v>82</v>
      </c>
      <c r="B97" s="186"/>
      <c r="C97" s="187"/>
      <c r="D97" s="28">
        <v>7</v>
      </c>
      <c r="E97" s="32" t="s">
        <v>1318</v>
      </c>
      <c r="F97" s="189" t="s">
        <v>1319</v>
      </c>
      <c r="G97" s="29" t="s">
        <v>1320</v>
      </c>
      <c r="H97" s="190" t="s">
        <v>87</v>
      </c>
      <c r="I97" s="190" t="s">
        <v>1940</v>
      </c>
      <c r="J97" s="191" t="s">
        <v>1998</v>
      </c>
      <c r="K97" s="146" t="s">
        <v>2007</v>
      </c>
      <c r="L97" s="219" t="s">
        <v>1835</v>
      </c>
      <c r="M97" s="220" t="s">
        <v>1836</v>
      </c>
      <c r="N97" s="13" t="s">
        <v>2008</v>
      </c>
      <c r="O97" s="195" t="s">
        <v>93</v>
      </c>
      <c r="P97" s="31" t="s">
        <v>94</v>
      </c>
      <c r="Q97" s="196" t="s">
        <v>94</v>
      </c>
      <c r="R97" s="31" t="s">
        <v>94</v>
      </c>
      <c r="S97" s="196" t="s">
        <v>94</v>
      </c>
      <c r="T97" s="31" t="s">
        <v>94</v>
      </c>
      <c r="U97" s="196" t="s">
        <v>94</v>
      </c>
      <c r="V97" s="32" t="s">
        <v>94</v>
      </c>
      <c r="W97" s="192" t="s">
        <v>828</v>
      </c>
      <c r="X97" s="187" t="s">
        <v>1337</v>
      </c>
      <c r="Y97" s="205"/>
      <c r="Z97" s="187"/>
      <c r="AA97" s="206"/>
      <c r="AB97" s="187"/>
      <c r="AC97" s="16"/>
      <c r="AD97" s="197"/>
      <c r="AE97" s="217"/>
      <c r="AF97" s="189"/>
      <c r="AG97" s="218"/>
      <c r="AH97" s="197"/>
      <c r="AI97" s="198"/>
      <c r="AJ97" s="187"/>
      <c r="AK97" s="16"/>
      <c r="AL97" s="16"/>
      <c r="AN97" s="4">
        <v>6</v>
      </c>
      <c r="AO97" s="4" t="s">
        <v>1314</v>
      </c>
    </row>
    <row r="98" spans="1:41" s="4" customFormat="1" ht="13.2" outlineLevel="1" x14ac:dyDescent="0.25">
      <c r="A98" s="16" t="s">
        <v>82</v>
      </c>
      <c r="B98" s="186"/>
      <c r="C98" s="187"/>
      <c r="D98" s="28">
        <v>8</v>
      </c>
      <c r="E98" s="32"/>
      <c r="F98" s="189" t="s">
        <v>111</v>
      </c>
      <c r="G98" s="29"/>
      <c r="H98" s="190"/>
      <c r="I98" s="190"/>
      <c r="J98" s="191"/>
      <c r="K98" s="146"/>
      <c r="L98" s="219"/>
      <c r="M98" s="220"/>
      <c r="N98" s="13"/>
      <c r="O98" s="195"/>
      <c r="P98" s="31"/>
      <c r="Q98" s="196"/>
      <c r="R98" s="31"/>
      <c r="S98" s="196"/>
      <c r="T98" s="31"/>
      <c r="U98" s="196"/>
      <c r="V98" s="32"/>
      <c r="W98" s="192"/>
      <c r="X98" s="187"/>
      <c r="Y98" s="205"/>
      <c r="Z98" s="187"/>
      <c r="AA98" s="206"/>
      <c r="AB98" s="187"/>
      <c r="AC98" s="16"/>
      <c r="AD98" s="197"/>
      <c r="AE98" s="217"/>
      <c r="AF98" s="189"/>
      <c r="AG98" s="29"/>
      <c r="AH98" s="197"/>
      <c r="AI98" s="198"/>
      <c r="AJ98" s="187"/>
      <c r="AK98" s="16"/>
      <c r="AL98" s="16"/>
      <c r="AN98" s="4">
        <v>6</v>
      </c>
      <c r="AO98" s="4" t="s">
        <v>1314</v>
      </c>
    </row>
    <row r="99" spans="1:41" s="4" customFormat="1" ht="13.2" x14ac:dyDescent="0.25">
      <c r="I99" s="3"/>
      <c r="J99" s="3"/>
      <c r="K99" s="3"/>
      <c r="L99" s="3"/>
      <c r="N99" s="3"/>
      <c r="AK99" s="20"/>
    </row>
    <row r="100" spans="1:41" s="4" customFormat="1" ht="13.8" thickBot="1" x14ac:dyDescent="0.3">
      <c r="D100" s="4" t="s">
        <v>173</v>
      </c>
    </row>
    <row r="101" spans="1:41" s="4" customFormat="1" ht="13.8" outlineLevel="1" thickBot="1" x14ac:dyDescent="0.3">
      <c r="A101" s="160" t="s">
        <v>29</v>
      </c>
      <c r="B101" s="161" t="s">
        <v>30</v>
      </c>
      <c r="C101" s="162"/>
      <c r="D101" s="161" t="s">
        <v>174</v>
      </c>
      <c r="E101" s="161"/>
      <c r="F101" s="163" t="s">
        <v>32</v>
      </c>
      <c r="G101" s="164"/>
      <c r="H101" s="164"/>
      <c r="I101" s="164"/>
      <c r="J101" s="165"/>
      <c r="K101" s="166" t="s">
        <v>33</v>
      </c>
      <c r="L101" s="163" t="s">
        <v>34</v>
      </c>
      <c r="M101" s="164"/>
      <c r="N101" s="167" t="s">
        <v>33</v>
      </c>
      <c r="O101" s="168" t="s">
        <v>35</v>
      </c>
      <c r="P101" s="161"/>
      <c r="Q101" s="161"/>
      <c r="R101" s="161"/>
      <c r="S101" s="161"/>
      <c r="T101" s="161"/>
      <c r="U101" s="162"/>
      <c r="V101" s="161"/>
      <c r="W101" s="163" t="s">
        <v>36</v>
      </c>
      <c r="X101" s="169"/>
      <c r="Y101" s="168" t="s">
        <v>37</v>
      </c>
      <c r="Z101" s="162"/>
      <c r="AA101" s="168" t="s">
        <v>38</v>
      </c>
      <c r="AB101" s="162"/>
      <c r="AC101" s="167" t="s">
        <v>39</v>
      </c>
      <c r="AD101" s="168" t="s">
        <v>40</v>
      </c>
      <c r="AE101" s="162"/>
      <c r="AF101" s="163" t="s">
        <v>41</v>
      </c>
      <c r="AG101" s="164"/>
      <c r="AH101" s="168" t="s">
        <v>42</v>
      </c>
      <c r="AI101" s="168"/>
      <c r="AJ101" s="168"/>
      <c r="AK101" s="170" t="s">
        <v>43</v>
      </c>
      <c r="AL101" s="167"/>
    </row>
    <row r="102" spans="1:41" s="4" customFormat="1" ht="212.25" customHeight="1" outlineLevel="1" x14ac:dyDescent="0.25">
      <c r="A102" s="171" t="s">
        <v>44</v>
      </c>
      <c r="B102" s="172" t="s">
        <v>45</v>
      </c>
      <c r="C102" s="171" t="s">
        <v>46</v>
      </c>
      <c r="D102" s="172" t="s">
        <v>167</v>
      </c>
      <c r="E102" s="225" t="s">
        <v>175</v>
      </c>
      <c r="F102" s="175" t="s">
        <v>49</v>
      </c>
      <c r="G102" s="176" t="s">
        <v>50</v>
      </c>
      <c r="H102" s="174" t="s">
        <v>51</v>
      </c>
      <c r="I102" s="174" t="s">
        <v>52</v>
      </c>
      <c r="J102" s="177" t="s">
        <v>53</v>
      </c>
      <c r="K102" s="173" t="s">
        <v>54</v>
      </c>
      <c r="L102" s="175" t="s">
        <v>55</v>
      </c>
      <c r="M102" s="178" t="s">
        <v>56</v>
      </c>
      <c r="N102" s="179" t="s">
        <v>57</v>
      </c>
      <c r="O102" s="175" t="s">
        <v>58</v>
      </c>
      <c r="P102" s="174" t="s">
        <v>59</v>
      </c>
      <c r="Q102" s="174" t="s">
        <v>60</v>
      </c>
      <c r="R102" s="174" t="s">
        <v>61</v>
      </c>
      <c r="S102" s="174" t="s">
        <v>62</v>
      </c>
      <c r="T102" s="174" t="s">
        <v>63</v>
      </c>
      <c r="U102" s="174" t="s">
        <v>64</v>
      </c>
      <c r="V102" s="177" t="s">
        <v>65</v>
      </c>
      <c r="W102" s="180" t="s">
        <v>66</v>
      </c>
      <c r="X102" s="181" t="s">
        <v>67</v>
      </c>
      <c r="Y102" s="182" t="s">
        <v>68</v>
      </c>
      <c r="Z102" s="177" t="s">
        <v>69</v>
      </c>
      <c r="AA102" s="182" t="s">
        <v>70</v>
      </c>
      <c r="AB102" s="177" t="s">
        <v>71</v>
      </c>
      <c r="AC102" s="182" t="s">
        <v>72</v>
      </c>
      <c r="AD102" s="182" t="s">
        <v>73</v>
      </c>
      <c r="AE102" s="171" t="s">
        <v>74</v>
      </c>
      <c r="AF102" s="175" t="s">
        <v>75</v>
      </c>
      <c r="AG102" s="174" t="s">
        <v>76</v>
      </c>
      <c r="AH102" s="175" t="s">
        <v>77</v>
      </c>
      <c r="AI102" s="183" t="s">
        <v>78</v>
      </c>
      <c r="AJ102" s="177" t="s">
        <v>79</v>
      </c>
      <c r="AK102" s="184" t="s">
        <v>80</v>
      </c>
      <c r="AL102" s="185" t="s">
        <v>81</v>
      </c>
    </row>
    <row r="103" spans="1:41" s="4" customFormat="1" ht="13.2" outlineLevel="1" x14ac:dyDescent="0.25">
      <c r="A103" s="16" t="s">
        <v>82</v>
      </c>
      <c r="B103" s="186"/>
      <c r="C103" s="187"/>
      <c r="D103" s="21">
        <v>1</v>
      </c>
      <c r="E103" s="21"/>
      <c r="F103" s="189" t="s">
        <v>85</v>
      </c>
      <c r="G103" s="29" t="s">
        <v>86</v>
      </c>
      <c r="H103" s="190" t="s">
        <v>87</v>
      </c>
      <c r="I103" s="190" t="s">
        <v>1940</v>
      </c>
      <c r="J103" s="191" t="s">
        <v>1956</v>
      </c>
      <c r="K103" s="192" t="s">
        <v>2009</v>
      </c>
      <c r="L103" s="189" t="s">
        <v>90</v>
      </c>
      <c r="M103" s="193" t="s">
        <v>91</v>
      </c>
      <c r="N103" s="13" t="s">
        <v>2010</v>
      </c>
      <c r="O103" s="194" t="s">
        <v>93</v>
      </c>
      <c r="P103" s="31" t="s">
        <v>94</v>
      </c>
      <c r="Q103" s="195" t="s">
        <v>94</v>
      </c>
      <c r="R103" s="31" t="s">
        <v>94</v>
      </c>
      <c r="S103" s="195" t="s">
        <v>94</v>
      </c>
      <c r="T103" s="31" t="s">
        <v>94</v>
      </c>
      <c r="U103" s="196" t="s">
        <v>94</v>
      </c>
      <c r="V103" s="32" t="s">
        <v>94</v>
      </c>
      <c r="W103" s="189" t="s">
        <v>1032</v>
      </c>
      <c r="X103" s="187" t="s">
        <v>981</v>
      </c>
      <c r="Y103" s="197"/>
      <c r="Z103" s="187" t="s">
        <v>2011</v>
      </c>
      <c r="AA103" s="186" t="s">
        <v>95</v>
      </c>
      <c r="AB103" s="187"/>
      <c r="AC103" s="16"/>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30">
        <f>D103+1</f>
        <v>2</v>
      </c>
      <c r="E104" s="21"/>
      <c r="F104" s="189" t="s">
        <v>626</v>
      </c>
      <c r="G104" s="29" t="s">
        <v>86</v>
      </c>
      <c r="H104" s="190" t="s">
        <v>87</v>
      </c>
      <c r="I104" s="190" t="s">
        <v>1940</v>
      </c>
      <c r="J104" s="191"/>
      <c r="K104" s="192" t="s">
        <v>1057</v>
      </c>
      <c r="L104" s="189" t="s">
        <v>210</v>
      </c>
      <c r="M104" s="193" t="s">
        <v>204</v>
      </c>
      <c r="N104" s="13" t="s">
        <v>1058</v>
      </c>
      <c r="O104" s="194" t="s">
        <v>93</v>
      </c>
      <c r="P104" s="31" t="s">
        <v>94</v>
      </c>
      <c r="Q104" s="196" t="s">
        <v>94</v>
      </c>
      <c r="R104" s="31" t="s">
        <v>94</v>
      </c>
      <c r="S104" s="196" t="s">
        <v>94</v>
      </c>
      <c r="T104" s="31" t="s">
        <v>94</v>
      </c>
      <c r="U104" s="196" t="s">
        <v>94</v>
      </c>
      <c r="V104" s="32" t="s">
        <v>94</v>
      </c>
      <c r="W104" s="189" t="s">
        <v>2012</v>
      </c>
      <c r="X104" s="187" t="s">
        <v>1060</v>
      </c>
      <c r="Y104" s="197"/>
      <c r="Z104" s="187"/>
      <c r="AA104" s="186" t="s">
        <v>95</v>
      </c>
      <c r="AB104" s="187"/>
      <c r="AC104" s="16"/>
      <c r="AD104" s="197"/>
      <c r="AE104" s="187"/>
      <c r="AF104" s="189"/>
      <c r="AG104" s="29"/>
      <c r="AH104" s="197"/>
      <c r="AI104" s="198"/>
      <c r="AJ104" s="187" t="s">
        <v>1061</v>
      </c>
      <c r="AK104" s="16"/>
      <c r="AL104" s="16"/>
      <c r="AN104" s="4">
        <v>1</v>
      </c>
      <c r="AO104" s="4" t="s">
        <v>176</v>
      </c>
    </row>
    <row r="105" spans="1:41" s="4" customFormat="1" ht="13.2" outlineLevel="1" x14ac:dyDescent="0.25">
      <c r="A105" s="16" t="s">
        <v>82</v>
      </c>
      <c r="B105" s="186"/>
      <c r="C105" s="187"/>
      <c r="D105" s="30">
        <f>D104+1</f>
        <v>3</v>
      </c>
      <c r="E105" s="21"/>
      <c r="F105" s="189" t="s">
        <v>1074</v>
      </c>
      <c r="G105" s="29" t="s">
        <v>671</v>
      </c>
      <c r="H105" s="190" t="s">
        <v>87</v>
      </c>
      <c r="I105" s="190" t="s">
        <v>1940</v>
      </c>
      <c r="J105" s="191"/>
      <c r="K105" s="192" t="s">
        <v>1075</v>
      </c>
      <c r="L105" s="189"/>
      <c r="M105" s="193" t="s">
        <v>1076</v>
      </c>
      <c r="N105" s="13" t="s">
        <v>1077</v>
      </c>
      <c r="O105" s="194" t="s">
        <v>93</v>
      </c>
      <c r="P105" s="31" t="s">
        <v>94</v>
      </c>
      <c r="Q105" s="196" t="s">
        <v>94</v>
      </c>
      <c r="R105" s="31" t="s">
        <v>94</v>
      </c>
      <c r="S105" s="196" t="s">
        <v>94</v>
      </c>
      <c r="T105" s="31" t="s">
        <v>94</v>
      </c>
      <c r="U105" s="196" t="s">
        <v>94</v>
      </c>
      <c r="V105" s="32" t="s">
        <v>94</v>
      </c>
      <c r="W105" s="189" t="s">
        <v>2012</v>
      </c>
      <c r="X105" s="187" t="s">
        <v>1078</v>
      </c>
      <c r="Y105" s="197"/>
      <c r="Z105" s="187"/>
      <c r="AA105" s="186" t="s">
        <v>95</v>
      </c>
      <c r="AB105" s="187"/>
      <c r="AC105" s="16"/>
      <c r="AD105" s="197">
        <v>64</v>
      </c>
      <c r="AE105" s="187"/>
      <c r="AF105" s="189"/>
      <c r="AG105" s="29"/>
      <c r="AH105" s="197"/>
      <c r="AI105" s="198"/>
      <c r="AJ105" s="187" t="s">
        <v>1079</v>
      </c>
      <c r="AK105" s="16"/>
      <c r="AL105" s="16"/>
      <c r="AN105" s="4">
        <v>1</v>
      </c>
      <c r="AO105" s="4" t="s">
        <v>176</v>
      </c>
    </row>
    <row r="106" spans="1:41" s="4" customFormat="1" ht="13.2" outlineLevel="1" x14ac:dyDescent="0.25">
      <c r="A106" s="16" t="s">
        <v>82</v>
      </c>
      <c r="B106" s="186"/>
      <c r="C106" s="187"/>
      <c r="D106" s="30">
        <f>D105+1</f>
        <v>4</v>
      </c>
      <c r="E106" s="21"/>
      <c r="F106" s="189" t="s">
        <v>1074</v>
      </c>
      <c r="G106" s="29" t="s">
        <v>671</v>
      </c>
      <c r="H106" s="190" t="s">
        <v>87</v>
      </c>
      <c r="I106" s="190" t="s">
        <v>1940</v>
      </c>
      <c r="J106" s="191"/>
      <c r="K106" s="192" t="s">
        <v>1075</v>
      </c>
      <c r="L106" s="189" t="s">
        <v>1080</v>
      </c>
      <c r="M106" s="193"/>
      <c r="N106" s="13" t="s">
        <v>1077</v>
      </c>
      <c r="O106" s="194" t="s">
        <v>93</v>
      </c>
      <c r="P106" s="31" t="s">
        <v>94</v>
      </c>
      <c r="Q106" s="196" t="s">
        <v>94</v>
      </c>
      <c r="R106" s="31" t="s">
        <v>94</v>
      </c>
      <c r="S106" s="196" t="s">
        <v>94</v>
      </c>
      <c r="T106" s="31" t="s">
        <v>94</v>
      </c>
      <c r="U106" s="196" t="s">
        <v>94</v>
      </c>
      <c r="V106" s="32" t="s">
        <v>94</v>
      </c>
      <c r="W106" s="189" t="s">
        <v>2012</v>
      </c>
      <c r="X106" s="187" t="s">
        <v>1078</v>
      </c>
      <c r="Y106" s="197"/>
      <c r="Z106" s="187"/>
      <c r="AA106" s="186" t="s">
        <v>95</v>
      </c>
      <c r="AB106" s="187"/>
      <c r="AC106" s="16"/>
      <c r="AD106" s="197">
        <v>64</v>
      </c>
      <c r="AE106" s="187"/>
      <c r="AF106" s="189"/>
      <c r="AG106" s="29"/>
      <c r="AH106" s="197"/>
      <c r="AI106" s="198"/>
      <c r="AJ106" s="187" t="s">
        <v>1079</v>
      </c>
      <c r="AK106" s="16"/>
      <c r="AL106" s="16"/>
      <c r="AN106" s="4">
        <v>1</v>
      </c>
      <c r="AO106" s="4" t="s">
        <v>176</v>
      </c>
    </row>
    <row r="107" spans="1:41" s="4" customFormat="1" ht="13.2" outlineLevel="1" x14ac:dyDescent="0.25">
      <c r="A107" s="16" t="s">
        <v>82</v>
      </c>
      <c r="B107" s="186"/>
      <c r="C107" s="187"/>
      <c r="D107" s="30">
        <f>D106+1</f>
        <v>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ref="D108:D118" si="2">D107+1</f>
        <v>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2"/>
        <v>7</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8</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9</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10</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11</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12</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13</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14</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15</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16</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x14ac:dyDescent="0.25">
      <c r="I119" s="3"/>
      <c r="J119" s="3"/>
      <c r="K119" s="3"/>
      <c r="L119" s="3"/>
      <c r="N119" s="3"/>
    </row>
    <row r="120" spans="1:41" s="4" customFormat="1" ht="13.8" thickBot="1" x14ac:dyDescent="0.3">
      <c r="D120" s="4" t="s">
        <v>177</v>
      </c>
      <c r="I120" s="3"/>
      <c r="J120" s="3"/>
      <c r="K120" s="3"/>
      <c r="L120" s="3"/>
      <c r="N120" s="3"/>
    </row>
    <row r="121" spans="1:41" s="4" customFormat="1" ht="13.8" outlineLevel="1" thickBot="1" x14ac:dyDescent="0.3">
      <c r="A121" s="160" t="s">
        <v>29</v>
      </c>
      <c r="B121" s="161" t="s">
        <v>30</v>
      </c>
      <c r="C121" s="162"/>
      <c r="D121" s="161" t="s">
        <v>178</v>
      </c>
      <c r="E121" s="162"/>
      <c r="F121" s="163" t="s">
        <v>32</v>
      </c>
      <c r="G121" s="164"/>
      <c r="H121" s="164"/>
      <c r="I121" s="164"/>
      <c r="J121" s="165"/>
      <c r="K121" s="166" t="s">
        <v>33</v>
      </c>
      <c r="L121" s="163" t="s">
        <v>34</v>
      </c>
      <c r="M121" s="164"/>
      <c r="N121" s="167" t="s">
        <v>33</v>
      </c>
      <c r="O121" s="168" t="s">
        <v>35</v>
      </c>
      <c r="P121" s="161"/>
      <c r="Q121" s="161"/>
      <c r="R121" s="161"/>
      <c r="S121" s="161"/>
      <c r="T121" s="161"/>
      <c r="U121" s="162"/>
      <c r="V121" s="161"/>
      <c r="W121" s="163" t="s">
        <v>36</v>
      </c>
      <c r="X121" s="169"/>
      <c r="Y121" s="168" t="s">
        <v>115</v>
      </c>
      <c r="Z121" s="161" t="s">
        <v>115</v>
      </c>
      <c r="AA121" s="162"/>
      <c r="AB121" s="161" t="s">
        <v>116</v>
      </c>
      <c r="AC121" s="170" t="s">
        <v>39</v>
      </c>
      <c r="AD121" s="168" t="s">
        <v>40</v>
      </c>
      <c r="AE121" s="162"/>
      <c r="AF121" s="163" t="s">
        <v>41</v>
      </c>
      <c r="AG121" s="168" t="s">
        <v>115</v>
      </c>
      <c r="AH121" s="168" t="s">
        <v>42</v>
      </c>
      <c r="AI121" s="168"/>
      <c r="AJ121" s="168"/>
      <c r="AK121" s="170" t="s">
        <v>43</v>
      </c>
      <c r="AL121" s="167"/>
    </row>
    <row r="122" spans="1:41" s="4" customFormat="1" ht="205.5" customHeight="1" outlineLevel="1" x14ac:dyDescent="0.25">
      <c r="A122" s="171" t="s">
        <v>44</v>
      </c>
      <c r="B122" s="172" t="s">
        <v>45</v>
      </c>
      <c r="C122" s="171" t="s">
        <v>46</v>
      </c>
      <c r="D122" s="172" t="s">
        <v>167</v>
      </c>
      <c r="E122" s="225" t="s">
        <v>175</v>
      </c>
      <c r="F122" s="175" t="s">
        <v>49</v>
      </c>
      <c r="G122" s="176" t="s">
        <v>118</v>
      </c>
      <c r="H122" s="174" t="s">
        <v>51</v>
      </c>
      <c r="I122" s="174" t="s">
        <v>52</v>
      </c>
      <c r="J122" s="177" t="s">
        <v>53</v>
      </c>
      <c r="K122" s="173" t="s">
        <v>54</v>
      </c>
      <c r="L122" s="175" t="s">
        <v>119</v>
      </c>
      <c r="M122" s="178" t="s">
        <v>120</v>
      </c>
      <c r="N122" s="179" t="s">
        <v>57</v>
      </c>
      <c r="O122" s="175" t="s">
        <v>58</v>
      </c>
      <c r="P122" s="174" t="s">
        <v>59</v>
      </c>
      <c r="Q122" s="174" t="s">
        <v>60</v>
      </c>
      <c r="R122" s="174" t="s">
        <v>61</v>
      </c>
      <c r="S122" s="174" t="s">
        <v>62</v>
      </c>
      <c r="T122" s="174" t="s">
        <v>63</v>
      </c>
      <c r="U122" s="174" t="s">
        <v>64</v>
      </c>
      <c r="V122" s="177" t="s">
        <v>65</v>
      </c>
      <c r="W122" s="180" t="s">
        <v>66</v>
      </c>
      <c r="X122" s="181" t="s">
        <v>67</v>
      </c>
      <c r="Y122" s="201"/>
      <c r="Z122" s="177" t="s">
        <v>69</v>
      </c>
      <c r="AA122" s="202"/>
      <c r="AB122" s="171" t="s">
        <v>121</v>
      </c>
      <c r="AC122" s="182" t="s">
        <v>122</v>
      </c>
      <c r="AD122" s="182" t="s">
        <v>123</v>
      </c>
      <c r="AE122" s="171" t="s">
        <v>124</v>
      </c>
      <c r="AF122" s="179" t="s">
        <v>75</v>
      </c>
      <c r="AG122" s="226" t="s">
        <v>179</v>
      </c>
      <c r="AH122" s="175" t="s">
        <v>77</v>
      </c>
      <c r="AI122" s="183" t="s">
        <v>78</v>
      </c>
      <c r="AJ122" s="177" t="s">
        <v>79</v>
      </c>
      <c r="AK122" s="184" t="s">
        <v>80</v>
      </c>
      <c r="AL122" s="185" t="s">
        <v>81</v>
      </c>
    </row>
    <row r="123" spans="1:41" s="4" customFormat="1" ht="13.2" outlineLevel="1" x14ac:dyDescent="0.25">
      <c r="A123" s="16" t="s">
        <v>82</v>
      </c>
      <c r="B123" s="186"/>
      <c r="C123" s="187"/>
      <c r="D123" s="21">
        <v>1</v>
      </c>
      <c r="E123" s="21"/>
      <c r="F123" s="189" t="s">
        <v>1111</v>
      </c>
      <c r="G123" s="29" t="s">
        <v>755</v>
      </c>
      <c r="H123" s="190" t="s">
        <v>87</v>
      </c>
      <c r="I123" s="190" t="s">
        <v>1940</v>
      </c>
      <c r="J123" s="191"/>
      <c r="K123" s="192" t="s">
        <v>1112</v>
      </c>
      <c r="L123" s="189"/>
      <c r="M123" s="193" t="s">
        <v>1076</v>
      </c>
      <c r="N123" s="13" t="s">
        <v>1112</v>
      </c>
      <c r="O123" s="194" t="s">
        <v>93</v>
      </c>
      <c r="P123" s="31" t="s">
        <v>94</v>
      </c>
      <c r="Q123" s="196" t="s">
        <v>94</v>
      </c>
      <c r="R123" s="31" t="s">
        <v>94</v>
      </c>
      <c r="S123" s="196" t="s">
        <v>94</v>
      </c>
      <c r="T123" s="31" t="s">
        <v>94</v>
      </c>
      <c r="U123" s="196" t="s">
        <v>94</v>
      </c>
      <c r="V123" s="32" t="s">
        <v>94</v>
      </c>
      <c r="W123" s="189" t="s">
        <v>2012</v>
      </c>
      <c r="X123" s="187" t="s">
        <v>1113</v>
      </c>
      <c r="Y123" s="205"/>
      <c r="Z123" s="187"/>
      <c r="AA123" s="206"/>
      <c r="AB123" s="187"/>
      <c r="AC123" s="16"/>
      <c r="AD123" s="197">
        <v>64</v>
      </c>
      <c r="AE123" s="187"/>
      <c r="AF123" s="13"/>
      <c r="AG123" s="206"/>
      <c r="AH123" s="197"/>
      <c r="AI123" s="198"/>
      <c r="AJ123" s="187" t="s">
        <v>1114</v>
      </c>
      <c r="AK123" s="16"/>
      <c r="AL123" s="16"/>
      <c r="AN123" s="4">
        <v>2</v>
      </c>
      <c r="AO123" s="4" t="s">
        <v>181</v>
      </c>
    </row>
    <row r="124" spans="1:41" s="4" customFormat="1" ht="13.2" outlineLevel="1" x14ac:dyDescent="0.25">
      <c r="A124" s="16" t="s">
        <v>82</v>
      </c>
      <c r="B124" s="186"/>
      <c r="C124" s="187"/>
      <c r="D124" s="30">
        <f>D123+1</f>
        <v>2</v>
      </c>
      <c r="E124" s="21"/>
      <c r="F124" s="189" t="s">
        <v>1111</v>
      </c>
      <c r="G124" s="29" t="s">
        <v>755</v>
      </c>
      <c r="H124" s="190" t="s">
        <v>87</v>
      </c>
      <c r="I124" s="190" t="s">
        <v>1940</v>
      </c>
      <c r="J124" s="191"/>
      <c r="K124" s="192" t="s">
        <v>1112</v>
      </c>
      <c r="L124" s="189" t="s">
        <v>1080</v>
      </c>
      <c r="M124" s="193"/>
      <c r="N124" s="13" t="s">
        <v>1112</v>
      </c>
      <c r="O124" s="194" t="s">
        <v>93</v>
      </c>
      <c r="P124" s="31" t="s">
        <v>94</v>
      </c>
      <c r="Q124" s="196" t="s">
        <v>94</v>
      </c>
      <c r="R124" s="31" t="s">
        <v>94</v>
      </c>
      <c r="S124" s="196" t="s">
        <v>94</v>
      </c>
      <c r="T124" s="31" t="s">
        <v>94</v>
      </c>
      <c r="U124" s="196" t="s">
        <v>94</v>
      </c>
      <c r="V124" s="32" t="s">
        <v>94</v>
      </c>
      <c r="W124" s="189" t="s">
        <v>2012</v>
      </c>
      <c r="X124" s="187" t="s">
        <v>1113</v>
      </c>
      <c r="Y124" s="205"/>
      <c r="Z124" s="187"/>
      <c r="AA124" s="206"/>
      <c r="AB124" s="187"/>
      <c r="AC124" s="16"/>
      <c r="AD124" s="197">
        <v>64</v>
      </c>
      <c r="AE124" s="187"/>
      <c r="AF124" s="13"/>
      <c r="AG124" s="206"/>
      <c r="AH124" s="197"/>
      <c r="AI124" s="198"/>
      <c r="AJ124" s="187" t="s">
        <v>1114</v>
      </c>
      <c r="AK124" s="16"/>
      <c r="AL124" s="16"/>
      <c r="AN124" s="4">
        <v>2</v>
      </c>
      <c r="AO124" s="4" t="s">
        <v>181</v>
      </c>
    </row>
    <row r="125" spans="1:41" s="4" customFormat="1" ht="13.2" outlineLevel="1" x14ac:dyDescent="0.25">
      <c r="A125" s="16" t="s">
        <v>82</v>
      </c>
      <c r="B125" s="186"/>
      <c r="C125" s="187"/>
      <c r="D125" s="30">
        <f>D124+1</f>
        <v>3</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ref="D126:D132" si="3">D125+1</f>
        <v>4</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3"/>
        <v>5</v>
      </c>
      <c r="E127" s="21"/>
      <c r="F127" s="189" t="s">
        <v>111</v>
      </c>
      <c r="G127" s="29" t="s">
        <v>125</v>
      </c>
      <c r="H127" s="190"/>
      <c r="I127" s="190"/>
      <c r="J127" s="191"/>
      <c r="K127" s="192"/>
      <c r="L127" s="189"/>
      <c r="M127" s="193"/>
      <c r="N127" s="13"/>
      <c r="O127" s="194"/>
      <c r="P127" s="31"/>
      <c r="Q127" s="196"/>
      <c r="R127" s="31"/>
      <c r="S127" s="196"/>
      <c r="T127" s="227"/>
      <c r="U127" s="31"/>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3"/>
        <v>6</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3"/>
        <v>7</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8</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9</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10</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16" t="s">
        <v>180</v>
      </c>
      <c r="AH132" s="197"/>
      <c r="AI132" s="198"/>
      <c r="AJ132" s="187"/>
      <c r="AK132" s="16"/>
      <c r="AL132" s="16"/>
      <c r="AN132" s="4">
        <v>2</v>
      </c>
      <c r="AO132" s="4" t="s">
        <v>181</v>
      </c>
    </row>
    <row r="133" spans="1:41" s="4" customFormat="1" ht="13.2" x14ac:dyDescent="0.25">
      <c r="I133" s="3"/>
      <c r="J133" s="3"/>
      <c r="K133" s="3"/>
      <c r="L133" s="3"/>
      <c r="N133" s="3"/>
    </row>
    <row r="134" spans="1:41" s="4" customFormat="1" ht="13.8" thickBot="1" x14ac:dyDescent="0.3">
      <c r="D134" s="4" t="s">
        <v>182</v>
      </c>
      <c r="L134" s="3"/>
    </row>
    <row r="135" spans="1:41" s="4" customFormat="1" ht="13.8" outlineLevel="1" thickBot="1" x14ac:dyDescent="0.3">
      <c r="A135" s="160" t="s">
        <v>29</v>
      </c>
      <c r="B135" s="161" t="s">
        <v>30</v>
      </c>
      <c r="C135" s="162"/>
      <c r="D135" s="161" t="s">
        <v>183</v>
      </c>
      <c r="E135" s="161"/>
      <c r="F135" s="163" t="s">
        <v>32</v>
      </c>
      <c r="G135" s="164"/>
      <c r="H135" s="164"/>
      <c r="I135" s="164"/>
      <c r="J135" s="165"/>
      <c r="K135" s="162" t="s">
        <v>33</v>
      </c>
      <c r="L135" s="161" t="s">
        <v>34</v>
      </c>
      <c r="M135" s="161"/>
      <c r="N135" s="167" t="s">
        <v>33</v>
      </c>
      <c r="O135" s="168" t="s">
        <v>35</v>
      </c>
      <c r="P135" s="161"/>
      <c r="Q135" s="161"/>
      <c r="R135" s="161"/>
      <c r="S135" s="161"/>
      <c r="T135" s="161"/>
      <c r="U135" s="161"/>
      <c r="V135" s="165"/>
      <c r="W135" s="163" t="s">
        <v>36</v>
      </c>
      <c r="X135" s="169"/>
      <c r="Y135" s="168" t="s">
        <v>115</v>
      </c>
      <c r="Z135" s="161" t="s">
        <v>115</v>
      </c>
      <c r="AA135" s="162"/>
      <c r="AB135" s="161" t="s">
        <v>38</v>
      </c>
      <c r="AC135" s="167" t="s">
        <v>39</v>
      </c>
      <c r="AD135" s="161" t="s">
        <v>128</v>
      </c>
      <c r="AE135" s="162"/>
      <c r="AF135" s="163" t="s">
        <v>41</v>
      </c>
      <c r="AG135" s="169"/>
      <c r="AH135" s="168" t="s">
        <v>42</v>
      </c>
      <c r="AI135" s="168"/>
      <c r="AJ135" s="168"/>
      <c r="AK135" s="170" t="s">
        <v>43</v>
      </c>
      <c r="AL135" s="167"/>
    </row>
    <row r="136" spans="1:41" s="209" customFormat="1" ht="183" customHeight="1" outlineLevel="1" x14ac:dyDescent="0.3">
      <c r="A136" s="171" t="s">
        <v>44</v>
      </c>
      <c r="B136" s="172" t="s">
        <v>45</v>
      </c>
      <c r="C136" s="171" t="s">
        <v>46</v>
      </c>
      <c r="D136" s="172" t="s">
        <v>167</v>
      </c>
      <c r="E136" s="225" t="s">
        <v>175</v>
      </c>
      <c r="F136" s="175" t="s">
        <v>49</v>
      </c>
      <c r="G136" s="176" t="s">
        <v>131</v>
      </c>
      <c r="H136" s="174" t="s">
        <v>51</v>
      </c>
      <c r="I136" s="174" t="s">
        <v>52</v>
      </c>
      <c r="J136" s="177" t="s">
        <v>53</v>
      </c>
      <c r="K136" s="226" t="s">
        <v>54</v>
      </c>
      <c r="L136" s="173" t="s">
        <v>184</v>
      </c>
      <c r="M136" s="178" t="s">
        <v>185</v>
      </c>
      <c r="N136" s="179" t="s">
        <v>57</v>
      </c>
      <c r="O136" s="175" t="s">
        <v>58</v>
      </c>
      <c r="P136" s="174" t="s">
        <v>59</v>
      </c>
      <c r="Q136" s="174" t="s">
        <v>60</v>
      </c>
      <c r="R136" s="174" t="s">
        <v>61</v>
      </c>
      <c r="S136" s="174" t="s">
        <v>62</v>
      </c>
      <c r="T136" s="174" t="s">
        <v>63</v>
      </c>
      <c r="U136" s="174" t="s">
        <v>64</v>
      </c>
      <c r="V136" s="177" t="s">
        <v>65</v>
      </c>
      <c r="W136" s="180" t="s">
        <v>66</v>
      </c>
      <c r="X136" s="181" t="s">
        <v>67</v>
      </c>
      <c r="Y136" s="201"/>
      <c r="Z136" s="177" t="s">
        <v>69</v>
      </c>
      <c r="AA136" s="202"/>
      <c r="AB136" s="171" t="s">
        <v>71</v>
      </c>
      <c r="AC136" s="208" t="s">
        <v>72</v>
      </c>
      <c r="AD136" s="182" t="s">
        <v>134</v>
      </c>
      <c r="AE136" s="171" t="s">
        <v>135</v>
      </c>
      <c r="AF136" s="175" t="s">
        <v>75</v>
      </c>
      <c r="AG136" s="178" t="s">
        <v>76</v>
      </c>
      <c r="AH136" s="175" t="s">
        <v>77</v>
      </c>
      <c r="AI136" s="183" t="s">
        <v>78</v>
      </c>
      <c r="AJ136" s="177" t="s">
        <v>79</v>
      </c>
      <c r="AK136" s="184" t="s">
        <v>80</v>
      </c>
      <c r="AL136" s="185" t="s">
        <v>81</v>
      </c>
    </row>
    <row r="137" spans="1:41" s="4" customFormat="1" ht="13.2" outlineLevel="1" x14ac:dyDescent="0.25">
      <c r="A137" s="16" t="s">
        <v>82</v>
      </c>
      <c r="B137" s="186"/>
      <c r="C137" s="187"/>
      <c r="D137" s="21">
        <v>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18"/>
      <c r="AH137" s="205"/>
      <c r="AI137" s="29"/>
      <c r="AJ137" s="187"/>
      <c r="AK137" s="16"/>
      <c r="AL137" s="16"/>
      <c r="AN137" s="4">
        <v>6</v>
      </c>
      <c r="AO137" s="4" t="s">
        <v>186</v>
      </c>
    </row>
    <row r="138" spans="1:41" s="4" customFormat="1" ht="13.2" outlineLevel="1" x14ac:dyDescent="0.25">
      <c r="A138" s="16" t="s">
        <v>82</v>
      </c>
      <c r="B138" s="186"/>
      <c r="C138" s="187"/>
      <c r="D138" s="21">
        <f t="shared" ref="D138:D152" si="4">D137+1</f>
        <v>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18"/>
      <c r="AH138" s="205"/>
      <c r="AI138" s="29"/>
      <c r="AJ138" s="187"/>
      <c r="AK138" s="16"/>
      <c r="AL138" s="16"/>
      <c r="AN138" s="4">
        <v>6</v>
      </c>
      <c r="AO138" s="4" t="s">
        <v>186</v>
      </c>
    </row>
    <row r="139" spans="1:41" s="4" customFormat="1" ht="13.2" outlineLevel="1" x14ac:dyDescent="0.25">
      <c r="A139" s="16" t="s">
        <v>82</v>
      </c>
      <c r="B139" s="186"/>
      <c r="C139" s="187"/>
      <c r="D139" s="21">
        <f t="shared" si="4"/>
        <v>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18"/>
      <c r="AH139" s="205"/>
      <c r="AI139" s="29"/>
      <c r="AJ139" s="187"/>
      <c r="AK139" s="16"/>
      <c r="AL139" s="16"/>
      <c r="AN139" s="4">
        <v>6</v>
      </c>
      <c r="AO139" s="4" t="s">
        <v>186</v>
      </c>
    </row>
    <row r="140" spans="1:41" s="4" customFormat="1" ht="13.2" outlineLevel="1" x14ac:dyDescent="0.25">
      <c r="A140" s="16" t="s">
        <v>82</v>
      </c>
      <c r="B140" s="186"/>
      <c r="C140" s="187"/>
      <c r="D140" s="21">
        <f t="shared" si="4"/>
        <v>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4"/>
        <v>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4"/>
        <v>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4"/>
        <v>7</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4"/>
        <v>8</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4"/>
        <v>9</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10</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11</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12</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13</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14</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15</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16</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x14ac:dyDescent="0.25">
      <c r="A153" s="158"/>
      <c r="B153" s="20"/>
      <c r="C153" s="20"/>
      <c r="D153" s="25"/>
      <c r="E153" s="20"/>
      <c r="F153" s="221"/>
      <c r="G153" s="20"/>
      <c r="H153" s="221"/>
      <c r="I153" s="221"/>
      <c r="J153" s="221"/>
      <c r="K153" s="221"/>
      <c r="L153" s="20"/>
      <c r="M153" s="20"/>
      <c r="N153" s="221"/>
      <c r="O153" s="221"/>
      <c r="P153" s="20"/>
      <c r="Q153" s="221"/>
      <c r="R153" s="20"/>
      <c r="S153" s="221"/>
      <c r="T153" s="20"/>
      <c r="U153" s="20"/>
      <c r="V153" s="20"/>
      <c r="Y153" s="20"/>
      <c r="Z153" s="20"/>
      <c r="AA153" s="20"/>
      <c r="AB153" s="20"/>
      <c r="AC153" s="20"/>
      <c r="AF153" s="221"/>
      <c r="AG153" s="20"/>
      <c r="AH153" s="20"/>
      <c r="AI153" s="20"/>
      <c r="AJ153" s="20"/>
    </row>
    <row r="154" spans="1:41" s="4" customFormat="1" ht="13.8" thickBot="1" x14ac:dyDescent="0.3">
      <c r="D154" s="4" t="s">
        <v>187</v>
      </c>
      <c r="L154" s="3"/>
    </row>
    <row r="155" spans="1:41" s="4" customFormat="1" ht="13.8" outlineLevel="1" thickBot="1" x14ac:dyDescent="0.3">
      <c r="A155" s="160" t="s">
        <v>29</v>
      </c>
      <c r="B155" s="161" t="s">
        <v>30</v>
      </c>
      <c r="C155" s="162"/>
      <c r="D155" s="161" t="s">
        <v>188</v>
      </c>
      <c r="E155" s="161"/>
      <c r="F155" s="163" t="s">
        <v>32</v>
      </c>
      <c r="G155" s="164"/>
      <c r="H155" s="164"/>
      <c r="I155" s="164"/>
      <c r="J155" s="165"/>
      <c r="K155" s="162" t="s">
        <v>33</v>
      </c>
      <c r="L155" s="161" t="s">
        <v>158</v>
      </c>
      <c r="M155" s="161"/>
      <c r="N155" s="167" t="s">
        <v>33</v>
      </c>
      <c r="O155" s="168" t="s">
        <v>35</v>
      </c>
      <c r="P155" s="161"/>
      <c r="Q155" s="161"/>
      <c r="R155" s="161"/>
      <c r="S155" s="161"/>
      <c r="T155" s="161"/>
      <c r="U155" s="161"/>
      <c r="V155" s="162"/>
      <c r="W155" s="163" t="s">
        <v>36</v>
      </c>
      <c r="X155" s="169"/>
      <c r="Y155" s="161" t="s">
        <v>115</v>
      </c>
      <c r="Z155" s="161" t="s">
        <v>115</v>
      </c>
      <c r="AA155" s="162"/>
      <c r="AB155" s="162" t="s">
        <v>38</v>
      </c>
      <c r="AC155" s="167" t="s">
        <v>39</v>
      </c>
      <c r="AD155" s="161" t="s">
        <v>128</v>
      </c>
      <c r="AE155" s="162"/>
      <c r="AF155" s="163" t="s">
        <v>41</v>
      </c>
      <c r="AG155" s="165" t="s">
        <v>115</v>
      </c>
      <c r="AH155" s="168" t="s">
        <v>42</v>
      </c>
      <c r="AI155" s="168"/>
      <c r="AJ155" s="168"/>
      <c r="AK155" s="170" t="s">
        <v>43</v>
      </c>
      <c r="AL155" s="167"/>
    </row>
    <row r="156" spans="1:41" s="209" customFormat="1" ht="195" outlineLevel="1" x14ac:dyDescent="0.3">
      <c r="A156" s="171" t="s">
        <v>44</v>
      </c>
      <c r="B156" s="172" t="s">
        <v>45</v>
      </c>
      <c r="C156" s="171" t="s">
        <v>46</v>
      </c>
      <c r="D156" s="172" t="s">
        <v>167</v>
      </c>
      <c r="E156" s="225" t="s">
        <v>175</v>
      </c>
      <c r="F156" s="175" t="s">
        <v>49</v>
      </c>
      <c r="G156" s="176" t="s">
        <v>131</v>
      </c>
      <c r="H156" s="174" t="s">
        <v>51</v>
      </c>
      <c r="I156" s="174" t="s">
        <v>52</v>
      </c>
      <c r="J156" s="177" t="s">
        <v>53</v>
      </c>
      <c r="K156" s="226" t="s">
        <v>54</v>
      </c>
      <c r="L156" s="173" t="s">
        <v>161</v>
      </c>
      <c r="M156" s="177" t="s">
        <v>162</v>
      </c>
      <c r="N156" s="179" t="s">
        <v>57</v>
      </c>
      <c r="O156" s="175" t="s">
        <v>58</v>
      </c>
      <c r="P156" s="174" t="s">
        <v>59</v>
      </c>
      <c r="Q156" s="174" t="s">
        <v>60</v>
      </c>
      <c r="R156" s="174" t="s">
        <v>61</v>
      </c>
      <c r="S156" s="174" t="s">
        <v>62</v>
      </c>
      <c r="T156" s="174" t="s">
        <v>63</v>
      </c>
      <c r="U156" s="174" t="s">
        <v>64</v>
      </c>
      <c r="V156" s="177" t="s">
        <v>65</v>
      </c>
      <c r="W156" s="180" t="s">
        <v>66</v>
      </c>
      <c r="X156" s="181" t="s">
        <v>67</v>
      </c>
      <c r="Y156" s="201"/>
      <c r="Z156" s="183"/>
      <c r="AA156" s="202"/>
      <c r="AB156" s="208" t="s">
        <v>71</v>
      </c>
      <c r="AC156" s="208" t="s">
        <v>72</v>
      </c>
      <c r="AD156" s="182" t="s">
        <v>163</v>
      </c>
      <c r="AE156" s="171" t="s">
        <v>135</v>
      </c>
      <c r="AF156" s="175" t="s">
        <v>75</v>
      </c>
      <c r="AG156" s="177"/>
      <c r="AH156" s="175" t="s">
        <v>77</v>
      </c>
      <c r="AI156" s="183" t="s">
        <v>78</v>
      </c>
      <c r="AJ156" s="177" t="s">
        <v>79</v>
      </c>
      <c r="AK156" s="184" t="s">
        <v>80</v>
      </c>
      <c r="AL156" s="185" t="s">
        <v>81</v>
      </c>
    </row>
    <row r="157" spans="1:41" s="4" customFormat="1" ht="13.2" outlineLevel="1" x14ac:dyDescent="0.25">
      <c r="A157" s="16" t="s">
        <v>82</v>
      </c>
      <c r="B157" s="186"/>
      <c r="C157" s="187"/>
      <c r="D157" s="21">
        <v>1</v>
      </c>
      <c r="E157" s="21"/>
      <c r="F157" s="189" t="s">
        <v>111</v>
      </c>
      <c r="G157" s="29"/>
      <c r="H157" s="190"/>
      <c r="I157" s="190"/>
      <c r="J157" s="191"/>
      <c r="K157" s="13"/>
      <c r="L157" s="186"/>
      <c r="M157" s="187"/>
      <c r="N157" s="13"/>
      <c r="O157" s="195"/>
      <c r="P157" s="31"/>
      <c r="Q157" s="196"/>
      <c r="R157" s="31"/>
      <c r="S157" s="196"/>
      <c r="T157" s="31"/>
      <c r="U157" s="196"/>
      <c r="V157" s="32"/>
      <c r="W157" s="192"/>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ref="D158:D172" si="5">D157+1</f>
        <v>2</v>
      </c>
      <c r="E158" s="21"/>
      <c r="F158" s="189" t="s">
        <v>111</v>
      </c>
      <c r="G158" s="29"/>
      <c r="H158" s="190"/>
      <c r="I158" s="190"/>
      <c r="J158" s="191"/>
      <c r="K158" s="13"/>
      <c r="L158" s="186"/>
      <c r="M158" s="187"/>
      <c r="N158" s="13"/>
      <c r="O158" s="195"/>
      <c r="P158" s="31"/>
      <c r="Q158" s="196"/>
      <c r="R158" s="31"/>
      <c r="S158" s="196"/>
      <c r="T158" s="31"/>
      <c r="U158" s="196"/>
      <c r="V158" s="32"/>
      <c r="W158" s="192"/>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5"/>
        <v>3</v>
      </c>
      <c r="E159" s="21"/>
      <c r="F159" s="189" t="s">
        <v>111</v>
      </c>
      <c r="G159" s="29"/>
      <c r="H159" s="190"/>
      <c r="I159" s="190"/>
      <c r="J159" s="191"/>
      <c r="K159" s="13"/>
      <c r="L159" s="186"/>
      <c r="M159" s="187"/>
      <c r="N159" s="13"/>
      <c r="O159" s="195"/>
      <c r="P159" s="31"/>
      <c r="Q159" s="196"/>
      <c r="R159" s="31"/>
      <c r="S159" s="196"/>
      <c r="T159" s="31"/>
      <c r="U159" s="196"/>
      <c r="V159" s="32"/>
      <c r="W159" s="192"/>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5"/>
        <v>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5"/>
        <v>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5"/>
        <v>6</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5"/>
        <v>7</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8</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9</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10</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11</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12</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13</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14</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15</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16</v>
      </c>
      <c r="E172" s="21"/>
      <c r="F172" s="189" t="s">
        <v>111</v>
      </c>
      <c r="G172" s="29"/>
      <c r="H172" s="190"/>
      <c r="I172" s="190"/>
      <c r="J172" s="191"/>
      <c r="K172" s="13"/>
      <c r="L172" s="197"/>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x14ac:dyDescent="0.25">
      <c r="A173" s="158"/>
      <c r="B173" s="20"/>
      <c r="C173" s="20"/>
      <c r="D173" s="25"/>
      <c r="E173" s="20"/>
      <c r="F173" s="221"/>
      <c r="G173" s="20"/>
      <c r="H173" s="221"/>
      <c r="I173" s="221"/>
      <c r="J173" s="221"/>
      <c r="K173" s="221"/>
      <c r="L173" s="20"/>
      <c r="M173" s="20"/>
      <c r="N173" s="221"/>
      <c r="O173" s="221"/>
      <c r="P173" s="20"/>
      <c r="Q173" s="221"/>
      <c r="R173" s="20"/>
      <c r="S173" s="221"/>
      <c r="T173" s="20"/>
      <c r="U173" s="20"/>
      <c r="V173" s="20"/>
      <c r="W173" s="20"/>
      <c r="X173" s="20"/>
      <c r="Y173" s="20"/>
      <c r="Z173" s="20"/>
      <c r="AA173" s="20"/>
      <c r="AD173" s="221"/>
      <c r="AE173" s="20"/>
      <c r="AF173" s="20"/>
      <c r="AG173" s="20"/>
      <c r="AH173" s="20"/>
      <c r="AI173" s="20"/>
    </row>
    <row r="174" spans="1:41" s="4" customFormat="1" ht="13.8" thickBot="1" x14ac:dyDescent="0.3">
      <c r="D174" s="4" t="s">
        <v>190</v>
      </c>
      <c r="L174" s="3"/>
    </row>
    <row r="175" spans="1:41" s="4" customFormat="1" ht="13.8" outlineLevel="1" thickBot="1" x14ac:dyDescent="0.3">
      <c r="A175" s="160" t="s">
        <v>29</v>
      </c>
      <c r="B175" s="161" t="s">
        <v>30</v>
      </c>
      <c r="C175" s="162"/>
      <c r="D175" s="161" t="s">
        <v>191</v>
      </c>
      <c r="E175" s="161"/>
      <c r="F175" s="163" t="s">
        <v>32</v>
      </c>
      <c r="G175" s="164"/>
      <c r="H175" s="164"/>
      <c r="I175" s="164"/>
      <c r="J175" s="165"/>
      <c r="K175" s="207" t="s">
        <v>33</v>
      </c>
      <c r="L175" s="161" t="s">
        <v>192</v>
      </c>
      <c r="M175" s="161"/>
      <c r="N175" s="167" t="s">
        <v>33</v>
      </c>
      <c r="O175" s="168" t="s">
        <v>35</v>
      </c>
      <c r="P175" s="161"/>
      <c r="Q175" s="161"/>
      <c r="R175" s="161"/>
      <c r="S175" s="161"/>
      <c r="T175" s="161"/>
      <c r="U175" s="161"/>
      <c r="V175" s="161"/>
      <c r="W175" s="163" t="s">
        <v>36</v>
      </c>
      <c r="X175" s="169"/>
      <c r="Y175" s="168" t="s">
        <v>115</v>
      </c>
      <c r="Z175" s="161" t="s">
        <v>115</v>
      </c>
      <c r="AA175" s="162"/>
      <c r="AB175" s="161" t="s">
        <v>38</v>
      </c>
      <c r="AC175" s="168" t="s">
        <v>39</v>
      </c>
      <c r="AD175" s="168" t="s">
        <v>154</v>
      </c>
      <c r="AE175" s="162"/>
      <c r="AF175" s="163" t="s">
        <v>41</v>
      </c>
      <c r="AG175" s="165" t="s">
        <v>115</v>
      </c>
      <c r="AH175" s="168" t="s">
        <v>42</v>
      </c>
      <c r="AI175" s="168"/>
      <c r="AJ175" s="168"/>
      <c r="AK175" s="170" t="s">
        <v>43</v>
      </c>
      <c r="AL175" s="167"/>
    </row>
    <row r="176" spans="1:41" s="209" customFormat="1" ht="201.75" customHeight="1" outlineLevel="1" x14ac:dyDescent="0.3">
      <c r="A176" s="171" t="s">
        <v>44</v>
      </c>
      <c r="B176" s="172" t="s">
        <v>45</v>
      </c>
      <c r="C176" s="171" t="s">
        <v>46</v>
      </c>
      <c r="D176" s="172" t="s">
        <v>167</v>
      </c>
      <c r="E176" s="225" t="s">
        <v>175</v>
      </c>
      <c r="F176" s="175" t="s">
        <v>49</v>
      </c>
      <c r="G176" s="176" t="s">
        <v>131</v>
      </c>
      <c r="H176" s="174" t="s">
        <v>51</v>
      </c>
      <c r="I176" s="174" t="s">
        <v>52</v>
      </c>
      <c r="J176" s="177" t="s">
        <v>53</v>
      </c>
      <c r="K176" s="179" t="s">
        <v>54</v>
      </c>
      <c r="L176" s="173" t="s">
        <v>193</v>
      </c>
      <c r="M176" s="178" t="s">
        <v>194</v>
      </c>
      <c r="N176" s="179" t="s">
        <v>57</v>
      </c>
      <c r="O176" s="175" t="s">
        <v>58</v>
      </c>
      <c r="P176" s="174" t="s">
        <v>59</v>
      </c>
      <c r="Q176" s="174" t="s">
        <v>60</v>
      </c>
      <c r="R176" s="174" t="s">
        <v>61</v>
      </c>
      <c r="S176" s="174" t="s">
        <v>62</v>
      </c>
      <c r="T176" s="174" t="s">
        <v>63</v>
      </c>
      <c r="U176" s="174" t="s">
        <v>64</v>
      </c>
      <c r="V176" s="177" t="s">
        <v>65</v>
      </c>
      <c r="W176" s="180" t="s">
        <v>66</v>
      </c>
      <c r="X176" s="181" t="s">
        <v>67</v>
      </c>
      <c r="Y176" s="201"/>
      <c r="Z176" s="183"/>
      <c r="AA176" s="202"/>
      <c r="AB176" s="171" t="s">
        <v>71</v>
      </c>
      <c r="AC176" s="208" t="s">
        <v>72</v>
      </c>
      <c r="AD176" s="182"/>
      <c r="AE176" s="171" t="s">
        <v>135</v>
      </c>
      <c r="AF176" s="175" t="s">
        <v>75</v>
      </c>
      <c r="AG176" s="177"/>
      <c r="AH176" s="175" t="s">
        <v>77</v>
      </c>
      <c r="AI176" s="183" t="s">
        <v>78</v>
      </c>
      <c r="AJ176" s="177" t="s">
        <v>79</v>
      </c>
      <c r="AK176" s="184" t="s">
        <v>80</v>
      </c>
      <c r="AL176" s="185" t="s">
        <v>81</v>
      </c>
    </row>
    <row r="177" spans="1:41" s="4" customFormat="1" ht="13.2" outlineLevel="1" x14ac:dyDescent="0.25">
      <c r="A177" s="16" t="s">
        <v>82</v>
      </c>
      <c r="B177" s="186"/>
      <c r="C177" s="187"/>
      <c r="D177" s="21">
        <v>1</v>
      </c>
      <c r="E177" s="21"/>
      <c r="F177" s="189" t="s">
        <v>111</v>
      </c>
      <c r="G177" s="29"/>
      <c r="H177" s="190"/>
      <c r="I177" s="190"/>
      <c r="J177" s="191"/>
      <c r="K177" s="13"/>
      <c r="L177" s="219"/>
      <c r="M177" s="32"/>
      <c r="N177" s="13"/>
      <c r="O177" s="195"/>
      <c r="P177" s="31"/>
      <c r="Q177" s="196"/>
      <c r="R177" s="31"/>
      <c r="S177" s="196"/>
      <c r="T177" s="31"/>
      <c r="U177" s="196"/>
      <c r="V177" s="32"/>
      <c r="W177" s="192"/>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ref="D178:D192" si="6">D177+1</f>
        <v>2</v>
      </c>
      <c r="E178" s="21"/>
      <c r="F178" s="189" t="s">
        <v>111</v>
      </c>
      <c r="G178" s="29"/>
      <c r="H178" s="190"/>
      <c r="I178" s="190"/>
      <c r="J178" s="191"/>
      <c r="K178" s="13"/>
      <c r="L178" s="219"/>
      <c r="M178" s="32"/>
      <c r="N178" s="13"/>
      <c r="O178" s="195"/>
      <c r="P178" s="31"/>
      <c r="Q178" s="196"/>
      <c r="R178" s="31"/>
      <c r="S178" s="196"/>
      <c r="T178" s="31"/>
      <c r="U178" s="196"/>
      <c r="V178" s="32"/>
      <c r="W178" s="192"/>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6"/>
        <v>3</v>
      </c>
      <c r="E179" s="21"/>
      <c r="F179" s="189" t="s">
        <v>111</v>
      </c>
      <c r="G179" s="29"/>
      <c r="H179" s="190"/>
      <c r="I179" s="190"/>
      <c r="J179" s="191"/>
      <c r="K179" s="13"/>
      <c r="L179" s="219"/>
      <c r="M179" s="32"/>
      <c r="N179" s="13"/>
      <c r="O179" s="195"/>
      <c r="P179" s="31"/>
      <c r="Q179" s="196"/>
      <c r="R179" s="31"/>
      <c r="S179" s="196"/>
      <c r="T179" s="31"/>
      <c r="U179" s="196"/>
      <c r="V179" s="32"/>
      <c r="W179" s="192"/>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6"/>
        <v>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6"/>
        <v>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6"/>
        <v>6</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6"/>
        <v>7</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8</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9</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10</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11</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12</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13</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14</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15</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16</v>
      </c>
      <c r="E192" s="21"/>
      <c r="F192" s="189" t="s">
        <v>111</v>
      </c>
      <c r="G192" s="29"/>
      <c r="H192" s="190"/>
      <c r="I192" s="190"/>
      <c r="J192" s="191"/>
      <c r="K192" s="13"/>
      <c r="L192" s="219"/>
      <c r="M192" s="32"/>
      <c r="N192" s="13"/>
      <c r="O192" s="194"/>
      <c r="P192" s="31"/>
      <c r="Q192" s="196"/>
      <c r="R192" s="31"/>
      <c r="S192" s="196"/>
      <c r="T192" s="31"/>
      <c r="U192" s="196"/>
      <c r="V192" s="32"/>
      <c r="W192" s="189"/>
      <c r="X192" s="187"/>
      <c r="Y192" s="205"/>
      <c r="Z192" s="198"/>
      <c r="AA192" s="206"/>
      <c r="AB192" s="187"/>
      <c r="AC192" s="16" t="s">
        <v>103</v>
      </c>
      <c r="AD192" s="224"/>
      <c r="AE192" s="217"/>
      <c r="AF192" s="189"/>
      <c r="AG192" s="187"/>
      <c r="AH192" s="205"/>
      <c r="AI192" s="29"/>
      <c r="AJ192" s="187"/>
      <c r="AK192" s="16"/>
      <c r="AL192" s="16"/>
      <c r="AN192" s="4">
        <v>13</v>
      </c>
      <c r="AO192" s="4" t="s">
        <v>195</v>
      </c>
    </row>
    <row r="193" spans="1:35" s="4" customFormat="1" ht="13.2" x14ac:dyDescent="0.25">
      <c r="A193" s="158"/>
      <c r="B193" s="20"/>
      <c r="C193" s="20"/>
      <c r="D193" s="25"/>
      <c r="E193" s="20"/>
      <c r="F193" s="221"/>
      <c r="G193" s="20"/>
      <c r="H193" s="221"/>
      <c r="I193" s="221"/>
      <c r="J193" s="221"/>
      <c r="K193" s="221"/>
      <c r="L193" s="20"/>
      <c r="M193" s="20"/>
      <c r="N193" s="221"/>
      <c r="O193" s="221"/>
      <c r="P193" s="20"/>
      <c r="Q193" s="221"/>
      <c r="R193" s="20"/>
      <c r="S193" s="221"/>
      <c r="T193" s="20"/>
      <c r="U193" s="20"/>
      <c r="V193" s="20"/>
      <c r="W193" s="20"/>
      <c r="X193" s="20"/>
      <c r="Y193" s="20"/>
      <c r="Z193" s="20"/>
      <c r="AA193" s="20"/>
      <c r="AD193" s="221"/>
      <c r="AE193" s="20"/>
      <c r="AF193" s="20"/>
      <c r="AG193" s="20"/>
      <c r="AH193" s="20"/>
      <c r="AI193" s="20"/>
    </row>
    <row r="194" spans="1:35" ht="15" x14ac:dyDescent="0.25">
      <c r="A194" s="140" t="s">
        <v>196</v>
      </c>
    </row>
  </sheetData>
  <dataConsolidate/>
  <conditionalFormatting sqref="E21:E36">
    <cfRule type="cellIs" dxfId="5" priority="3" stopIfTrue="1" operator="lessThan">
      <formula>0</formula>
    </cfRule>
    <cfRule type="cellIs" priority="4" stopIfTrue="1" operator="greaterThan">
      <formula>0</formula>
    </cfRule>
  </conditionalFormatting>
  <conditionalFormatting sqref="E43:E70">
    <cfRule type="cellIs" dxfId="4" priority="1" stopIfTrue="1" operator="lessThan">
      <formula>0</formula>
    </cfRule>
    <cfRule type="cellIs" priority="2" stopIfTrue="1" operator="greaterThan">
      <formula>0</formula>
    </cfRule>
  </conditionalFormatting>
  <dataValidations count="47">
    <dataValidation type="list" allowBlank="1" showInputMessage="1" showErrorMessage="1" prompt="S : Single - D : Dual - M : Multiple" sqref="G71 G37" xr:uid="{00000000-0002-0000-1C00-000000000000}">
      <formula1>"S,D,M"</formula1>
    </dataValidation>
    <dataValidation type="list" allowBlank="1" showInputMessage="1" showErrorMessage="1" prompt="SPS : Single DI_x000a_DPS : Dual DI_x000a_MPS : Multiple DI_x000a_CT : Counter_x000a_MV : Analog" sqref="G21:G36 G43:G70" xr:uid="{00000000-0002-0000-1C00-000001000000}">
      <formula1>DI_Types</formula1>
    </dataValidation>
    <dataValidation errorStyle="warning" allowBlank="1" showInputMessage="1" showErrorMessage="1" sqref="F71 F37" xr:uid="{00000000-0002-0000-1C00-000002000000}"/>
    <dataValidation type="list" allowBlank="1" showInputMessage="1" showErrorMessage="1" sqref="E43 E21" xr:uid="{00000000-0002-0000-1C00-000003000000}">
      <formula1>"1,-1,"</formula1>
    </dataValidation>
    <dataValidation type="list" allowBlank="1" showInputMessage="1" showErrorMessage="1" sqref="E44 E22" xr:uid="{00000000-0002-0000-1C00-000004000000}">
      <formula1>"2,-2,"</formula1>
    </dataValidation>
    <dataValidation type="list" allowBlank="1" showInputMessage="1" showErrorMessage="1" sqref="E45 E23" xr:uid="{00000000-0002-0000-1C00-000005000000}">
      <formula1>"3,-3,"</formula1>
    </dataValidation>
    <dataValidation type="list" allowBlank="1" showInputMessage="1" showErrorMessage="1" sqref="E46 E24" xr:uid="{00000000-0002-0000-1C00-000006000000}">
      <formula1>"4,-4,"</formula1>
    </dataValidation>
    <dataValidation type="list" allowBlank="1" showInputMessage="1" showErrorMessage="1" sqref="E47 E25" xr:uid="{00000000-0002-0000-1C00-000007000000}">
      <formula1>"5,-5,"</formula1>
    </dataValidation>
    <dataValidation type="list" allowBlank="1" showInputMessage="1" showErrorMessage="1" sqref="E48 E26" xr:uid="{00000000-0002-0000-1C00-000008000000}">
      <formula1>"6,-6,"</formula1>
    </dataValidation>
    <dataValidation type="list" allowBlank="1" showInputMessage="1" showErrorMessage="1" sqref="E49 E27" xr:uid="{00000000-0002-0000-1C00-000009000000}">
      <formula1>"7,-7,"</formula1>
    </dataValidation>
    <dataValidation type="list" allowBlank="1" showInputMessage="1" showErrorMessage="1" sqref="E50 E28" xr:uid="{00000000-0002-0000-1C00-00000A000000}">
      <formula1>"8,-8,"</formula1>
    </dataValidation>
    <dataValidation type="list" allowBlank="1" showInputMessage="1" showErrorMessage="1" sqref="E51 E29" xr:uid="{00000000-0002-0000-1C00-00000B000000}">
      <formula1>"9,-9,"</formula1>
    </dataValidation>
    <dataValidation type="list" allowBlank="1" showInputMessage="1" showErrorMessage="1" sqref="E52 E30 E55:E64" xr:uid="{00000000-0002-0000-1C00-00000C000000}">
      <formula1>"10,-10,"</formula1>
    </dataValidation>
    <dataValidation type="list" allowBlank="1" showInputMessage="1" showErrorMessage="1" sqref="E53 E31 E65" xr:uid="{00000000-0002-0000-1C00-00000D000000}">
      <formula1>"11,-11,"</formula1>
    </dataValidation>
    <dataValidation type="list" allowBlank="1" showInputMessage="1" showErrorMessage="1" sqref="E32 E54 E66" xr:uid="{00000000-0002-0000-1C00-00000E000000}">
      <formula1>"12,-12,"</formula1>
    </dataValidation>
    <dataValidation type="list" allowBlank="1" showInputMessage="1" showErrorMessage="1" sqref="E67 E33" xr:uid="{00000000-0002-0000-1C00-00000F000000}">
      <formula1>"13,-13,"</formula1>
    </dataValidation>
    <dataValidation type="list" allowBlank="1" showInputMessage="1" showErrorMessage="1" sqref="E68 E34" xr:uid="{00000000-0002-0000-1C00-000010000000}">
      <formula1>"14,-14,"</formula1>
    </dataValidation>
    <dataValidation type="list" allowBlank="1" showInputMessage="1" showErrorMessage="1" sqref="E69 E35" xr:uid="{00000000-0002-0000-1C00-000011000000}">
      <formula1>"15,-15,"</formula1>
    </dataValidation>
    <dataValidation type="list" allowBlank="1" showInputMessage="1" showErrorMessage="1" sqref="E70 E36" xr:uid="{00000000-0002-0000-1C00-000012000000}">
      <formula1>"16,-16,"</formula1>
    </dataValidation>
    <dataValidation type="textLength" operator="equal" allowBlank="1" showInputMessage="1" showErrorMessage="1" sqref="F88 F74 F40 F18" xr:uid="{00000000-0002-0000-1C00-000013000000}">
      <formula1>1</formula1>
    </dataValidation>
    <dataValidation type="list" operator="lessThanOrEqual" allowBlank="1" showInputMessage="1" showErrorMessage="1" sqref="E91:E98 E77:E84" xr:uid="{00000000-0002-0000-1C00-000014000000}">
      <formula1>"-20/20 mA,-10/10 mA,-5/5 mA,-1/1 mA,0/1 mA,0/5 mA,0/10 mA,0/20 mA,4/20 mA,-10/10 V,-5/5 V,-2.5V/2.5 V,-1.25/1.25 V"</formula1>
    </dataValidation>
    <dataValidation type="list" allowBlank="1" showInputMessage="1" showErrorMessage="1" sqref="AA103:AA118 AA21:AA36 AA43:AA70" xr:uid="{00000000-0002-0000-1C00-000015000000}">
      <formula1>"None,5,6,7,8,9,10,11,12,13,14,15,17"</formula1>
    </dataValidation>
    <dataValidation type="list" allowBlank="1" showInputMessage="1" showErrorMessage="1" prompt="SPS : Single_x000a_DPS : Dual_x000a_MPS : Multiple_x000a_" sqref="G103:G118" xr:uid="{00000000-0002-0000-1C00-000016000000}">
      <formula1>"SPS,DPS,MPS,"</formula1>
    </dataValidation>
    <dataValidation type="list" operator="lessThanOrEqual" allowBlank="1" showInputMessage="1" sqref="AJ123:AJ132 AJ103:AJ118 AJ21:AJ36 AJ43:AJ70" xr:uid="{00000000-0002-0000-1C00-000017000000}">
      <formula1>INDIRECT(SUBSTITUTE(LEFT($G21,3)," ","_"))</formula1>
    </dataValidation>
    <dataValidation type="list" allowBlank="1" showInputMessage="1" showErrorMessage="1" errorTitle="Unknown Profile !" error="This profile does not exist : please create it before in [Electric Functions] or [System Functions]" sqref="F123:F132 F103:F118 F21:F36 F43:F70" xr:uid="{00000000-0002-0000-1C00-000018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23:M132" xr:uid="{00000000-0002-0000-1C00-000019000000}">
      <formula1>16</formula1>
    </dataValidation>
    <dataValidation type="list" allowBlank="1" showInputMessage="1" showErrorMessage="1" prompt="SPC : Single_x000a_DPC : Dual" sqref="G123:G132" xr:uid="{00000000-0002-0000-1C00-00001A000000}">
      <formula1>"SPC,DPC"</formula1>
    </dataValidation>
    <dataValidation type="list" operator="lessThanOrEqual" allowBlank="1" showInputMessage="1" sqref="AJ137:AJ152 AJ91:AJ98 AJ77:AJ84" xr:uid="{00000000-0002-0000-1C00-00001B000000}">
      <formula1>MV_Types</formula1>
    </dataValidation>
    <dataValidation type="list" allowBlank="1" showInputMessage="1" showErrorMessage="1" errorTitle="Unknown Profile !" error="This profile does not exist : please create it before in [Electric Functions] or [System Functions]" sqref="F137:F152 F91:F98 F77:F84" xr:uid="{00000000-0002-0000-1C00-00001C000000}">
      <formula1>OFFSET(INDIRECT("MV__ELEC_PROFILES"),0,0,,COUNTA(INDIRECT("MV__ELEC_PROFILES")))</formula1>
    </dataValidation>
    <dataValidation type="list" operator="lessThanOrEqual" allowBlank="1" showInputMessage="1" showErrorMessage="1" sqref="L157:L172" xr:uid="{00000000-0002-0000-1C00-00001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xr:uid="{00000000-0002-0000-1C00-00001E000000}">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B91:AC98 AK91:AK98 AG91:AG98 AE91:AE98 AB77:AC84 AK77:AK84 AG77:AG84 AE77:AE84 AG21:AG36 AB21:AC36 AK21:AK36 AG43:AG70 AK43:AK70 AB43:AC70" xr:uid="{00000000-0002-0000-1C00-00001F000000}">
      <formula1>"Yes,No"</formula1>
    </dataValidation>
    <dataValidation type="textLength" operator="lessThanOrEqual" allowBlank="1" showInputMessage="1" showErrorMessage="1" error="Maximum length is 16 car." sqref="H177:J192 H157:J172 H137:J152 H123:J132 H91:J98 H77:J84" xr:uid="{00000000-0002-0000-1C00-000020000000}">
      <formula1>16</formula1>
    </dataValidation>
    <dataValidation type="textLength" operator="lessThanOrEqual" allowBlank="1" showInputMessage="1" showErrorMessage="1" sqref="N177:N192 N157:N172 N137:N152 N123:N132 H103:J118 L103:N118 N91:N98 N77:N84 K71 H21:J37 L21:M37 K37 N21:N36 H43:J71 N43:N70 L43:M71" xr:uid="{00000000-0002-0000-1C00-000021000000}">
      <formula1>16</formula1>
    </dataValidation>
    <dataValidation operator="lessThanOrEqual" allowBlank="1" showInputMessage="1" showErrorMessage="1" sqref="AL177:AL192 AH176:AJ176 L177:L192 AL157:AL172 AH156:AI156 AJ156:AJ172 AL137:AL152 AH136:AJ136 L137:M152 AH122:AJ122 AL123:AL132 AL103:AL118 AH102:AJ102 AL91:AL98 AH90:AJ90 L91:M98 AL77:AL84 AH76:AJ76 L77:M84 AH20:AJ20 AH42:AJ42 AL21:AL36 AL43:AL70" xr:uid="{00000000-0002-0000-1C00-000022000000}"/>
    <dataValidation type="textLength" operator="lessThanOrEqual" allowBlank="1" showInputMessage="1" showErrorMessage="1" sqref="K177:K192 K157:K172 K137:K152 K123:K132 K103:K118 K91:K98 K77:K84 K21:K36 K43:K54 K67:K70" xr:uid="{00000000-0002-0000-1C00-000023000000}">
      <formula1>35</formula1>
    </dataValidation>
    <dataValidation allowBlank="1" showInputMessage="1" showErrorMessage="1" sqref="X177:X192 R177:R192 T177:T192 P177:P192 V177:V192 A174:IV174 X157:X172 R157:R172 T157:T172 P157:P172 V157:V172 A154:IV154 W153:X153 X137:X152 P137:P152 R137:R152 T137:T152 AK153 V137:V152 A133:XFD134 A119:C120 E119:IV120 D119 V91:V98 T91:T98 R91:R98 X91:X98 V77:V84 T77:T84 R77:R84 X77:X84" xr:uid="{00000000-0002-0000-1C00-000024000000}"/>
    <dataValidation type="whole" allowBlank="1" showInputMessage="1" showErrorMessage="1" sqref="D177:D192 D157:D172 D137:D152 D123:D132 D103:D118" xr:uid="{00000000-0002-0000-1C00-000025000000}">
      <formula1>1</formula1>
      <formula2>128</formula2>
    </dataValidation>
    <dataValidation operator="lessThanOrEqual" allowBlank="1" showInputMessage="1" sqref="M177:M192 M157:M172" xr:uid="{00000000-0002-0000-1C00-000026000000}"/>
    <dataValidation type="list" operator="lessThanOrEqual" allowBlank="1" showInputMessage="1" prompt="Bay type or Template name" sqref="AH177:AH192 AH157:AH172 AH137:AH152 AH123:AH132 AH103:AH118 AH91:AH98 AH77:AH84 AH21:AH36 AH43:AH70" xr:uid="{00000000-0002-0000-1C00-000027000000}">
      <formula1>"GB,BB,CB,SB,CK,FB,SH,TF,"</formula1>
    </dataValidation>
    <dataValidation type="list" operator="lessThanOrEqual" allowBlank="1" showInputMessage="1" sqref="AJ177:AJ192" xr:uid="{00000000-0002-0000-1C00-000028000000}">
      <formula1>SetPoint_Types</formula1>
    </dataValidation>
    <dataValidation type="whole" allowBlank="1" showInputMessage="1" showErrorMessage="1" sqref="E177:E192 E157:E172 E137:E152 E123:E132 E103:E118" xr:uid="{00000000-0002-0000-1C00-000029000000}">
      <formula1>1</formula1>
      <formula2>2048</formula2>
    </dataValidation>
    <dataValidation type="list" allowBlank="1" showInputMessage="1" showErrorMessage="1" errorTitle="Unknown Profile !" error="This profile does not exist : please create it before in [Electric Functions] or [System Functions]" sqref="F177:F192" xr:uid="{00000000-0002-0000-1C00-00002A000000}">
      <formula1>OFFSET(INDIRECT("SP__ELEC_PROFILES"),0,0,,COUNTA(INDIRECT("SP__ELEC_PROFILES")))</formula1>
    </dataValidation>
    <dataValidation type="list" operator="lessThanOrEqual" allowBlank="1" showInputMessage="1" prompt="Module type or Template name" sqref="AI177:AI192 AI157:AI172 AI137:AI152 AI123:AI132 AI103:AI118 AI91:AI98 AI77:AI84 AI21:AI36 AI43:AI70" xr:uid="{00000000-0002-0000-1C00-00002B000000}">
      <formula1>MODULES_AUTOMATIONS_TYPES</formula1>
    </dataValidation>
    <dataValidation type="list" allowBlank="1" showInputMessage="1" sqref="AF177:AF192 AF157:AF172 AF137:AF152 AF123:AF132 AF103:AF118 AF91:AF98 AF77:AF84 AF21:AF36 AF43:AF70" xr:uid="{00000000-0002-0000-1C00-00002C000000}">
      <formula1>"Yes,No"</formula1>
    </dataValidation>
    <dataValidation type="list" allowBlank="1" showInputMessage="1" sqref="G177:G192 G157:G172 G137:G152 G91:G98 G77:G84" xr:uid="{00000000-0002-0000-1C00-00002D000000}">
      <formula1>"A,V,kV,MV,MVar,W,kW,MW,Hz,°,W/h,kW/h,MW/h,Var/h,kVar/h,Mvar/h,"</formula1>
    </dataValidation>
    <dataValidation type="list" allowBlank="1" showInputMessage="1" showErrorMessage="1" sqref="F11:F14" xr:uid="{00000000-0002-0000-1C00-00002E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71" min="3" max="23" man="1"/>
    <brk id="98" min="3" max="2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indexed="49"/>
    <pageSetUpPr fitToPage="1"/>
  </sheetPr>
  <dimension ref="A1:CU263"/>
  <sheetViews>
    <sheetView showGridLines="0" view="pageBreakPreview" zoomScale="90" zoomScaleNormal="100" zoomScaleSheetLayoutView="90" workbookViewId="0">
      <pane xSplit="4" ySplit="8" topLeftCell="E107" activePane="bottomRight" state="frozenSplit"/>
      <selection activeCell="K33" sqref="K33"/>
      <selection pane="topRight" activeCell="K33" sqref="K33"/>
      <selection pane="bottomLeft" activeCell="K33" sqref="K33"/>
      <selection pane="bottomRight" activeCell="D20" sqref="D20:X2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2013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64" t="s">
        <v>635</v>
      </c>
      <c r="E20" s="259" t="s">
        <v>636</v>
      </c>
      <c r="F20" s="253" t="s">
        <v>49</v>
      </c>
      <c r="G20" s="249" t="s">
        <v>50</v>
      </c>
      <c r="H20" s="250" t="s">
        <v>51</v>
      </c>
      <c r="I20" s="250" t="s">
        <v>52</v>
      </c>
      <c r="J20" s="251" t="s">
        <v>53</v>
      </c>
      <c r="K20" s="252" t="s">
        <v>54</v>
      </c>
      <c r="L20" s="253" t="s">
        <v>55</v>
      </c>
      <c r="M20" s="250" t="s">
        <v>56</v>
      </c>
      <c r="N20" s="255" t="s">
        <v>57</v>
      </c>
      <c r="O20" s="253" t="s">
        <v>58</v>
      </c>
      <c r="P20" s="250" t="s">
        <v>59</v>
      </c>
      <c r="Q20" s="250" t="s">
        <v>60</v>
      </c>
      <c r="R20" s="250" t="s">
        <v>61</v>
      </c>
      <c r="S20" s="250" t="s">
        <v>62</v>
      </c>
      <c r="T20" s="250" t="s">
        <v>63</v>
      </c>
      <c r="U20" s="250" t="s">
        <v>64</v>
      </c>
      <c r="V20" s="254" t="s">
        <v>65</v>
      </c>
      <c r="W20" s="256" t="s">
        <v>66</v>
      </c>
      <c r="X20" s="257"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201</v>
      </c>
      <c r="G21" s="29" t="s">
        <v>86</v>
      </c>
      <c r="H21" s="190" t="s">
        <v>87</v>
      </c>
      <c r="I21" s="190" t="s">
        <v>2014</v>
      </c>
      <c r="J21" s="191" t="s">
        <v>1790</v>
      </c>
      <c r="K21" s="192" t="s">
        <v>2015</v>
      </c>
      <c r="L21" s="189" t="s">
        <v>203</v>
      </c>
      <c r="M21" s="190" t="s">
        <v>204</v>
      </c>
      <c r="N21" s="13" t="s">
        <v>593</v>
      </c>
      <c r="O21" s="194" t="s">
        <v>93</v>
      </c>
      <c r="P21" s="31" t="s">
        <v>94</v>
      </c>
      <c r="Q21" s="195" t="s">
        <v>94</v>
      </c>
      <c r="R21" s="31" t="s">
        <v>94</v>
      </c>
      <c r="S21" s="195" t="s">
        <v>94</v>
      </c>
      <c r="T21" s="31" t="s">
        <v>94</v>
      </c>
      <c r="U21" s="196" t="s">
        <v>94</v>
      </c>
      <c r="V21" s="220" t="s">
        <v>94</v>
      </c>
      <c r="W21" s="189" t="s">
        <v>774</v>
      </c>
      <c r="X21" s="218" t="s">
        <v>302</v>
      </c>
      <c r="Y21" s="197"/>
      <c r="Z21" s="187" t="s">
        <v>2016</v>
      </c>
      <c r="AA21" s="186" t="s">
        <v>95</v>
      </c>
      <c r="AB21" s="187"/>
      <c r="AC21" s="16"/>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201</v>
      </c>
      <c r="G22" s="29" t="s">
        <v>86</v>
      </c>
      <c r="H22" s="190" t="s">
        <v>87</v>
      </c>
      <c r="I22" s="190" t="s">
        <v>2014</v>
      </c>
      <c r="J22" s="191" t="s">
        <v>1790</v>
      </c>
      <c r="K22" s="192" t="s">
        <v>2017</v>
      </c>
      <c r="L22" s="189" t="s">
        <v>203</v>
      </c>
      <c r="M22" s="190" t="s">
        <v>204</v>
      </c>
      <c r="N22" s="13" t="s">
        <v>555</v>
      </c>
      <c r="O22" s="194" t="s">
        <v>93</v>
      </c>
      <c r="P22" s="31" t="s">
        <v>94</v>
      </c>
      <c r="Q22" s="196" t="s">
        <v>94</v>
      </c>
      <c r="R22" s="31" t="s">
        <v>94</v>
      </c>
      <c r="S22" s="196" t="s">
        <v>94</v>
      </c>
      <c r="T22" s="31" t="s">
        <v>94</v>
      </c>
      <c r="U22" s="196" t="s">
        <v>94</v>
      </c>
      <c r="V22" s="220" t="s">
        <v>94</v>
      </c>
      <c r="W22" s="189" t="s">
        <v>774</v>
      </c>
      <c r="X22" s="218" t="s">
        <v>307</v>
      </c>
      <c r="Y22" s="197"/>
      <c r="Z22" s="187" t="s">
        <v>2016</v>
      </c>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201</v>
      </c>
      <c r="G23" s="29" t="s">
        <v>86</v>
      </c>
      <c r="H23" s="190" t="s">
        <v>87</v>
      </c>
      <c r="I23" s="190" t="s">
        <v>2014</v>
      </c>
      <c r="J23" s="191" t="s">
        <v>1790</v>
      </c>
      <c r="K23" s="192" t="s">
        <v>2018</v>
      </c>
      <c r="L23" s="189" t="s">
        <v>203</v>
      </c>
      <c r="M23" s="190" t="s">
        <v>204</v>
      </c>
      <c r="N23" s="13" t="s">
        <v>592</v>
      </c>
      <c r="O23" s="194" t="s">
        <v>93</v>
      </c>
      <c r="P23" s="31" t="s">
        <v>94</v>
      </c>
      <c r="Q23" s="196" t="s">
        <v>94</v>
      </c>
      <c r="R23" s="31" t="s">
        <v>94</v>
      </c>
      <c r="S23" s="196" t="s">
        <v>94</v>
      </c>
      <c r="T23" s="31" t="s">
        <v>94</v>
      </c>
      <c r="U23" s="196" t="s">
        <v>94</v>
      </c>
      <c r="V23" s="220" t="s">
        <v>94</v>
      </c>
      <c r="W23" s="189" t="s">
        <v>774</v>
      </c>
      <c r="X23" s="218" t="s">
        <v>300</v>
      </c>
      <c r="Y23" s="197"/>
      <c r="Z23" s="187" t="s">
        <v>2016</v>
      </c>
      <c r="AA23" s="186" t="s">
        <v>95</v>
      </c>
      <c r="AB23" s="187"/>
      <c r="AC23" s="16"/>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201</v>
      </c>
      <c r="G24" s="29" t="s">
        <v>86</v>
      </c>
      <c r="H24" s="190" t="s">
        <v>87</v>
      </c>
      <c r="I24" s="190" t="s">
        <v>2014</v>
      </c>
      <c r="J24" s="191" t="s">
        <v>1790</v>
      </c>
      <c r="K24" s="192" t="s">
        <v>2019</v>
      </c>
      <c r="L24" s="189" t="s">
        <v>203</v>
      </c>
      <c r="M24" s="190" t="s">
        <v>204</v>
      </c>
      <c r="N24" s="13" t="s">
        <v>554</v>
      </c>
      <c r="O24" s="194" t="s">
        <v>93</v>
      </c>
      <c r="P24" s="31" t="s">
        <v>94</v>
      </c>
      <c r="Q24" s="196" t="s">
        <v>94</v>
      </c>
      <c r="R24" s="31" t="s">
        <v>94</v>
      </c>
      <c r="S24" s="196" t="s">
        <v>94</v>
      </c>
      <c r="T24" s="31" t="s">
        <v>94</v>
      </c>
      <c r="U24" s="196" t="s">
        <v>94</v>
      </c>
      <c r="V24" s="220" t="s">
        <v>94</v>
      </c>
      <c r="W24" s="189" t="s">
        <v>774</v>
      </c>
      <c r="X24" s="218" t="s">
        <v>305</v>
      </c>
      <c r="Y24" s="197"/>
      <c r="Z24" s="187" t="s">
        <v>2016</v>
      </c>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201</v>
      </c>
      <c r="G25" s="29" t="s">
        <v>86</v>
      </c>
      <c r="H25" s="190" t="s">
        <v>87</v>
      </c>
      <c r="I25" s="190" t="s">
        <v>2014</v>
      </c>
      <c r="J25" s="191" t="s">
        <v>1790</v>
      </c>
      <c r="K25" s="192" t="s">
        <v>2020</v>
      </c>
      <c r="L25" s="189" t="s">
        <v>203</v>
      </c>
      <c r="M25" s="190" t="s">
        <v>204</v>
      </c>
      <c r="N25" s="13" t="s">
        <v>2021</v>
      </c>
      <c r="O25" s="194" t="s">
        <v>93</v>
      </c>
      <c r="P25" s="31" t="s">
        <v>94</v>
      </c>
      <c r="Q25" s="196" t="s">
        <v>94</v>
      </c>
      <c r="R25" s="31" t="s">
        <v>94</v>
      </c>
      <c r="S25" s="196" t="s">
        <v>94</v>
      </c>
      <c r="T25" s="31" t="s">
        <v>94</v>
      </c>
      <c r="U25" s="196" t="s">
        <v>94</v>
      </c>
      <c r="V25" s="220" t="s">
        <v>94</v>
      </c>
      <c r="W25" s="189" t="s">
        <v>774</v>
      </c>
      <c r="X25" s="218" t="s">
        <v>309</v>
      </c>
      <c r="Y25" s="197"/>
      <c r="Z25" s="187"/>
      <c r="AA25" s="186" t="s">
        <v>95</v>
      </c>
      <c r="AB25" s="187"/>
      <c r="AC25" s="16"/>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111</v>
      </c>
      <c r="G26" s="29" t="s">
        <v>86</v>
      </c>
      <c r="H26" s="190"/>
      <c r="I26" s="190"/>
      <c r="J26" s="191"/>
      <c r="K26" s="192"/>
      <c r="L26" s="189"/>
      <c r="M26" s="190"/>
      <c r="N26" s="13"/>
      <c r="O26" s="194"/>
      <c r="P26" s="31"/>
      <c r="Q26" s="196"/>
      <c r="R26" s="31"/>
      <c r="S26" s="196"/>
      <c r="T26" s="31"/>
      <c r="U26" s="196"/>
      <c r="V26" s="220"/>
      <c r="W26" s="189"/>
      <c r="X26" s="218"/>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2014</v>
      </c>
      <c r="J27" s="191" t="s">
        <v>1790</v>
      </c>
      <c r="K27" s="192" t="s">
        <v>2022</v>
      </c>
      <c r="L27" s="189" t="s">
        <v>220</v>
      </c>
      <c r="M27" s="190" t="s">
        <v>221</v>
      </c>
      <c r="N27" s="13" t="s">
        <v>2023</v>
      </c>
      <c r="O27" s="194" t="s">
        <v>93</v>
      </c>
      <c r="P27" s="31" t="s">
        <v>94</v>
      </c>
      <c r="Q27" s="196" t="s">
        <v>94</v>
      </c>
      <c r="R27" s="31" t="s">
        <v>94</v>
      </c>
      <c r="S27" s="196" t="s">
        <v>94</v>
      </c>
      <c r="T27" s="31" t="s">
        <v>94</v>
      </c>
      <c r="U27" s="196" t="s">
        <v>94</v>
      </c>
      <c r="V27" s="220" t="s">
        <v>94</v>
      </c>
      <c r="W27" s="189" t="s">
        <v>774</v>
      </c>
      <c r="X27" s="218" t="s">
        <v>217</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111</v>
      </c>
      <c r="G28" s="29" t="s">
        <v>86</v>
      </c>
      <c r="H28" s="190"/>
      <c r="I28" s="190"/>
      <c r="J28" s="191"/>
      <c r="K28" s="192"/>
      <c r="L28" s="189"/>
      <c r="M28" s="190"/>
      <c r="N28" s="13"/>
      <c r="O28" s="194"/>
      <c r="P28" s="31"/>
      <c r="Q28" s="196"/>
      <c r="R28" s="31"/>
      <c r="S28" s="196"/>
      <c r="T28" s="31"/>
      <c r="U28" s="196"/>
      <c r="V28" s="220"/>
      <c r="W28" s="189"/>
      <c r="X28" s="218"/>
      <c r="Y28" s="197"/>
      <c r="Z28" s="187"/>
      <c r="AA28" s="186" t="s">
        <v>95</v>
      </c>
      <c r="AB28" s="187"/>
      <c r="AC28" s="16" t="s">
        <v>112</v>
      </c>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2014</v>
      </c>
      <c r="J29" s="191" t="s">
        <v>1790</v>
      </c>
      <c r="K29" s="192" t="s">
        <v>2024</v>
      </c>
      <c r="L29" s="189" t="s">
        <v>220</v>
      </c>
      <c r="M29" s="190" t="s">
        <v>221</v>
      </c>
      <c r="N29" s="13" t="s">
        <v>2025</v>
      </c>
      <c r="O29" s="194" t="s">
        <v>93</v>
      </c>
      <c r="P29" s="31" t="s">
        <v>94</v>
      </c>
      <c r="Q29" s="196" t="s">
        <v>94</v>
      </c>
      <c r="R29" s="31" t="s">
        <v>94</v>
      </c>
      <c r="S29" s="196" t="s">
        <v>94</v>
      </c>
      <c r="T29" s="31" t="s">
        <v>94</v>
      </c>
      <c r="U29" s="196" t="s">
        <v>94</v>
      </c>
      <c r="V29" s="220" t="s">
        <v>94</v>
      </c>
      <c r="W29" s="189" t="s">
        <v>774</v>
      </c>
      <c r="X29" s="218" t="s">
        <v>208</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111</v>
      </c>
      <c r="G30" s="29" t="s">
        <v>86</v>
      </c>
      <c r="H30" s="190"/>
      <c r="I30" s="190"/>
      <c r="J30" s="191"/>
      <c r="K30" s="192"/>
      <c r="L30" s="189"/>
      <c r="M30" s="190"/>
      <c r="N30" s="13"/>
      <c r="O30" s="194"/>
      <c r="P30" s="31"/>
      <c r="Q30" s="196"/>
      <c r="R30" s="31"/>
      <c r="S30" s="196"/>
      <c r="T30" s="31"/>
      <c r="U30" s="196"/>
      <c r="V30" s="220"/>
      <c r="W30" s="189"/>
      <c r="X30" s="218"/>
      <c r="Y30" s="197"/>
      <c r="Z30" s="187"/>
      <c r="AA30" s="186" t="s">
        <v>95</v>
      </c>
      <c r="AB30" s="187"/>
      <c r="AC30" s="16" t="s">
        <v>112</v>
      </c>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218</v>
      </c>
      <c r="G31" s="29" t="s">
        <v>86</v>
      </c>
      <c r="H31" s="190" t="s">
        <v>87</v>
      </c>
      <c r="I31" s="190" t="s">
        <v>2014</v>
      </c>
      <c r="J31" s="191" t="s">
        <v>1790</v>
      </c>
      <c r="K31" s="192" t="s">
        <v>2026</v>
      </c>
      <c r="L31" s="189" t="s">
        <v>220</v>
      </c>
      <c r="M31" s="190" t="s">
        <v>221</v>
      </c>
      <c r="N31" s="13" t="s">
        <v>2027</v>
      </c>
      <c r="O31" s="194" t="s">
        <v>93</v>
      </c>
      <c r="P31" s="31" t="s">
        <v>94</v>
      </c>
      <c r="Q31" s="196" t="s">
        <v>94</v>
      </c>
      <c r="R31" s="31" t="s">
        <v>94</v>
      </c>
      <c r="S31" s="196" t="s">
        <v>94</v>
      </c>
      <c r="T31" s="31" t="s">
        <v>94</v>
      </c>
      <c r="U31" s="196" t="s">
        <v>94</v>
      </c>
      <c r="V31" s="220" t="s">
        <v>94</v>
      </c>
      <c r="W31" s="189" t="s">
        <v>774</v>
      </c>
      <c r="X31" s="218" t="s">
        <v>211</v>
      </c>
      <c r="Y31" s="197"/>
      <c r="Z31" s="187"/>
      <c r="AA31" s="186" t="s">
        <v>95</v>
      </c>
      <c r="AB31" s="187"/>
      <c r="AC31" s="16"/>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111</v>
      </c>
      <c r="G32" s="29" t="s">
        <v>86</v>
      </c>
      <c r="H32" s="190"/>
      <c r="I32" s="190"/>
      <c r="J32" s="191"/>
      <c r="K32" s="192"/>
      <c r="L32" s="189"/>
      <c r="M32" s="190"/>
      <c r="N32" s="13"/>
      <c r="O32" s="194"/>
      <c r="P32" s="31"/>
      <c r="Q32" s="196"/>
      <c r="R32" s="31"/>
      <c r="S32" s="196"/>
      <c r="T32" s="31"/>
      <c r="U32" s="196"/>
      <c r="V32" s="220"/>
      <c r="W32" s="189"/>
      <c r="X32" s="218"/>
      <c r="Y32" s="197"/>
      <c r="Z32" s="187"/>
      <c r="AA32" s="186" t="s">
        <v>95</v>
      </c>
      <c r="AB32" s="187"/>
      <c r="AC32" s="16" t="s">
        <v>112</v>
      </c>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218</v>
      </c>
      <c r="G33" s="29" t="s">
        <v>86</v>
      </c>
      <c r="H33" s="190" t="s">
        <v>87</v>
      </c>
      <c r="I33" s="190" t="s">
        <v>2014</v>
      </c>
      <c r="J33" s="191" t="s">
        <v>1790</v>
      </c>
      <c r="K33" s="192" t="s">
        <v>2028</v>
      </c>
      <c r="L33" s="189" t="s">
        <v>220</v>
      </c>
      <c r="M33" s="190" t="s">
        <v>221</v>
      </c>
      <c r="N33" s="13" t="s">
        <v>2029</v>
      </c>
      <c r="O33" s="194" t="s">
        <v>93</v>
      </c>
      <c r="P33" s="31" t="s">
        <v>94</v>
      </c>
      <c r="Q33" s="196" t="s">
        <v>94</v>
      </c>
      <c r="R33" s="31" t="s">
        <v>94</v>
      </c>
      <c r="S33" s="196" t="s">
        <v>94</v>
      </c>
      <c r="T33" s="31" t="s">
        <v>94</v>
      </c>
      <c r="U33" s="196" t="s">
        <v>94</v>
      </c>
      <c r="V33" s="220" t="s">
        <v>94</v>
      </c>
      <c r="W33" s="189" t="s">
        <v>774</v>
      </c>
      <c r="X33" s="218" t="s">
        <v>104</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111</v>
      </c>
      <c r="G34" s="29" t="s">
        <v>86</v>
      </c>
      <c r="H34" s="190"/>
      <c r="I34" s="190"/>
      <c r="J34" s="191"/>
      <c r="K34" s="192"/>
      <c r="L34" s="189"/>
      <c r="M34" s="190"/>
      <c r="N34" s="13"/>
      <c r="O34" s="194"/>
      <c r="P34" s="31"/>
      <c r="Q34" s="196"/>
      <c r="R34" s="31"/>
      <c r="S34" s="196"/>
      <c r="T34" s="31"/>
      <c r="U34" s="196"/>
      <c r="V34" s="220"/>
      <c r="W34" s="189"/>
      <c r="X34" s="218"/>
      <c r="Y34" s="197"/>
      <c r="Z34" s="187"/>
      <c r="AA34" s="186" t="s">
        <v>95</v>
      </c>
      <c r="AB34" s="187"/>
      <c r="AC34" s="16" t="s">
        <v>112</v>
      </c>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218</v>
      </c>
      <c r="G35" s="29" t="s">
        <v>86</v>
      </c>
      <c r="H35" s="190" t="s">
        <v>87</v>
      </c>
      <c r="I35" s="190" t="s">
        <v>2014</v>
      </c>
      <c r="J35" s="191" t="s">
        <v>1790</v>
      </c>
      <c r="K35" s="192" t="s">
        <v>2030</v>
      </c>
      <c r="L35" s="189" t="s">
        <v>220</v>
      </c>
      <c r="M35" s="190" t="s">
        <v>221</v>
      </c>
      <c r="N35" s="13" t="s">
        <v>2031</v>
      </c>
      <c r="O35" s="194" t="s">
        <v>93</v>
      </c>
      <c r="P35" s="31" t="s">
        <v>94</v>
      </c>
      <c r="Q35" s="196" t="s">
        <v>94</v>
      </c>
      <c r="R35" s="31" t="s">
        <v>94</v>
      </c>
      <c r="S35" s="196" t="s">
        <v>94</v>
      </c>
      <c r="T35" s="31" t="s">
        <v>94</v>
      </c>
      <c r="U35" s="196" t="s">
        <v>94</v>
      </c>
      <c r="V35" s="220" t="s">
        <v>94</v>
      </c>
      <c r="W35" s="189" t="s">
        <v>774</v>
      </c>
      <c r="X35" s="218" t="s">
        <v>207</v>
      </c>
      <c r="Y35" s="197"/>
      <c r="Z35" s="187"/>
      <c r="AA35" s="186" t="s">
        <v>95</v>
      </c>
      <c r="AB35" s="187"/>
      <c r="AC35" s="16"/>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G</v>
      </c>
      <c r="E43" s="22">
        <v>1</v>
      </c>
      <c r="F43" s="189" t="s">
        <v>259</v>
      </c>
      <c r="G43" s="29" t="s">
        <v>86</v>
      </c>
      <c r="H43" s="190" t="s">
        <v>87</v>
      </c>
      <c r="I43" s="190" t="s">
        <v>2014</v>
      </c>
      <c r="J43" s="191" t="s">
        <v>2032</v>
      </c>
      <c r="K43" s="192" t="s">
        <v>2033</v>
      </c>
      <c r="L43" s="189" t="s">
        <v>260</v>
      </c>
      <c r="M43" s="190" t="s">
        <v>204</v>
      </c>
      <c r="N43" s="13" t="s">
        <v>2034</v>
      </c>
      <c r="O43" s="194" t="s">
        <v>93</v>
      </c>
      <c r="P43" s="31" t="s">
        <v>94</v>
      </c>
      <c r="Q43" s="195" t="s">
        <v>94</v>
      </c>
      <c r="R43" s="31" t="s">
        <v>94</v>
      </c>
      <c r="S43" s="195" t="s">
        <v>94</v>
      </c>
      <c r="T43" s="31" t="s">
        <v>94</v>
      </c>
      <c r="U43" s="196" t="s">
        <v>94</v>
      </c>
      <c r="V43" s="220" t="s">
        <v>94</v>
      </c>
      <c r="W43" s="189" t="s">
        <v>828</v>
      </c>
      <c r="X43" s="218" t="s">
        <v>97</v>
      </c>
      <c r="Y43" s="197"/>
      <c r="Z43" s="187" t="s">
        <v>2035</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t="str">
        <f>D43</f>
        <v>G</v>
      </c>
      <c r="E44" s="22">
        <v>2</v>
      </c>
      <c r="F44" s="189" t="s">
        <v>259</v>
      </c>
      <c r="G44" s="29" t="s">
        <v>86</v>
      </c>
      <c r="H44" s="190" t="s">
        <v>87</v>
      </c>
      <c r="I44" s="190" t="s">
        <v>2014</v>
      </c>
      <c r="J44" s="191" t="s">
        <v>2032</v>
      </c>
      <c r="K44" s="192" t="s">
        <v>2036</v>
      </c>
      <c r="L44" s="189" t="s">
        <v>260</v>
      </c>
      <c r="M44" s="190" t="s">
        <v>204</v>
      </c>
      <c r="N44" s="13" t="s">
        <v>2037</v>
      </c>
      <c r="O44" s="194" t="s">
        <v>93</v>
      </c>
      <c r="P44" s="31" t="s">
        <v>94</v>
      </c>
      <c r="Q44" s="196" t="s">
        <v>94</v>
      </c>
      <c r="R44" s="31" t="s">
        <v>94</v>
      </c>
      <c r="S44" s="196" t="s">
        <v>94</v>
      </c>
      <c r="T44" s="31" t="s">
        <v>94</v>
      </c>
      <c r="U44" s="196" t="s">
        <v>94</v>
      </c>
      <c r="V44" s="220" t="s">
        <v>94</v>
      </c>
      <c r="W44" s="189" t="s">
        <v>828</v>
      </c>
      <c r="X44" s="218" t="s">
        <v>104</v>
      </c>
      <c r="Y44" s="197"/>
      <c r="Z44" s="187" t="s">
        <v>2035</v>
      </c>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t="str">
        <f t="shared" ref="D45:D57" si="1">D44</f>
        <v>G</v>
      </c>
      <c r="E45" s="22">
        <v>3</v>
      </c>
      <c r="F45" s="189" t="s">
        <v>259</v>
      </c>
      <c r="G45" s="29" t="s">
        <v>86</v>
      </c>
      <c r="H45" s="190" t="s">
        <v>87</v>
      </c>
      <c r="I45" s="190" t="s">
        <v>2014</v>
      </c>
      <c r="J45" s="191" t="s">
        <v>2032</v>
      </c>
      <c r="K45" s="192" t="s">
        <v>2038</v>
      </c>
      <c r="L45" s="189" t="s">
        <v>260</v>
      </c>
      <c r="M45" s="190" t="s">
        <v>204</v>
      </c>
      <c r="N45" s="13" t="s">
        <v>2039</v>
      </c>
      <c r="O45" s="194" t="s">
        <v>93</v>
      </c>
      <c r="P45" s="31" t="s">
        <v>94</v>
      </c>
      <c r="Q45" s="196" t="s">
        <v>94</v>
      </c>
      <c r="R45" s="31" t="s">
        <v>94</v>
      </c>
      <c r="S45" s="196" t="s">
        <v>94</v>
      </c>
      <c r="T45" s="31" t="s">
        <v>94</v>
      </c>
      <c r="U45" s="196" t="s">
        <v>94</v>
      </c>
      <c r="V45" s="220" t="s">
        <v>94</v>
      </c>
      <c r="W45" s="189" t="s">
        <v>828</v>
      </c>
      <c r="X45" s="218" t="s">
        <v>217</v>
      </c>
      <c r="Y45" s="197"/>
      <c r="Z45" s="187" t="s">
        <v>2040</v>
      </c>
      <c r="AA45" s="186" t="s">
        <v>95</v>
      </c>
      <c r="AB45" s="187"/>
      <c r="AC45" s="16"/>
      <c r="AD45" s="197"/>
      <c r="AE45" s="187"/>
      <c r="AF45" s="189"/>
      <c r="AG45" s="218" t="s">
        <v>103</v>
      </c>
      <c r="AH45" s="197"/>
      <c r="AI45" s="198"/>
      <c r="AJ45" s="187"/>
      <c r="AK45" s="16"/>
      <c r="AL45" s="16"/>
      <c r="AN45" s="4">
        <v>1</v>
      </c>
      <c r="AO45" s="4" t="s">
        <v>630</v>
      </c>
    </row>
    <row r="46" spans="1:41" s="4" customFormat="1" ht="13.2" outlineLevel="1" x14ac:dyDescent="0.25">
      <c r="A46" s="16" t="s">
        <v>82</v>
      </c>
      <c r="B46" s="186"/>
      <c r="C46" s="187"/>
      <c r="D46" s="21" t="str">
        <f t="shared" si="1"/>
        <v>G</v>
      </c>
      <c r="E46" s="22">
        <v>4</v>
      </c>
      <c r="F46" s="189" t="s">
        <v>259</v>
      </c>
      <c r="G46" s="29" t="s">
        <v>86</v>
      </c>
      <c r="H46" s="190" t="s">
        <v>87</v>
      </c>
      <c r="I46" s="190" t="s">
        <v>2014</v>
      </c>
      <c r="J46" s="191" t="s">
        <v>2032</v>
      </c>
      <c r="K46" s="192" t="s">
        <v>2041</v>
      </c>
      <c r="L46" s="189" t="s">
        <v>260</v>
      </c>
      <c r="M46" s="190" t="s">
        <v>204</v>
      </c>
      <c r="N46" s="13" t="s">
        <v>2042</v>
      </c>
      <c r="O46" s="194" t="s">
        <v>93</v>
      </c>
      <c r="P46" s="31" t="s">
        <v>94</v>
      </c>
      <c r="Q46" s="196" t="s">
        <v>94</v>
      </c>
      <c r="R46" s="31" t="s">
        <v>94</v>
      </c>
      <c r="S46" s="196" t="s">
        <v>94</v>
      </c>
      <c r="T46" s="31" t="s">
        <v>94</v>
      </c>
      <c r="U46" s="196" t="s">
        <v>94</v>
      </c>
      <c r="V46" s="220" t="s">
        <v>94</v>
      </c>
      <c r="W46" s="189" t="s">
        <v>828</v>
      </c>
      <c r="X46" s="218" t="s">
        <v>207</v>
      </c>
      <c r="Y46" s="197"/>
      <c r="Z46" s="187" t="s">
        <v>2035</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G</v>
      </c>
      <c r="E47" s="22">
        <v>5</v>
      </c>
      <c r="F47" s="189" t="s">
        <v>201</v>
      </c>
      <c r="G47" s="29" t="s">
        <v>86</v>
      </c>
      <c r="H47" s="190" t="s">
        <v>87</v>
      </c>
      <c r="I47" s="190" t="s">
        <v>2014</v>
      </c>
      <c r="J47" s="191" t="s">
        <v>1790</v>
      </c>
      <c r="K47" s="192" t="s">
        <v>2043</v>
      </c>
      <c r="L47" s="189" t="s">
        <v>203</v>
      </c>
      <c r="M47" s="190" t="s">
        <v>204</v>
      </c>
      <c r="N47" s="13" t="s">
        <v>2044</v>
      </c>
      <c r="O47" s="194" t="s">
        <v>93</v>
      </c>
      <c r="P47" s="31" t="s">
        <v>94</v>
      </c>
      <c r="Q47" s="196" t="s">
        <v>94</v>
      </c>
      <c r="R47" s="31" t="s">
        <v>94</v>
      </c>
      <c r="S47" s="196" t="s">
        <v>94</v>
      </c>
      <c r="T47" s="31" t="s">
        <v>94</v>
      </c>
      <c r="U47" s="196" t="s">
        <v>94</v>
      </c>
      <c r="V47" s="220" t="s">
        <v>94</v>
      </c>
      <c r="W47" s="189" t="s">
        <v>774</v>
      </c>
      <c r="X47" s="218" t="s">
        <v>97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t="str">
        <f t="shared" si="1"/>
        <v>G</v>
      </c>
      <c r="E48" s="22">
        <v>6</v>
      </c>
      <c r="F48" s="189" t="s">
        <v>218</v>
      </c>
      <c r="G48" s="29" t="s">
        <v>86</v>
      </c>
      <c r="H48" s="190" t="s">
        <v>87</v>
      </c>
      <c r="I48" s="190" t="s">
        <v>2014</v>
      </c>
      <c r="J48" s="191" t="s">
        <v>1790</v>
      </c>
      <c r="K48" s="192" t="s">
        <v>2045</v>
      </c>
      <c r="L48" s="189" t="s">
        <v>220</v>
      </c>
      <c r="M48" s="190" t="s">
        <v>221</v>
      </c>
      <c r="N48" s="13" t="s">
        <v>2046</v>
      </c>
      <c r="O48" s="194" t="s">
        <v>93</v>
      </c>
      <c r="P48" s="31" t="s">
        <v>94</v>
      </c>
      <c r="Q48" s="196" t="s">
        <v>94</v>
      </c>
      <c r="R48" s="31" t="s">
        <v>94</v>
      </c>
      <c r="S48" s="196" t="s">
        <v>94</v>
      </c>
      <c r="T48" s="31" t="s">
        <v>94</v>
      </c>
      <c r="U48" s="196" t="s">
        <v>94</v>
      </c>
      <c r="V48" s="220" t="s">
        <v>94</v>
      </c>
      <c r="W48" s="189" t="s">
        <v>774</v>
      </c>
      <c r="X48" s="218" t="s">
        <v>227</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t="str">
        <f t="shared" si="1"/>
        <v>G</v>
      </c>
      <c r="E49" s="22">
        <v>7</v>
      </c>
      <c r="F49" s="189" t="s">
        <v>218</v>
      </c>
      <c r="G49" s="29" t="s">
        <v>86</v>
      </c>
      <c r="H49" s="190" t="s">
        <v>87</v>
      </c>
      <c r="I49" s="190" t="s">
        <v>2014</v>
      </c>
      <c r="J49" s="191" t="s">
        <v>1790</v>
      </c>
      <c r="K49" s="192" t="s">
        <v>2047</v>
      </c>
      <c r="L49" s="189" t="s">
        <v>220</v>
      </c>
      <c r="M49" s="190" t="s">
        <v>221</v>
      </c>
      <c r="N49" s="13" t="s">
        <v>1610</v>
      </c>
      <c r="O49" s="194" t="s">
        <v>93</v>
      </c>
      <c r="P49" s="31" t="s">
        <v>94</v>
      </c>
      <c r="Q49" s="196" t="s">
        <v>94</v>
      </c>
      <c r="R49" s="31" t="s">
        <v>94</v>
      </c>
      <c r="S49" s="196" t="s">
        <v>94</v>
      </c>
      <c r="T49" s="31" t="s">
        <v>94</v>
      </c>
      <c r="U49" s="196" t="s">
        <v>94</v>
      </c>
      <c r="V49" s="220" t="s">
        <v>94</v>
      </c>
      <c r="W49" s="189" t="s">
        <v>774</v>
      </c>
      <c r="X49" s="218" t="s">
        <v>212</v>
      </c>
      <c r="Y49" s="197"/>
      <c r="Z49" s="187"/>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t="str">
        <f t="shared" si="1"/>
        <v>G</v>
      </c>
      <c r="E50" s="22">
        <v>8</v>
      </c>
      <c r="F50" s="189" t="s">
        <v>530</v>
      </c>
      <c r="G50" s="29" t="s">
        <v>86</v>
      </c>
      <c r="H50" s="190" t="s">
        <v>87</v>
      </c>
      <c r="I50" s="190" t="s">
        <v>2014</v>
      </c>
      <c r="J50" s="191" t="s">
        <v>1790</v>
      </c>
      <c r="K50" s="192" t="s">
        <v>1613</v>
      </c>
      <c r="L50" s="189" t="s">
        <v>333</v>
      </c>
      <c r="M50" s="190" t="s">
        <v>220</v>
      </c>
      <c r="N50" s="13" t="s">
        <v>1193</v>
      </c>
      <c r="O50" s="194" t="s">
        <v>93</v>
      </c>
      <c r="P50" s="31" t="s">
        <v>94</v>
      </c>
      <c r="Q50" s="196" t="s">
        <v>94</v>
      </c>
      <c r="R50" s="31" t="s">
        <v>94</v>
      </c>
      <c r="S50" s="196" t="s">
        <v>94</v>
      </c>
      <c r="T50" s="31" t="s">
        <v>94</v>
      </c>
      <c r="U50" s="196" t="s">
        <v>94</v>
      </c>
      <c r="V50" s="220" t="s">
        <v>94</v>
      </c>
      <c r="W50" s="189" t="s">
        <v>774</v>
      </c>
      <c r="X50" s="218" t="s">
        <v>298</v>
      </c>
      <c r="Y50" s="197"/>
      <c r="Z50" s="187"/>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t="str">
        <f t="shared" si="1"/>
        <v>G</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G</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G</v>
      </c>
      <c r="E53" s="22">
        <v>11</v>
      </c>
      <c r="F53" s="189" t="s">
        <v>111</v>
      </c>
      <c r="G53" s="29" t="s">
        <v>86</v>
      </c>
      <c r="H53" s="190"/>
      <c r="I53" s="190"/>
      <c r="J53" s="191"/>
      <c r="K53" s="192"/>
      <c r="L53" s="189"/>
      <c r="M53" s="190"/>
      <c r="N53" s="13"/>
      <c r="O53" s="194"/>
      <c r="P53" s="31"/>
      <c r="Q53" s="196"/>
      <c r="R53" s="31"/>
      <c r="S53" s="196"/>
      <c r="T53" s="31"/>
      <c r="U53" s="196"/>
      <c r="V53" s="220"/>
      <c r="W53" s="189"/>
      <c r="X53" s="218"/>
      <c r="Y53" s="197"/>
      <c r="Z53" s="187"/>
      <c r="AA53" s="186" t="s">
        <v>95</v>
      </c>
      <c r="AB53" s="187"/>
      <c r="AC53" s="16" t="s">
        <v>112</v>
      </c>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t="str">
        <f t="shared" si="1"/>
        <v>G</v>
      </c>
      <c r="E54" s="22">
        <v>12</v>
      </c>
      <c r="F54" s="189" t="s">
        <v>111</v>
      </c>
      <c r="G54" s="29" t="s">
        <v>86</v>
      </c>
      <c r="H54" s="190"/>
      <c r="I54" s="190"/>
      <c r="J54" s="191"/>
      <c r="K54" s="192"/>
      <c r="L54" s="189"/>
      <c r="M54" s="190"/>
      <c r="N54" s="13"/>
      <c r="O54" s="194"/>
      <c r="P54" s="31"/>
      <c r="Q54" s="196"/>
      <c r="R54" s="31"/>
      <c r="S54" s="196"/>
      <c r="T54" s="31"/>
      <c r="U54" s="196"/>
      <c r="V54" s="220"/>
      <c r="W54" s="189"/>
      <c r="X54" s="218"/>
      <c r="Y54" s="197"/>
      <c r="Z54" s="187"/>
      <c r="AA54" s="186" t="s">
        <v>95</v>
      </c>
      <c r="AB54" s="187"/>
      <c r="AC54" s="16" t="s">
        <v>112</v>
      </c>
      <c r="AD54" s="197"/>
      <c r="AE54" s="187"/>
      <c r="AF54" s="189"/>
      <c r="AG54" s="218"/>
      <c r="AH54" s="197"/>
      <c r="AI54" s="198"/>
      <c r="AJ54" s="187"/>
      <c r="AK54" s="16"/>
      <c r="AL54" s="16"/>
      <c r="AN54" s="4">
        <v>1</v>
      </c>
      <c r="AO54" s="4" t="s">
        <v>630</v>
      </c>
    </row>
    <row r="55" spans="1:41" s="4" customFormat="1" ht="13.2" outlineLevel="1" x14ac:dyDescent="0.25">
      <c r="A55" s="16" t="s">
        <v>82</v>
      </c>
      <c r="B55" s="186"/>
      <c r="C55" s="187"/>
      <c r="D55" s="21" t="str">
        <f t="shared" si="1"/>
        <v>G</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G</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G</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G</v>
      </c>
      <c r="E58" s="22">
        <v>16</v>
      </c>
      <c r="F58" s="189" t="s">
        <v>285</v>
      </c>
      <c r="G58" s="29" t="s">
        <v>86</v>
      </c>
      <c r="H58" s="190" t="s">
        <v>87</v>
      </c>
      <c r="I58" s="190" t="s">
        <v>2014</v>
      </c>
      <c r="J58" s="191" t="s">
        <v>2032</v>
      </c>
      <c r="K58" s="192" t="s">
        <v>2048</v>
      </c>
      <c r="L58" s="189" t="s">
        <v>286</v>
      </c>
      <c r="M58" s="190" t="s">
        <v>287</v>
      </c>
      <c r="N58" s="13" t="s">
        <v>2049</v>
      </c>
      <c r="O58" s="194" t="s">
        <v>93</v>
      </c>
      <c r="P58" s="31" t="s">
        <v>94</v>
      </c>
      <c r="Q58" s="196" t="s">
        <v>94</v>
      </c>
      <c r="R58" s="31" t="s">
        <v>94</v>
      </c>
      <c r="S58" s="196" t="s">
        <v>94</v>
      </c>
      <c r="T58" s="31" t="s">
        <v>94</v>
      </c>
      <c r="U58" s="196" t="s">
        <v>94</v>
      </c>
      <c r="V58" s="220" t="s">
        <v>94</v>
      </c>
      <c r="W58" s="189" t="s">
        <v>828</v>
      </c>
      <c r="X58" s="218" t="s">
        <v>208</v>
      </c>
      <c r="Y58" s="197"/>
      <c r="Z58" s="187" t="s">
        <v>2035</v>
      </c>
      <c r="AA58" s="186" t="s">
        <v>95</v>
      </c>
      <c r="AB58" s="187"/>
      <c r="AC58" s="16"/>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810</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F</v>
      </c>
      <c r="E65" s="22">
        <v>1</v>
      </c>
      <c r="F65" s="189" t="s">
        <v>670</v>
      </c>
      <c r="G65" s="29" t="s">
        <v>671</v>
      </c>
      <c r="H65" s="190" t="s">
        <v>87</v>
      </c>
      <c r="I65" s="190" t="s">
        <v>2014</v>
      </c>
      <c r="J65" s="191" t="s">
        <v>2050</v>
      </c>
      <c r="K65" s="192" t="s">
        <v>673</v>
      </c>
      <c r="L65" s="189"/>
      <c r="M65" s="190" t="s">
        <v>499</v>
      </c>
      <c r="N65" s="13" t="s">
        <v>674</v>
      </c>
      <c r="O65" s="194" t="s">
        <v>93</v>
      </c>
      <c r="P65" s="31" t="s">
        <v>94</v>
      </c>
      <c r="Q65" s="195" t="s">
        <v>94</v>
      </c>
      <c r="R65" s="31" t="s">
        <v>94</v>
      </c>
      <c r="S65" s="195" t="s">
        <v>94</v>
      </c>
      <c r="T65" s="31" t="s">
        <v>94</v>
      </c>
      <c r="U65" s="196" t="s">
        <v>94</v>
      </c>
      <c r="V65" s="220" t="s">
        <v>94</v>
      </c>
      <c r="W65" s="189" t="s">
        <v>639</v>
      </c>
      <c r="X65" s="218" t="s">
        <v>676</v>
      </c>
      <c r="Y65" s="197"/>
      <c r="Z65" s="187"/>
      <c r="AA65" s="186" t="s">
        <v>95</v>
      </c>
      <c r="AB65" s="187"/>
      <c r="AC65" s="16"/>
      <c r="AD65" s="197"/>
      <c r="AE65" s="187"/>
      <c r="AF65" s="189"/>
      <c r="AG65" s="218"/>
      <c r="AH65" s="197"/>
      <c r="AI65" s="198" t="s">
        <v>640</v>
      </c>
      <c r="AJ65" s="187" t="s">
        <v>679</v>
      </c>
      <c r="AK65" s="16"/>
      <c r="AL65" s="16"/>
      <c r="AN65" s="4">
        <v>1</v>
      </c>
      <c r="AO65" s="4" t="s">
        <v>630</v>
      </c>
    </row>
    <row r="66" spans="1:41" s="4" customFormat="1" ht="13.2" outlineLevel="1" x14ac:dyDescent="0.25">
      <c r="A66" s="16" t="s">
        <v>82</v>
      </c>
      <c r="B66" s="186"/>
      <c r="C66" s="187"/>
      <c r="D66" s="21" t="str">
        <f>D65</f>
        <v>F</v>
      </c>
      <c r="E66" s="22">
        <v>2</v>
      </c>
      <c r="F66" s="189" t="s">
        <v>670</v>
      </c>
      <c r="G66" s="29" t="s">
        <v>671</v>
      </c>
      <c r="H66" s="190" t="s">
        <v>87</v>
      </c>
      <c r="I66" s="190" t="s">
        <v>2014</v>
      </c>
      <c r="J66" s="191" t="s">
        <v>2050</v>
      </c>
      <c r="K66" s="192" t="s">
        <v>673</v>
      </c>
      <c r="L66" s="189" t="s">
        <v>680</v>
      </c>
      <c r="M66" s="190"/>
      <c r="N66" s="13" t="s">
        <v>674</v>
      </c>
      <c r="O66" s="194" t="s">
        <v>93</v>
      </c>
      <c r="P66" s="31" t="s">
        <v>94</v>
      </c>
      <c r="Q66" s="196" t="s">
        <v>94</v>
      </c>
      <c r="R66" s="31" t="s">
        <v>94</v>
      </c>
      <c r="S66" s="196" t="s">
        <v>94</v>
      </c>
      <c r="T66" s="31" t="s">
        <v>94</v>
      </c>
      <c r="U66" s="196" t="s">
        <v>94</v>
      </c>
      <c r="V66" s="220" t="s">
        <v>94</v>
      </c>
      <c r="W66" s="189" t="s">
        <v>639</v>
      </c>
      <c r="X66" s="218" t="s">
        <v>676</v>
      </c>
      <c r="Y66" s="197"/>
      <c r="Z66" s="187"/>
      <c r="AA66" s="186" t="s">
        <v>95</v>
      </c>
      <c r="AB66" s="187"/>
      <c r="AC66" s="16"/>
      <c r="AD66" s="197"/>
      <c r="AE66" s="187"/>
      <c r="AF66" s="189"/>
      <c r="AG66" s="218"/>
      <c r="AH66" s="197"/>
      <c r="AI66" s="198" t="s">
        <v>640</v>
      </c>
      <c r="AJ66" s="187" t="s">
        <v>679</v>
      </c>
      <c r="AK66" s="16"/>
      <c r="AL66" s="16"/>
      <c r="AN66" s="4">
        <v>1</v>
      </c>
      <c r="AO66" s="4" t="s">
        <v>630</v>
      </c>
    </row>
    <row r="67" spans="1:41" s="4" customFormat="1" ht="13.2" outlineLevel="1" x14ac:dyDescent="0.25">
      <c r="A67" s="16" t="s">
        <v>82</v>
      </c>
      <c r="B67" s="186"/>
      <c r="C67" s="187"/>
      <c r="D67" s="21" t="str">
        <f t="shared" ref="D67:D79" si="2">D66</f>
        <v>F</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F</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F</v>
      </c>
      <c r="E69" s="22">
        <v>5</v>
      </c>
      <c r="F69" s="189" t="s">
        <v>111</v>
      </c>
      <c r="G69" s="29" t="s">
        <v>86</v>
      </c>
      <c r="H69" s="190"/>
      <c r="I69" s="190"/>
      <c r="J69" s="191"/>
      <c r="K69" s="192"/>
      <c r="L69" s="189"/>
      <c r="M69" s="190"/>
      <c r="N69" s="13"/>
      <c r="O69" s="194"/>
      <c r="P69" s="31"/>
      <c r="Q69" s="196"/>
      <c r="R69" s="31"/>
      <c r="S69" s="196"/>
      <c r="T69" s="31"/>
      <c r="U69" s="196"/>
      <c r="V69" s="220"/>
      <c r="W69" s="189"/>
      <c r="X69" s="218"/>
      <c r="Y69" s="197"/>
      <c r="Z69" s="187"/>
      <c r="AA69" s="186" t="s">
        <v>95</v>
      </c>
      <c r="AB69" s="187"/>
      <c r="AC69" s="16" t="s">
        <v>112</v>
      </c>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F</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F</v>
      </c>
      <c r="E71" s="22">
        <v>7</v>
      </c>
      <c r="F71" s="189" t="s">
        <v>670</v>
      </c>
      <c r="G71" s="29" t="s">
        <v>671</v>
      </c>
      <c r="H71" s="190" t="s">
        <v>87</v>
      </c>
      <c r="I71" s="190" t="s">
        <v>2014</v>
      </c>
      <c r="J71" s="191" t="s">
        <v>2051</v>
      </c>
      <c r="K71" s="192" t="s">
        <v>673</v>
      </c>
      <c r="L71" s="189"/>
      <c r="M71" s="190" t="s">
        <v>499</v>
      </c>
      <c r="N71" s="13" t="s">
        <v>674</v>
      </c>
      <c r="O71" s="194" t="s">
        <v>93</v>
      </c>
      <c r="P71" s="31" t="s">
        <v>94</v>
      </c>
      <c r="Q71" s="196" t="s">
        <v>94</v>
      </c>
      <c r="R71" s="31" t="s">
        <v>94</v>
      </c>
      <c r="S71" s="196" t="s">
        <v>94</v>
      </c>
      <c r="T71" s="31" t="s">
        <v>94</v>
      </c>
      <c r="U71" s="196" t="s">
        <v>94</v>
      </c>
      <c r="V71" s="220" t="s">
        <v>94</v>
      </c>
      <c r="W71" s="189" t="s">
        <v>2052</v>
      </c>
      <c r="X71" s="218" t="s">
        <v>676</v>
      </c>
      <c r="Y71" s="197"/>
      <c r="Z71" s="187" t="s">
        <v>2053</v>
      </c>
      <c r="AA71" s="186" t="s">
        <v>95</v>
      </c>
      <c r="AB71" s="187"/>
      <c r="AC71" s="16"/>
      <c r="AD71" s="197">
        <v>52</v>
      </c>
      <c r="AE71" s="187"/>
      <c r="AF71" s="189"/>
      <c r="AG71" s="218"/>
      <c r="AH71" s="197"/>
      <c r="AI71" s="198" t="s">
        <v>678</v>
      </c>
      <c r="AJ71" s="187" t="s">
        <v>679</v>
      </c>
      <c r="AK71" s="16"/>
      <c r="AL71" s="16"/>
      <c r="AN71" s="4">
        <v>1</v>
      </c>
      <c r="AO71" s="4" t="s">
        <v>630</v>
      </c>
    </row>
    <row r="72" spans="1:41" s="4" customFormat="1" ht="13.2" outlineLevel="1" x14ac:dyDescent="0.25">
      <c r="A72" s="16" t="s">
        <v>82</v>
      </c>
      <c r="B72" s="186"/>
      <c r="C72" s="187"/>
      <c r="D72" s="21" t="str">
        <f t="shared" si="2"/>
        <v>F</v>
      </c>
      <c r="E72" s="22">
        <v>8</v>
      </c>
      <c r="F72" s="189" t="s">
        <v>670</v>
      </c>
      <c r="G72" s="29" t="s">
        <v>671</v>
      </c>
      <c r="H72" s="190" t="s">
        <v>87</v>
      </c>
      <c r="I72" s="190" t="s">
        <v>2014</v>
      </c>
      <c r="J72" s="191" t="s">
        <v>2051</v>
      </c>
      <c r="K72" s="192" t="s">
        <v>673</v>
      </c>
      <c r="L72" s="189" t="s">
        <v>680</v>
      </c>
      <c r="M72" s="190"/>
      <c r="N72" s="13" t="s">
        <v>674</v>
      </c>
      <c r="O72" s="194" t="s">
        <v>93</v>
      </c>
      <c r="P72" s="31" t="s">
        <v>94</v>
      </c>
      <c r="Q72" s="196" t="s">
        <v>94</v>
      </c>
      <c r="R72" s="31" t="s">
        <v>94</v>
      </c>
      <c r="S72" s="196" t="s">
        <v>94</v>
      </c>
      <c r="T72" s="31" t="s">
        <v>94</v>
      </c>
      <c r="U72" s="196" t="s">
        <v>94</v>
      </c>
      <c r="V72" s="220" t="s">
        <v>94</v>
      </c>
      <c r="W72" s="189" t="s">
        <v>2052</v>
      </c>
      <c r="X72" s="218" t="s">
        <v>676</v>
      </c>
      <c r="Y72" s="197"/>
      <c r="Z72" s="187" t="s">
        <v>2053</v>
      </c>
      <c r="AA72" s="186" t="s">
        <v>95</v>
      </c>
      <c r="AB72" s="187"/>
      <c r="AC72" s="16"/>
      <c r="AD72" s="197">
        <v>52</v>
      </c>
      <c r="AE72" s="187"/>
      <c r="AF72" s="189"/>
      <c r="AG72" s="218"/>
      <c r="AH72" s="197"/>
      <c r="AI72" s="198" t="s">
        <v>678</v>
      </c>
      <c r="AJ72" s="187" t="s">
        <v>679</v>
      </c>
      <c r="AK72" s="16"/>
      <c r="AL72" s="16"/>
      <c r="AN72" s="4">
        <v>1</v>
      </c>
      <c r="AO72" s="4" t="s">
        <v>630</v>
      </c>
    </row>
    <row r="73" spans="1:41" s="4" customFormat="1" ht="13.2" outlineLevel="1" x14ac:dyDescent="0.25">
      <c r="A73" s="16" t="s">
        <v>82</v>
      </c>
      <c r="B73" s="186"/>
      <c r="C73" s="187"/>
      <c r="D73" s="21" t="str">
        <f t="shared" si="2"/>
        <v>F</v>
      </c>
      <c r="E73" s="22">
        <v>9</v>
      </c>
      <c r="F73" s="189" t="s">
        <v>681</v>
      </c>
      <c r="G73" s="29" t="s">
        <v>671</v>
      </c>
      <c r="H73" s="190" t="s">
        <v>87</v>
      </c>
      <c r="I73" s="190" t="s">
        <v>2014</v>
      </c>
      <c r="J73" s="191" t="s">
        <v>2054</v>
      </c>
      <c r="K73" s="192" t="s">
        <v>673</v>
      </c>
      <c r="L73" s="189"/>
      <c r="M73" s="190" t="s">
        <v>499</v>
      </c>
      <c r="N73" s="13" t="s">
        <v>674</v>
      </c>
      <c r="O73" s="194" t="s">
        <v>93</v>
      </c>
      <c r="P73" s="31" t="s">
        <v>94</v>
      </c>
      <c r="Q73" s="196" t="s">
        <v>94</v>
      </c>
      <c r="R73" s="31" t="s">
        <v>94</v>
      </c>
      <c r="S73" s="196" t="s">
        <v>94</v>
      </c>
      <c r="T73" s="31" t="s">
        <v>94</v>
      </c>
      <c r="U73" s="196" t="s">
        <v>94</v>
      </c>
      <c r="V73" s="220" t="s">
        <v>94</v>
      </c>
      <c r="W73" s="189" t="s">
        <v>2055</v>
      </c>
      <c r="X73" s="218" t="s">
        <v>676</v>
      </c>
      <c r="Y73" s="197"/>
      <c r="Z73" s="187"/>
      <c r="AA73" s="186" t="s">
        <v>95</v>
      </c>
      <c r="AB73" s="187"/>
      <c r="AC73" s="16"/>
      <c r="AD73" s="197"/>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F</v>
      </c>
      <c r="E74" s="22">
        <v>10</v>
      </c>
      <c r="F74" s="189" t="s">
        <v>681</v>
      </c>
      <c r="G74" s="29" t="s">
        <v>671</v>
      </c>
      <c r="H74" s="190" t="s">
        <v>87</v>
      </c>
      <c r="I74" s="190" t="s">
        <v>2014</v>
      </c>
      <c r="J74" s="191" t="s">
        <v>2054</v>
      </c>
      <c r="K74" s="192" t="s">
        <v>673</v>
      </c>
      <c r="L74" s="189" t="s">
        <v>680</v>
      </c>
      <c r="M74" s="190"/>
      <c r="N74" s="13" t="s">
        <v>674</v>
      </c>
      <c r="O74" s="194" t="s">
        <v>93</v>
      </c>
      <c r="P74" s="31" t="s">
        <v>94</v>
      </c>
      <c r="Q74" s="196" t="s">
        <v>94</v>
      </c>
      <c r="R74" s="31" t="s">
        <v>94</v>
      </c>
      <c r="S74" s="196" t="s">
        <v>94</v>
      </c>
      <c r="T74" s="31" t="s">
        <v>94</v>
      </c>
      <c r="U74" s="196" t="s">
        <v>94</v>
      </c>
      <c r="V74" s="220" t="s">
        <v>94</v>
      </c>
      <c r="W74" s="189" t="s">
        <v>2055</v>
      </c>
      <c r="X74" s="218" t="s">
        <v>676</v>
      </c>
      <c r="Y74" s="197"/>
      <c r="Z74" s="187"/>
      <c r="AA74" s="186" t="s">
        <v>95</v>
      </c>
      <c r="AB74" s="187"/>
      <c r="AC74" s="16"/>
      <c r="AD74" s="197"/>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F</v>
      </c>
      <c r="E75" s="22">
        <v>11</v>
      </c>
      <c r="F75" s="189" t="s">
        <v>2056</v>
      </c>
      <c r="G75" s="29" t="s">
        <v>671</v>
      </c>
      <c r="H75" s="190" t="s">
        <v>87</v>
      </c>
      <c r="I75" s="190" t="s">
        <v>2014</v>
      </c>
      <c r="J75" s="191" t="s">
        <v>2057</v>
      </c>
      <c r="K75" s="192" t="s">
        <v>2058</v>
      </c>
      <c r="L75" s="189"/>
      <c r="M75" s="190" t="s">
        <v>260</v>
      </c>
      <c r="N75" s="13" t="s">
        <v>2059</v>
      </c>
      <c r="O75" s="194" t="s">
        <v>93</v>
      </c>
      <c r="P75" s="31" t="s">
        <v>94</v>
      </c>
      <c r="Q75" s="196" t="s">
        <v>94</v>
      </c>
      <c r="R75" s="31" t="s">
        <v>94</v>
      </c>
      <c r="S75" s="196" t="s">
        <v>94</v>
      </c>
      <c r="T75" s="31" t="s">
        <v>94</v>
      </c>
      <c r="U75" s="196" t="s">
        <v>94</v>
      </c>
      <c r="V75" s="220" t="s">
        <v>94</v>
      </c>
      <c r="W75" s="189" t="s">
        <v>2060</v>
      </c>
      <c r="X75" s="218" t="s">
        <v>738</v>
      </c>
      <c r="Y75" s="197"/>
      <c r="Z75" s="187"/>
      <c r="AA75" s="186" t="s">
        <v>95</v>
      </c>
      <c r="AB75" s="187"/>
      <c r="AC75" s="16"/>
      <c r="AD75" s="197"/>
      <c r="AE75" s="187"/>
      <c r="AF75" s="189"/>
      <c r="AG75" s="218"/>
      <c r="AH75" s="197"/>
      <c r="AI75" s="198" t="s">
        <v>640</v>
      </c>
      <c r="AJ75" s="187"/>
      <c r="AK75" s="16"/>
      <c r="AL75" s="16"/>
      <c r="AN75" s="4">
        <v>1</v>
      </c>
      <c r="AO75" s="4" t="s">
        <v>630</v>
      </c>
    </row>
    <row r="76" spans="1:41" s="4" customFormat="1" ht="13.2" outlineLevel="1" x14ac:dyDescent="0.25">
      <c r="A76" s="16" t="s">
        <v>82</v>
      </c>
      <c r="B76" s="186"/>
      <c r="C76" s="187"/>
      <c r="D76" s="21" t="str">
        <f t="shared" si="2"/>
        <v>F</v>
      </c>
      <c r="E76" s="22">
        <v>12</v>
      </c>
      <c r="F76" s="189" t="s">
        <v>2056</v>
      </c>
      <c r="G76" s="29" t="s">
        <v>671</v>
      </c>
      <c r="H76" s="190" t="s">
        <v>87</v>
      </c>
      <c r="I76" s="190" t="s">
        <v>2014</v>
      </c>
      <c r="J76" s="191" t="s">
        <v>2057</v>
      </c>
      <c r="K76" s="192" t="s">
        <v>2058</v>
      </c>
      <c r="L76" s="189" t="s">
        <v>680</v>
      </c>
      <c r="M76" s="190"/>
      <c r="N76" s="13" t="s">
        <v>2059</v>
      </c>
      <c r="O76" s="194" t="s">
        <v>93</v>
      </c>
      <c r="P76" s="31" t="s">
        <v>94</v>
      </c>
      <c r="Q76" s="196" t="s">
        <v>94</v>
      </c>
      <c r="R76" s="31" t="s">
        <v>94</v>
      </c>
      <c r="S76" s="196" t="s">
        <v>94</v>
      </c>
      <c r="T76" s="31" t="s">
        <v>94</v>
      </c>
      <c r="U76" s="196" t="s">
        <v>94</v>
      </c>
      <c r="V76" s="220" t="s">
        <v>94</v>
      </c>
      <c r="W76" s="189" t="s">
        <v>2060</v>
      </c>
      <c r="X76" s="218" t="s">
        <v>738</v>
      </c>
      <c r="Y76" s="197"/>
      <c r="Z76" s="187"/>
      <c r="AA76" s="186" t="s">
        <v>95</v>
      </c>
      <c r="AB76" s="187"/>
      <c r="AC76" s="16"/>
      <c r="AD76" s="197"/>
      <c r="AE76" s="187"/>
      <c r="AF76" s="189"/>
      <c r="AG76" s="218"/>
      <c r="AH76" s="197"/>
      <c r="AI76" s="198" t="s">
        <v>640</v>
      </c>
      <c r="AJ76" s="187"/>
      <c r="AK76" s="16"/>
      <c r="AL76" s="16"/>
      <c r="AN76" s="4">
        <v>1</v>
      </c>
      <c r="AO76" s="4" t="s">
        <v>630</v>
      </c>
    </row>
    <row r="77" spans="1:41" s="4" customFormat="1" ht="13.2" outlineLevel="1" x14ac:dyDescent="0.25">
      <c r="A77" s="16" t="s">
        <v>82</v>
      </c>
      <c r="B77" s="186"/>
      <c r="C77" s="187"/>
      <c r="D77" s="21" t="str">
        <f t="shared" si="2"/>
        <v>F</v>
      </c>
      <c r="E77" s="22">
        <v>13</v>
      </c>
      <c r="F77" s="189" t="s">
        <v>530</v>
      </c>
      <c r="G77" s="29" t="s">
        <v>86</v>
      </c>
      <c r="H77" s="190" t="s">
        <v>87</v>
      </c>
      <c r="I77" s="190" t="s">
        <v>2014</v>
      </c>
      <c r="J77" s="191" t="s">
        <v>2057</v>
      </c>
      <c r="K77" s="192" t="s">
        <v>1613</v>
      </c>
      <c r="L77" s="189" t="s">
        <v>333</v>
      </c>
      <c r="M77" s="190" t="s">
        <v>220</v>
      </c>
      <c r="N77" s="13" t="s">
        <v>1193</v>
      </c>
      <c r="O77" s="194" t="s">
        <v>93</v>
      </c>
      <c r="P77" s="31" t="s">
        <v>94</v>
      </c>
      <c r="Q77" s="196" t="s">
        <v>94</v>
      </c>
      <c r="R77" s="31" t="s">
        <v>94</v>
      </c>
      <c r="S77" s="196" t="s">
        <v>94</v>
      </c>
      <c r="T77" s="31" t="s">
        <v>94</v>
      </c>
      <c r="U77" s="196" t="s">
        <v>94</v>
      </c>
      <c r="V77" s="220" t="s">
        <v>94</v>
      </c>
      <c r="W77" s="189" t="s">
        <v>2060</v>
      </c>
      <c r="X77" s="218" t="s">
        <v>104</v>
      </c>
      <c r="Y77" s="197"/>
      <c r="Z77" s="187"/>
      <c r="AA77" s="186" t="s">
        <v>95</v>
      </c>
      <c r="AB77" s="187"/>
      <c r="AC77" s="16"/>
      <c r="AD77" s="197"/>
      <c r="AE77" s="187"/>
      <c r="AF77" s="189"/>
      <c r="AG77" s="218"/>
      <c r="AH77" s="197"/>
      <c r="AI77" s="198" t="s">
        <v>640</v>
      </c>
      <c r="AJ77" s="187"/>
      <c r="AK77" s="16"/>
      <c r="AL77" s="16"/>
      <c r="AN77" s="4">
        <v>1</v>
      </c>
      <c r="AO77" s="4" t="s">
        <v>630</v>
      </c>
    </row>
    <row r="78" spans="1:41" s="4" customFormat="1" ht="13.2" outlineLevel="1" x14ac:dyDescent="0.25">
      <c r="A78" s="16" t="s">
        <v>82</v>
      </c>
      <c r="B78" s="186"/>
      <c r="C78" s="187"/>
      <c r="D78" s="21" t="str">
        <f t="shared" si="2"/>
        <v>F</v>
      </c>
      <c r="E78" s="22">
        <v>14</v>
      </c>
      <c r="F78" s="189" t="s">
        <v>530</v>
      </c>
      <c r="G78" s="29" t="s">
        <v>86</v>
      </c>
      <c r="H78" s="190" t="s">
        <v>87</v>
      </c>
      <c r="I78" s="190" t="s">
        <v>2014</v>
      </c>
      <c r="J78" s="191" t="s">
        <v>2057</v>
      </c>
      <c r="K78" s="192" t="s">
        <v>1614</v>
      </c>
      <c r="L78" s="189" t="s">
        <v>333</v>
      </c>
      <c r="M78" s="190" t="s">
        <v>220</v>
      </c>
      <c r="N78" s="13" t="s">
        <v>1194</v>
      </c>
      <c r="O78" s="194" t="s">
        <v>93</v>
      </c>
      <c r="P78" s="31" t="s">
        <v>94</v>
      </c>
      <c r="Q78" s="196" t="s">
        <v>94</v>
      </c>
      <c r="R78" s="31" t="s">
        <v>94</v>
      </c>
      <c r="S78" s="196" t="s">
        <v>94</v>
      </c>
      <c r="T78" s="31" t="s">
        <v>94</v>
      </c>
      <c r="U78" s="196" t="s">
        <v>94</v>
      </c>
      <c r="V78" s="220" t="s">
        <v>94</v>
      </c>
      <c r="W78" s="189" t="s">
        <v>2060</v>
      </c>
      <c r="X78" s="218" t="s">
        <v>97</v>
      </c>
      <c r="Y78" s="197"/>
      <c r="Z78" s="187"/>
      <c r="AA78" s="186" t="s">
        <v>95</v>
      </c>
      <c r="AB78" s="187"/>
      <c r="AC78" s="16"/>
      <c r="AD78" s="197"/>
      <c r="AE78" s="187"/>
      <c r="AF78" s="189"/>
      <c r="AG78" s="218"/>
      <c r="AH78" s="197"/>
      <c r="AI78" s="198" t="s">
        <v>640</v>
      </c>
      <c r="AJ78" s="187"/>
      <c r="AK78" s="16"/>
      <c r="AL78" s="16"/>
      <c r="AN78" s="4">
        <v>1</v>
      </c>
      <c r="AO78" s="4" t="s">
        <v>630</v>
      </c>
    </row>
    <row r="79" spans="1:41" s="4" customFormat="1" ht="13.2" outlineLevel="1" x14ac:dyDescent="0.25">
      <c r="A79" s="16" t="s">
        <v>82</v>
      </c>
      <c r="B79" s="186"/>
      <c r="C79" s="187"/>
      <c r="D79" s="21" t="str">
        <f t="shared" si="2"/>
        <v>F</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F</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791</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E</v>
      </c>
      <c r="E87" s="22">
        <v>1</v>
      </c>
      <c r="F87" s="189" t="s">
        <v>111</v>
      </c>
      <c r="G87" s="29" t="s">
        <v>86</v>
      </c>
      <c r="H87" s="190"/>
      <c r="I87" s="190"/>
      <c r="J87" s="191"/>
      <c r="K87" s="192"/>
      <c r="L87" s="189"/>
      <c r="M87" s="190"/>
      <c r="N87" s="13"/>
      <c r="O87" s="194"/>
      <c r="P87" s="31"/>
      <c r="Q87" s="195"/>
      <c r="R87" s="31"/>
      <c r="S87" s="195"/>
      <c r="T87" s="31"/>
      <c r="U87" s="196"/>
      <c r="V87" s="220"/>
      <c r="W87" s="189"/>
      <c r="X87" s="218"/>
      <c r="Y87" s="197"/>
      <c r="Z87" s="187"/>
      <c r="AA87" s="186" t="s">
        <v>95</v>
      </c>
      <c r="AB87" s="187"/>
      <c r="AC87" s="16" t="s">
        <v>112</v>
      </c>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E</v>
      </c>
      <c r="E88" s="22">
        <v>2</v>
      </c>
      <c r="F88" s="189" t="s">
        <v>111</v>
      </c>
      <c r="G88" s="29" t="s">
        <v>86</v>
      </c>
      <c r="H88" s="190"/>
      <c r="I88" s="190"/>
      <c r="J88" s="191"/>
      <c r="K88" s="192"/>
      <c r="L88" s="189"/>
      <c r="M88" s="190"/>
      <c r="N88" s="13"/>
      <c r="O88" s="194"/>
      <c r="P88" s="31"/>
      <c r="Q88" s="196"/>
      <c r="R88" s="31"/>
      <c r="S88" s="196"/>
      <c r="T88" s="31"/>
      <c r="U88" s="196"/>
      <c r="V88" s="220"/>
      <c r="W88" s="189"/>
      <c r="X88" s="218"/>
      <c r="Y88" s="197"/>
      <c r="Z88" s="187"/>
      <c r="AA88" s="186" t="s">
        <v>95</v>
      </c>
      <c r="AB88" s="187"/>
      <c r="AC88" s="16" t="s">
        <v>112</v>
      </c>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E</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E</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E</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E</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E</v>
      </c>
      <c r="E93" s="22">
        <v>7</v>
      </c>
      <c r="F93" s="189" t="s">
        <v>670</v>
      </c>
      <c r="G93" s="29" t="s">
        <v>671</v>
      </c>
      <c r="H93" s="190" t="s">
        <v>87</v>
      </c>
      <c r="I93" s="190" t="s">
        <v>2014</v>
      </c>
      <c r="J93" s="191" t="s">
        <v>2061</v>
      </c>
      <c r="K93" s="192" t="s">
        <v>673</v>
      </c>
      <c r="L93" s="189"/>
      <c r="M93" s="190" t="s">
        <v>499</v>
      </c>
      <c r="N93" s="13" t="s">
        <v>674</v>
      </c>
      <c r="O93" s="194" t="s">
        <v>93</v>
      </c>
      <c r="P93" s="31" t="s">
        <v>94</v>
      </c>
      <c r="Q93" s="196" t="s">
        <v>94</v>
      </c>
      <c r="R93" s="31" t="s">
        <v>94</v>
      </c>
      <c r="S93" s="196" t="s">
        <v>94</v>
      </c>
      <c r="T93" s="31" t="s">
        <v>94</v>
      </c>
      <c r="U93" s="196" t="s">
        <v>94</v>
      </c>
      <c r="V93" s="220" t="s">
        <v>94</v>
      </c>
      <c r="W93" s="189" t="s">
        <v>2062</v>
      </c>
      <c r="X93" s="218" t="s">
        <v>676</v>
      </c>
      <c r="Y93" s="197"/>
      <c r="Z93" s="187"/>
      <c r="AA93" s="186" t="s">
        <v>95</v>
      </c>
      <c r="AB93" s="187"/>
      <c r="AC93" s="16"/>
      <c r="AD93" s="197"/>
      <c r="AE93" s="187"/>
      <c r="AF93" s="189"/>
      <c r="AG93" s="218"/>
      <c r="AH93" s="197"/>
      <c r="AI93" s="198" t="s">
        <v>640</v>
      </c>
      <c r="AJ93" s="187" t="s">
        <v>679</v>
      </c>
      <c r="AK93" s="16"/>
      <c r="AL93" s="16"/>
      <c r="AN93" s="4">
        <v>1</v>
      </c>
      <c r="AO93" s="4" t="s">
        <v>630</v>
      </c>
    </row>
    <row r="94" spans="1:41" s="4" customFormat="1" ht="13.2" outlineLevel="1" x14ac:dyDescent="0.25">
      <c r="A94" s="16" t="s">
        <v>82</v>
      </c>
      <c r="B94" s="186"/>
      <c r="C94" s="187"/>
      <c r="D94" s="21" t="str">
        <f t="shared" si="3"/>
        <v>E</v>
      </c>
      <c r="E94" s="22">
        <v>8</v>
      </c>
      <c r="F94" s="189" t="s">
        <v>670</v>
      </c>
      <c r="G94" s="29" t="s">
        <v>671</v>
      </c>
      <c r="H94" s="190" t="s">
        <v>87</v>
      </c>
      <c r="I94" s="190" t="s">
        <v>2014</v>
      </c>
      <c r="J94" s="191" t="s">
        <v>2061</v>
      </c>
      <c r="K94" s="192" t="s">
        <v>673</v>
      </c>
      <c r="L94" s="189" t="s">
        <v>680</v>
      </c>
      <c r="M94" s="190"/>
      <c r="N94" s="13" t="s">
        <v>674</v>
      </c>
      <c r="O94" s="194" t="s">
        <v>93</v>
      </c>
      <c r="P94" s="31" t="s">
        <v>94</v>
      </c>
      <c r="Q94" s="196" t="s">
        <v>94</v>
      </c>
      <c r="R94" s="31" t="s">
        <v>94</v>
      </c>
      <c r="S94" s="196" t="s">
        <v>94</v>
      </c>
      <c r="T94" s="31" t="s">
        <v>94</v>
      </c>
      <c r="U94" s="196" t="s">
        <v>94</v>
      </c>
      <c r="V94" s="220" t="s">
        <v>94</v>
      </c>
      <c r="W94" s="189" t="s">
        <v>2062</v>
      </c>
      <c r="X94" s="218" t="s">
        <v>676</v>
      </c>
      <c r="Y94" s="197"/>
      <c r="Z94" s="187"/>
      <c r="AA94" s="186" t="s">
        <v>95</v>
      </c>
      <c r="AB94" s="187"/>
      <c r="AC94" s="16"/>
      <c r="AD94" s="197"/>
      <c r="AE94" s="187"/>
      <c r="AF94" s="189"/>
      <c r="AG94" s="218"/>
      <c r="AH94" s="197"/>
      <c r="AI94" s="198" t="s">
        <v>640</v>
      </c>
      <c r="AJ94" s="187" t="s">
        <v>679</v>
      </c>
      <c r="AK94" s="16"/>
      <c r="AL94" s="16"/>
      <c r="AN94" s="4">
        <v>1</v>
      </c>
      <c r="AO94" s="4" t="s">
        <v>630</v>
      </c>
    </row>
    <row r="95" spans="1:41" s="4" customFormat="1" ht="13.2" outlineLevel="1" x14ac:dyDescent="0.25">
      <c r="A95" s="16" t="s">
        <v>82</v>
      </c>
      <c r="B95" s="186"/>
      <c r="C95" s="187"/>
      <c r="D95" s="21" t="str">
        <f t="shared" si="3"/>
        <v>E</v>
      </c>
      <c r="E95" s="22">
        <v>9</v>
      </c>
      <c r="F95" s="189" t="s">
        <v>670</v>
      </c>
      <c r="G95" s="29" t="s">
        <v>671</v>
      </c>
      <c r="H95" s="190" t="s">
        <v>87</v>
      </c>
      <c r="I95" s="190" t="s">
        <v>2014</v>
      </c>
      <c r="J95" s="191" t="s">
        <v>2063</v>
      </c>
      <c r="K95" s="192" t="s">
        <v>673</v>
      </c>
      <c r="L95" s="189"/>
      <c r="M95" s="190" t="s">
        <v>499</v>
      </c>
      <c r="N95" s="13" t="s">
        <v>674</v>
      </c>
      <c r="O95" s="194" t="s">
        <v>93</v>
      </c>
      <c r="P95" s="31" t="s">
        <v>94</v>
      </c>
      <c r="Q95" s="196" t="s">
        <v>94</v>
      </c>
      <c r="R95" s="31" t="s">
        <v>94</v>
      </c>
      <c r="S95" s="196" t="s">
        <v>94</v>
      </c>
      <c r="T95" s="31" t="s">
        <v>94</v>
      </c>
      <c r="U95" s="196" t="s">
        <v>94</v>
      </c>
      <c r="V95" s="220" t="s">
        <v>94</v>
      </c>
      <c r="W95" s="189" t="s">
        <v>2064</v>
      </c>
      <c r="X95" s="218" t="s">
        <v>676</v>
      </c>
      <c r="Y95" s="197"/>
      <c r="Z95" s="187"/>
      <c r="AA95" s="186" t="s">
        <v>95</v>
      </c>
      <c r="AB95" s="187"/>
      <c r="AC95" s="16"/>
      <c r="AD95" s="197"/>
      <c r="AE95" s="187"/>
      <c r="AF95" s="189"/>
      <c r="AG95" s="218"/>
      <c r="AH95" s="197"/>
      <c r="AI95" s="198" t="s">
        <v>640</v>
      </c>
      <c r="AJ95" s="187" t="s">
        <v>679</v>
      </c>
      <c r="AK95" s="16"/>
      <c r="AL95" s="16"/>
      <c r="AN95" s="4">
        <v>1</v>
      </c>
      <c r="AO95" s="4" t="s">
        <v>630</v>
      </c>
    </row>
    <row r="96" spans="1:41" s="4" customFormat="1" ht="13.2" outlineLevel="1" x14ac:dyDescent="0.25">
      <c r="A96" s="16" t="s">
        <v>82</v>
      </c>
      <c r="B96" s="186"/>
      <c r="C96" s="187"/>
      <c r="D96" s="21" t="str">
        <f t="shared" si="3"/>
        <v>E</v>
      </c>
      <c r="E96" s="22">
        <v>10</v>
      </c>
      <c r="F96" s="189" t="s">
        <v>670</v>
      </c>
      <c r="G96" s="29" t="s">
        <v>671</v>
      </c>
      <c r="H96" s="190" t="s">
        <v>87</v>
      </c>
      <c r="I96" s="190" t="s">
        <v>2014</v>
      </c>
      <c r="J96" s="191" t="s">
        <v>2063</v>
      </c>
      <c r="K96" s="192" t="s">
        <v>673</v>
      </c>
      <c r="L96" s="189" t="s">
        <v>680</v>
      </c>
      <c r="M96" s="190"/>
      <c r="N96" s="13" t="s">
        <v>674</v>
      </c>
      <c r="O96" s="194" t="s">
        <v>93</v>
      </c>
      <c r="P96" s="31" t="s">
        <v>94</v>
      </c>
      <c r="Q96" s="196" t="s">
        <v>94</v>
      </c>
      <c r="R96" s="31" t="s">
        <v>94</v>
      </c>
      <c r="S96" s="196" t="s">
        <v>94</v>
      </c>
      <c r="T96" s="31" t="s">
        <v>94</v>
      </c>
      <c r="U96" s="196" t="s">
        <v>94</v>
      </c>
      <c r="V96" s="220" t="s">
        <v>94</v>
      </c>
      <c r="W96" s="189" t="s">
        <v>2064</v>
      </c>
      <c r="X96" s="218" t="s">
        <v>676</v>
      </c>
      <c r="Y96" s="197"/>
      <c r="Z96" s="187"/>
      <c r="AA96" s="186" t="s">
        <v>95</v>
      </c>
      <c r="AB96" s="187"/>
      <c r="AC96" s="16"/>
      <c r="AD96" s="197"/>
      <c r="AE96" s="187"/>
      <c r="AF96" s="189"/>
      <c r="AG96" s="218"/>
      <c r="AH96" s="197"/>
      <c r="AI96" s="198" t="s">
        <v>640</v>
      </c>
      <c r="AJ96" s="187" t="s">
        <v>679</v>
      </c>
      <c r="AK96" s="16"/>
      <c r="AL96" s="16"/>
      <c r="AN96" s="4">
        <v>1</v>
      </c>
      <c r="AO96" s="4" t="s">
        <v>630</v>
      </c>
    </row>
    <row r="97" spans="1:41" s="4" customFormat="1" ht="13.2" outlineLevel="1" x14ac:dyDescent="0.25">
      <c r="A97" s="16" t="s">
        <v>82</v>
      </c>
      <c r="B97" s="186"/>
      <c r="C97" s="187"/>
      <c r="D97" s="21" t="str">
        <f t="shared" si="3"/>
        <v>E</v>
      </c>
      <c r="E97" s="22">
        <v>11</v>
      </c>
      <c r="F97" s="189" t="s">
        <v>670</v>
      </c>
      <c r="G97" s="29" t="s">
        <v>671</v>
      </c>
      <c r="H97" s="190" t="s">
        <v>87</v>
      </c>
      <c r="I97" s="190" t="s">
        <v>2014</v>
      </c>
      <c r="J97" s="191" t="s">
        <v>2065</v>
      </c>
      <c r="K97" s="192" t="s">
        <v>673</v>
      </c>
      <c r="L97" s="189"/>
      <c r="M97" s="190" t="s">
        <v>499</v>
      </c>
      <c r="N97" s="13" t="s">
        <v>674</v>
      </c>
      <c r="O97" s="194" t="s">
        <v>93</v>
      </c>
      <c r="P97" s="31" t="s">
        <v>94</v>
      </c>
      <c r="Q97" s="196" t="s">
        <v>94</v>
      </c>
      <c r="R97" s="31" t="s">
        <v>94</v>
      </c>
      <c r="S97" s="196" t="s">
        <v>94</v>
      </c>
      <c r="T97" s="31" t="s">
        <v>94</v>
      </c>
      <c r="U97" s="196" t="s">
        <v>94</v>
      </c>
      <c r="V97" s="220" t="s">
        <v>94</v>
      </c>
      <c r="W97" s="189" t="s">
        <v>2066</v>
      </c>
      <c r="X97" s="218" t="s">
        <v>676</v>
      </c>
      <c r="Y97" s="197"/>
      <c r="Z97" s="187" t="s">
        <v>2067</v>
      </c>
      <c r="AA97" s="186" t="s">
        <v>95</v>
      </c>
      <c r="AB97" s="187"/>
      <c r="AC97" s="16"/>
      <c r="AD97" s="197"/>
      <c r="AE97" s="187"/>
      <c r="AF97" s="189"/>
      <c r="AG97" s="218"/>
      <c r="AH97" s="197"/>
      <c r="AI97" s="198" t="s">
        <v>678</v>
      </c>
      <c r="AJ97" s="187" t="s">
        <v>679</v>
      </c>
      <c r="AK97" s="16"/>
      <c r="AL97" s="16"/>
      <c r="AN97" s="4">
        <v>1</v>
      </c>
      <c r="AO97" s="4" t="s">
        <v>630</v>
      </c>
    </row>
    <row r="98" spans="1:41" s="4" customFormat="1" ht="13.2" outlineLevel="1" x14ac:dyDescent="0.25">
      <c r="A98" s="16" t="s">
        <v>82</v>
      </c>
      <c r="B98" s="186"/>
      <c r="C98" s="187"/>
      <c r="D98" s="21" t="str">
        <f t="shared" si="3"/>
        <v>E</v>
      </c>
      <c r="E98" s="22">
        <v>12</v>
      </c>
      <c r="F98" s="189" t="s">
        <v>670</v>
      </c>
      <c r="G98" s="29" t="s">
        <v>671</v>
      </c>
      <c r="H98" s="190" t="s">
        <v>87</v>
      </c>
      <c r="I98" s="190" t="s">
        <v>2014</v>
      </c>
      <c r="J98" s="191" t="s">
        <v>2065</v>
      </c>
      <c r="K98" s="192" t="s">
        <v>673</v>
      </c>
      <c r="L98" s="189" t="s">
        <v>680</v>
      </c>
      <c r="M98" s="190"/>
      <c r="N98" s="13" t="s">
        <v>674</v>
      </c>
      <c r="O98" s="194" t="s">
        <v>93</v>
      </c>
      <c r="P98" s="31" t="s">
        <v>94</v>
      </c>
      <c r="Q98" s="196" t="s">
        <v>94</v>
      </c>
      <c r="R98" s="31" t="s">
        <v>94</v>
      </c>
      <c r="S98" s="196" t="s">
        <v>94</v>
      </c>
      <c r="T98" s="31" t="s">
        <v>94</v>
      </c>
      <c r="U98" s="196" t="s">
        <v>94</v>
      </c>
      <c r="V98" s="220" t="s">
        <v>94</v>
      </c>
      <c r="W98" s="189" t="s">
        <v>2066</v>
      </c>
      <c r="X98" s="218" t="s">
        <v>676</v>
      </c>
      <c r="Y98" s="197"/>
      <c r="Z98" s="187" t="s">
        <v>2067</v>
      </c>
      <c r="AA98" s="186" t="s">
        <v>95</v>
      </c>
      <c r="AB98" s="187"/>
      <c r="AC98" s="16"/>
      <c r="AD98" s="197"/>
      <c r="AE98" s="187"/>
      <c r="AF98" s="189"/>
      <c r="AG98" s="218"/>
      <c r="AH98" s="197"/>
      <c r="AI98" s="198" t="s">
        <v>678</v>
      </c>
      <c r="AJ98" s="187" t="s">
        <v>679</v>
      </c>
      <c r="AK98" s="16"/>
      <c r="AL98" s="16"/>
      <c r="AN98" s="4">
        <v>1</v>
      </c>
      <c r="AO98" s="4" t="s">
        <v>630</v>
      </c>
    </row>
    <row r="99" spans="1:41" s="4" customFormat="1" ht="13.2" outlineLevel="1" x14ac:dyDescent="0.25">
      <c r="A99" s="16" t="s">
        <v>82</v>
      </c>
      <c r="B99" s="186"/>
      <c r="C99" s="187"/>
      <c r="D99" s="21" t="str">
        <f t="shared" si="3"/>
        <v>E</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E</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E</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E</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748</v>
      </c>
      <c r="O104" s="158"/>
      <c r="P104" s="158"/>
    </row>
    <row r="105" spans="1:41" s="4" customFormat="1" ht="13.2" x14ac:dyDescent="0.25">
      <c r="D105" s="231" t="s">
        <v>749</v>
      </c>
      <c r="E105" s="23"/>
      <c r="F105" s="232">
        <v>0</v>
      </c>
      <c r="K105" s="3"/>
      <c r="L105" s="3"/>
      <c r="M105" s="3"/>
      <c r="N105" s="3"/>
    </row>
    <row r="106" spans="1:41" s="4" customFormat="1" ht="13.8" thickBot="1" x14ac:dyDescent="0.3">
      <c r="D106" s="233" t="s">
        <v>750</v>
      </c>
      <c r="E106" s="24"/>
      <c r="F106" s="19" t="s">
        <v>1981</v>
      </c>
      <c r="K106" s="3"/>
      <c r="L106" s="3"/>
      <c r="M106" s="3"/>
      <c r="N106" s="3"/>
    </row>
    <row r="107" spans="1:41" s="4" customFormat="1" ht="13.8" outlineLevel="1" thickBot="1" x14ac:dyDescent="0.3">
      <c r="A107" s="160" t="s">
        <v>29</v>
      </c>
      <c r="B107" s="161" t="s">
        <v>30</v>
      </c>
      <c r="C107" s="162"/>
      <c r="D107" s="11" t="s">
        <v>752</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115</v>
      </c>
      <c r="Z107" s="161" t="s">
        <v>115</v>
      </c>
      <c r="AA107" s="162"/>
      <c r="AB107" s="161" t="s">
        <v>116</v>
      </c>
      <c r="AC107" s="170" t="s">
        <v>39</v>
      </c>
      <c r="AD107" s="168" t="s">
        <v>40</v>
      </c>
      <c r="AE107" s="162"/>
      <c r="AF107" s="163" t="s">
        <v>41</v>
      </c>
      <c r="AG107" s="168" t="s">
        <v>115</v>
      </c>
      <c r="AH107" s="168" t="s">
        <v>42</v>
      </c>
      <c r="AI107" s="168"/>
      <c r="AJ107" s="168"/>
      <c r="AK107" s="170" t="s">
        <v>43</v>
      </c>
      <c r="AL107" s="167"/>
    </row>
    <row r="108" spans="1:41" s="4" customFormat="1" ht="219" outlineLevel="1" x14ac:dyDescent="0.25">
      <c r="A108" s="171" t="s">
        <v>44</v>
      </c>
      <c r="B108" s="172" t="s">
        <v>45</v>
      </c>
      <c r="C108" s="171" t="s">
        <v>46</v>
      </c>
      <c r="D108" s="238" t="s">
        <v>635</v>
      </c>
      <c r="E108" s="171" t="s">
        <v>636</v>
      </c>
      <c r="F108" s="175" t="s">
        <v>49</v>
      </c>
      <c r="G108" s="176" t="s">
        <v>753</v>
      </c>
      <c r="H108" s="174" t="s">
        <v>51</v>
      </c>
      <c r="I108" s="174" t="s">
        <v>52</v>
      </c>
      <c r="J108" s="177" t="s">
        <v>53</v>
      </c>
      <c r="K108" s="173" t="s">
        <v>54</v>
      </c>
      <c r="L108" s="175" t="s">
        <v>119</v>
      </c>
      <c r="M108" s="178" t="s">
        <v>120</v>
      </c>
      <c r="N108" s="179" t="s">
        <v>57</v>
      </c>
      <c r="O108" s="175" t="s">
        <v>58</v>
      </c>
      <c r="P108" s="174" t="s">
        <v>59</v>
      </c>
      <c r="Q108" s="174" t="s">
        <v>60</v>
      </c>
      <c r="R108" s="174" t="s">
        <v>61</v>
      </c>
      <c r="S108" s="174" t="s">
        <v>62</v>
      </c>
      <c r="T108" s="174" t="s">
        <v>63</v>
      </c>
      <c r="U108" s="174" t="s">
        <v>64</v>
      </c>
      <c r="V108" s="177" t="s">
        <v>65</v>
      </c>
      <c r="W108" s="180" t="s">
        <v>66</v>
      </c>
      <c r="X108" s="181" t="s">
        <v>67</v>
      </c>
      <c r="Y108" s="201"/>
      <c r="Z108" s="177" t="s">
        <v>69</v>
      </c>
      <c r="AA108" s="202"/>
      <c r="AB108" s="171" t="s">
        <v>121</v>
      </c>
      <c r="AC108" s="182" t="s">
        <v>122</v>
      </c>
      <c r="AD108" s="182" t="s">
        <v>123</v>
      </c>
      <c r="AE108" s="171" t="s">
        <v>124</v>
      </c>
      <c r="AF108" s="179" t="s">
        <v>75</v>
      </c>
      <c r="AG108" s="226" t="s">
        <v>179</v>
      </c>
      <c r="AH108" s="175" t="s">
        <v>77</v>
      </c>
      <c r="AI108" s="183" t="s">
        <v>78</v>
      </c>
      <c r="AJ108" s="177" t="s">
        <v>79</v>
      </c>
      <c r="AK108" s="184" t="s">
        <v>80</v>
      </c>
      <c r="AL108" s="185" t="s">
        <v>81</v>
      </c>
    </row>
    <row r="109" spans="1:41" s="4" customFormat="1" ht="13.2" outlineLevel="1" x14ac:dyDescent="0.25">
      <c r="A109" s="16" t="s">
        <v>82</v>
      </c>
      <c r="B109" s="186"/>
      <c r="C109" s="187"/>
      <c r="D109" s="28" t="str">
        <f>T(F106)</f>
        <v>C</v>
      </c>
      <c r="E109" s="28">
        <v>1</v>
      </c>
      <c r="F109" s="189" t="s">
        <v>491</v>
      </c>
      <c r="G109" s="29" t="s">
        <v>125</v>
      </c>
      <c r="H109" s="190" t="s">
        <v>87</v>
      </c>
      <c r="I109" s="190" t="s">
        <v>2014</v>
      </c>
      <c r="J109" s="191" t="s">
        <v>1790</v>
      </c>
      <c r="K109" s="192" t="s">
        <v>2068</v>
      </c>
      <c r="L109" s="189" t="s">
        <v>493</v>
      </c>
      <c r="M109" s="193"/>
      <c r="N109" s="13" t="s">
        <v>2069</v>
      </c>
      <c r="O109" s="194" t="s">
        <v>93</v>
      </c>
      <c r="P109" s="31" t="s">
        <v>94</v>
      </c>
      <c r="Q109" s="196" t="s">
        <v>94</v>
      </c>
      <c r="R109" s="31" t="s">
        <v>94</v>
      </c>
      <c r="S109" s="196" t="s">
        <v>94</v>
      </c>
      <c r="T109" s="31" t="s">
        <v>94</v>
      </c>
      <c r="U109" s="196" t="s">
        <v>94</v>
      </c>
      <c r="V109" s="32" t="s">
        <v>94</v>
      </c>
      <c r="W109" s="189" t="s">
        <v>774</v>
      </c>
      <c r="X109" s="187" t="s">
        <v>766</v>
      </c>
      <c r="Y109" s="205"/>
      <c r="Z109" s="187"/>
      <c r="AA109" s="206"/>
      <c r="AB109" s="187"/>
      <c r="AC109" s="16"/>
      <c r="AD109" s="197"/>
      <c r="AE109" s="187"/>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D109</f>
        <v>C</v>
      </c>
      <c r="E110" s="28">
        <v>2</v>
      </c>
      <c r="F110" s="189" t="s">
        <v>491</v>
      </c>
      <c r="G110" s="29" t="s">
        <v>125</v>
      </c>
      <c r="H110" s="190" t="s">
        <v>87</v>
      </c>
      <c r="I110" s="190" t="s">
        <v>2014</v>
      </c>
      <c r="J110" s="191" t="s">
        <v>1790</v>
      </c>
      <c r="K110" s="192" t="s">
        <v>2070</v>
      </c>
      <c r="L110" s="189" t="s">
        <v>493</v>
      </c>
      <c r="M110" s="193"/>
      <c r="N110" s="13" t="s">
        <v>2071</v>
      </c>
      <c r="O110" s="194" t="s">
        <v>93</v>
      </c>
      <c r="P110" s="31" t="s">
        <v>94</v>
      </c>
      <c r="Q110" s="196" t="s">
        <v>94</v>
      </c>
      <c r="R110" s="31" t="s">
        <v>94</v>
      </c>
      <c r="S110" s="196" t="s">
        <v>94</v>
      </c>
      <c r="T110" s="31" t="s">
        <v>94</v>
      </c>
      <c r="U110" s="196" t="s">
        <v>94</v>
      </c>
      <c r="V110" s="32" t="s">
        <v>94</v>
      </c>
      <c r="W110" s="189" t="s">
        <v>774</v>
      </c>
      <c r="X110" s="187" t="s">
        <v>769</v>
      </c>
      <c r="Y110" s="205"/>
      <c r="Z110" s="187"/>
      <c r="AA110" s="206"/>
      <c r="AB110" s="187"/>
      <c r="AC110" s="16"/>
      <c r="AD110" s="197"/>
      <c r="AE110" s="187"/>
      <c r="AF110" s="13"/>
      <c r="AG110" s="206" t="s">
        <v>180</v>
      </c>
      <c r="AH110" s="197"/>
      <c r="AI110" s="198"/>
      <c r="AJ110" s="187"/>
      <c r="AK110" s="16"/>
      <c r="AL110" s="16"/>
      <c r="AN110" s="4">
        <v>2</v>
      </c>
      <c r="AO110" s="4" t="s">
        <v>748</v>
      </c>
    </row>
    <row r="111" spans="1:41" s="4" customFormat="1" ht="13.2" outlineLevel="1" x14ac:dyDescent="0.25">
      <c r="A111" s="16" t="s">
        <v>82</v>
      </c>
      <c r="B111" s="186"/>
      <c r="C111" s="187"/>
      <c r="D111" s="28" t="str">
        <f t="shared" ref="D111:D117" si="4">D110</f>
        <v>C</v>
      </c>
      <c r="E111" s="28">
        <v>3</v>
      </c>
      <c r="F111" s="189" t="s">
        <v>491</v>
      </c>
      <c r="G111" s="29" t="s">
        <v>125</v>
      </c>
      <c r="H111" s="190" t="s">
        <v>87</v>
      </c>
      <c r="I111" s="190" t="s">
        <v>2014</v>
      </c>
      <c r="J111" s="191" t="s">
        <v>1790</v>
      </c>
      <c r="K111" s="192" t="s">
        <v>2072</v>
      </c>
      <c r="L111" s="189" t="s">
        <v>493</v>
      </c>
      <c r="M111" s="193"/>
      <c r="N111" s="13" t="s">
        <v>2073</v>
      </c>
      <c r="O111" s="194" t="s">
        <v>93</v>
      </c>
      <c r="P111" s="31" t="s">
        <v>94</v>
      </c>
      <c r="Q111" s="196" t="s">
        <v>94</v>
      </c>
      <c r="R111" s="31" t="s">
        <v>94</v>
      </c>
      <c r="S111" s="196" t="s">
        <v>94</v>
      </c>
      <c r="T111" s="31" t="s">
        <v>94</v>
      </c>
      <c r="U111" s="196" t="s">
        <v>94</v>
      </c>
      <c r="V111" s="32" t="s">
        <v>94</v>
      </c>
      <c r="W111" s="189" t="s">
        <v>774</v>
      </c>
      <c r="X111" s="187" t="s">
        <v>763</v>
      </c>
      <c r="Y111" s="205"/>
      <c r="Z111" s="187"/>
      <c r="AA111" s="206"/>
      <c r="AB111" s="187"/>
      <c r="AC111" s="16"/>
      <c r="AD111" s="197"/>
      <c r="AE111" s="187"/>
      <c r="AF111" s="13"/>
      <c r="AG111" s="206" t="s">
        <v>180</v>
      </c>
      <c r="AH111" s="197"/>
      <c r="AI111" s="198"/>
      <c r="AJ111" s="187"/>
      <c r="AK111" s="16"/>
      <c r="AL111" s="16"/>
      <c r="AN111" s="4">
        <v>2</v>
      </c>
      <c r="AO111" s="4" t="s">
        <v>748</v>
      </c>
    </row>
    <row r="112" spans="1:41" s="4" customFormat="1" ht="13.2" outlineLevel="1" x14ac:dyDescent="0.25">
      <c r="A112" s="16" t="s">
        <v>82</v>
      </c>
      <c r="B112" s="186"/>
      <c r="C112" s="187"/>
      <c r="D112" s="28" t="str">
        <f t="shared" si="4"/>
        <v>C</v>
      </c>
      <c r="E112" s="28">
        <v>4</v>
      </c>
      <c r="F112" s="189" t="s">
        <v>1238</v>
      </c>
      <c r="G112" s="29" t="s">
        <v>125</v>
      </c>
      <c r="H112" s="190" t="s">
        <v>87</v>
      </c>
      <c r="I112" s="190" t="s">
        <v>2014</v>
      </c>
      <c r="J112" s="191" t="s">
        <v>1790</v>
      </c>
      <c r="K112" s="192" t="s">
        <v>2074</v>
      </c>
      <c r="L112" s="189" t="s">
        <v>210</v>
      </c>
      <c r="M112" s="193"/>
      <c r="N112" s="13" t="s">
        <v>2075</v>
      </c>
      <c r="O112" s="194" t="s">
        <v>93</v>
      </c>
      <c r="P112" s="31" t="s">
        <v>94</v>
      </c>
      <c r="Q112" s="196" t="s">
        <v>94</v>
      </c>
      <c r="R112" s="31" t="s">
        <v>94</v>
      </c>
      <c r="S112" s="196" t="s">
        <v>94</v>
      </c>
      <c r="T112" s="31" t="s">
        <v>94</v>
      </c>
      <c r="U112" s="196" t="s">
        <v>94</v>
      </c>
      <c r="V112" s="32" t="s">
        <v>94</v>
      </c>
      <c r="W112" s="189" t="s">
        <v>774</v>
      </c>
      <c r="X112" s="187" t="s">
        <v>785</v>
      </c>
      <c r="Y112" s="205"/>
      <c r="Z112" s="187"/>
      <c r="AA112" s="206"/>
      <c r="AB112" s="187"/>
      <c r="AC112" s="16"/>
      <c r="AD112" s="197"/>
      <c r="AE112" s="187"/>
      <c r="AF112" s="13"/>
      <c r="AG112" s="206" t="s">
        <v>180</v>
      </c>
      <c r="AH112" s="197"/>
      <c r="AI112" s="198"/>
      <c r="AJ112" s="187"/>
      <c r="AK112" s="16"/>
      <c r="AL112" s="16"/>
      <c r="AN112" s="4">
        <v>2</v>
      </c>
      <c r="AO112" s="4" t="s">
        <v>748</v>
      </c>
    </row>
    <row r="113" spans="1:41" s="4" customFormat="1" ht="13.2" outlineLevel="1" x14ac:dyDescent="0.25">
      <c r="A113" s="16" t="s">
        <v>82</v>
      </c>
      <c r="B113" s="186"/>
      <c r="C113" s="187"/>
      <c r="D113" s="28" t="str">
        <f t="shared" si="4"/>
        <v>C</v>
      </c>
      <c r="E113" s="28">
        <v>5</v>
      </c>
      <c r="F113" s="189" t="s">
        <v>1238</v>
      </c>
      <c r="G113" s="29" t="s">
        <v>125</v>
      </c>
      <c r="H113" s="190" t="s">
        <v>87</v>
      </c>
      <c r="I113" s="190" t="s">
        <v>2014</v>
      </c>
      <c r="J113" s="191" t="s">
        <v>1790</v>
      </c>
      <c r="K113" s="192" t="s">
        <v>2076</v>
      </c>
      <c r="L113" s="189" t="s">
        <v>210</v>
      </c>
      <c r="M113" s="193"/>
      <c r="N113" s="13" t="s">
        <v>2077</v>
      </c>
      <c r="O113" s="194" t="s">
        <v>93</v>
      </c>
      <c r="P113" s="31" t="s">
        <v>94</v>
      </c>
      <c r="Q113" s="196" t="s">
        <v>94</v>
      </c>
      <c r="R113" s="31" t="s">
        <v>94</v>
      </c>
      <c r="S113" s="196" t="s">
        <v>94</v>
      </c>
      <c r="T113" s="31" t="s">
        <v>94</v>
      </c>
      <c r="U113" s="196" t="s">
        <v>94</v>
      </c>
      <c r="V113" s="32" t="s">
        <v>94</v>
      </c>
      <c r="W113" s="189" t="s">
        <v>774</v>
      </c>
      <c r="X113" s="187" t="s">
        <v>815</v>
      </c>
      <c r="Y113" s="205"/>
      <c r="Z113" s="187"/>
      <c r="AA113" s="206"/>
      <c r="AB113" s="187"/>
      <c r="AC113" s="16"/>
      <c r="AD113" s="197"/>
      <c r="AE113" s="187"/>
      <c r="AF113" s="13"/>
      <c r="AG113" s="206" t="s">
        <v>180</v>
      </c>
      <c r="AH113" s="197"/>
      <c r="AI113" s="198"/>
      <c r="AJ113" s="187"/>
      <c r="AK113" s="16"/>
      <c r="AL113" s="16"/>
      <c r="AN113" s="4">
        <v>2</v>
      </c>
      <c r="AO113" s="4" t="s">
        <v>748</v>
      </c>
    </row>
    <row r="114" spans="1:41" s="4" customFormat="1" ht="13.2" outlineLevel="1" x14ac:dyDescent="0.25">
      <c r="A114" s="16" t="s">
        <v>82</v>
      </c>
      <c r="B114" s="186"/>
      <c r="C114" s="187"/>
      <c r="D114" s="28" t="str">
        <f t="shared" si="4"/>
        <v>C</v>
      </c>
      <c r="E114" s="28">
        <v>6</v>
      </c>
      <c r="F114" s="189" t="s">
        <v>1238</v>
      </c>
      <c r="G114" s="29" t="s">
        <v>125</v>
      </c>
      <c r="H114" s="190" t="s">
        <v>87</v>
      </c>
      <c r="I114" s="190" t="s">
        <v>2014</v>
      </c>
      <c r="J114" s="191" t="s">
        <v>1790</v>
      </c>
      <c r="K114" s="192" t="s">
        <v>2078</v>
      </c>
      <c r="L114" s="189" t="s">
        <v>210</v>
      </c>
      <c r="M114" s="193"/>
      <c r="N114" s="13" t="s">
        <v>2079</v>
      </c>
      <c r="O114" s="194" t="s">
        <v>93</v>
      </c>
      <c r="P114" s="31" t="s">
        <v>94</v>
      </c>
      <c r="Q114" s="196" t="s">
        <v>94</v>
      </c>
      <c r="R114" s="31" t="s">
        <v>94</v>
      </c>
      <c r="S114" s="196" t="s">
        <v>94</v>
      </c>
      <c r="T114" s="31" t="s">
        <v>94</v>
      </c>
      <c r="U114" s="196" t="s">
        <v>94</v>
      </c>
      <c r="V114" s="32" t="s">
        <v>94</v>
      </c>
      <c r="W114" s="189" t="s">
        <v>774</v>
      </c>
      <c r="X114" s="187" t="s">
        <v>790</v>
      </c>
      <c r="Y114" s="205"/>
      <c r="Z114" s="187"/>
      <c r="AA114" s="206"/>
      <c r="AB114" s="187"/>
      <c r="AC114" s="16"/>
      <c r="AD114" s="197"/>
      <c r="AE114" s="187"/>
      <c r="AF114" s="13"/>
      <c r="AG114" s="206" t="s">
        <v>180</v>
      </c>
      <c r="AH114" s="197"/>
      <c r="AI114" s="198"/>
      <c r="AJ114" s="187"/>
      <c r="AK114" s="16"/>
      <c r="AL114" s="16"/>
      <c r="AN114" s="4">
        <v>2</v>
      </c>
      <c r="AO114" s="4" t="s">
        <v>748</v>
      </c>
    </row>
    <row r="115" spans="1:41" s="4" customFormat="1" ht="13.2" outlineLevel="1" x14ac:dyDescent="0.25">
      <c r="A115" s="16" t="s">
        <v>82</v>
      </c>
      <c r="B115" s="186"/>
      <c r="C115" s="187"/>
      <c r="D115" s="28" t="str">
        <f t="shared" si="4"/>
        <v>C</v>
      </c>
      <c r="E115" s="28">
        <v>7</v>
      </c>
      <c r="F115" s="189" t="s">
        <v>792</v>
      </c>
      <c r="G115" s="29" t="s">
        <v>755</v>
      </c>
      <c r="H115" s="190" t="s">
        <v>87</v>
      </c>
      <c r="I115" s="190" t="s">
        <v>2014</v>
      </c>
      <c r="J115" s="191" t="s">
        <v>2051</v>
      </c>
      <c r="K115" s="192" t="s">
        <v>793</v>
      </c>
      <c r="L115" s="189"/>
      <c r="M115" s="193" t="s">
        <v>499</v>
      </c>
      <c r="N115" s="13" t="s">
        <v>794</v>
      </c>
      <c r="O115" s="194" t="s">
        <v>93</v>
      </c>
      <c r="P115" s="31" t="s">
        <v>94</v>
      </c>
      <c r="Q115" s="196" t="s">
        <v>94</v>
      </c>
      <c r="R115" s="31" t="s">
        <v>94</v>
      </c>
      <c r="S115" s="196" t="s">
        <v>94</v>
      </c>
      <c r="T115" s="31" t="s">
        <v>94</v>
      </c>
      <c r="U115" s="196" t="s">
        <v>94</v>
      </c>
      <c r="V115" s="32" t="s">
        <v>94</v>
      </c>
      <c r="W115" s="189" t="s">
        <v>795</v>
      </c>
      <c r="X115" s="187" t="s">
        <v>759</v>
      </c>
      <c r="Y115" s="205"/>
      <c r="Z115" s="187"/>
      <c r="AA115" s="206"/>
      <c r="AB115" s="187"/>
      <c r="AC115" s="16"/>
      <c r="AD115" s="197">
        <v>52</v>
      </c>
      <c r="AE115" s="187"/>
      <c r="AF115" s="13"/>
      <c r="AG115" s="206" t="s">
        <v>180</v>
      </c>
      <c r="AH115" s="197"/>
      <c r="AI115" s="198" t="s">
        <v>678</v>
      </c>
      <c r="AJ115" s="187" t="s">
        <v>760</v>
      </c>
      <c r="AK115" s="16"/>
      <c r="AL115" s="16"/>
      <c r="AN115" s="4">
        <v>2</v>
      </c>
      <c r="AO115" s="4" t="s">
        <v>748</v>
      </c>
    </row>
    <row r="116" spans="1:41" s="4" customFormat="1" ht="13.2" outlineLevel="1" x14ac:dyDescent="0.25">
      <c r="A116" s="16" t="s">
        <v>82</v>
      </c>
      <c r="B116" s="186"/>
      <c r="C116" s="187"/>
      <c r="D116" s="28" t="str">
        <f t="shared" si="4"/>
        <v>C</v>
      </c>
      <c r="E116" s="28">
        <v>8</v>
      </c>
      <c r="F116" s="189" t="s">
        <v>792</v>
      </c>
      <c r="G116" s="29" t="s">
        <v>755</v>
      </c>
      <c r="H116" s="190" t="s">
        <v>87</v>
      </c>
      <c r="I116" s="190" t="s">
        <v>2014</v>
      </c>
      <c r="J116" s="191" t="s">
        <v>2051</v>
      </c>
      <c r="K116" s="192" t="s">
        <v>793</v>
      </c>
      <c r="L116" s="189" t="s">
        <v>496</v>
      </c>
      <c r="M116" s="193"/>
      <c r="N116" s="13" t="s">
        <v>794</v>
      </c>
      <c r="O116" s="194" t="s">
        <v>93</v>
      </c>
      <c r="P116" s="31" t="s">
        <v>94</v>
      </c>
      <c r="Q116" s="196" t="s">
        <v>94</v>
      </c>
      <c r="R116" s="31" t="s">
        <v>94</v>
      </c>
      <c r="S116" s="196" t="s">
        <v>94</v>
      </c>
      <c r="T116" s="31" t="s">
        <v>94</v>
      </c>
      <c r="U116" s="196" t="s">
        <v>94</v>
      </c>
      <c r="V116" s="32" t="s">
        <v>94</v>
      </c>
      <c r="W116" s="189" t="s">
        <v>795</v>
      </c>
      <c r="X116" s="187" t="s">
        <v>759</v>
      </c>
      <c r="Y116" s="205"/>
      <c r="Z116" s="187"/>
      <c r="AA116" s="206"/>
      <c r="AB116" s="187"/>
      <c r="AC116" s="16"/>
      <c r="AD116" s="197">
        <v>52</v>
      </c>
      <c r="AE116" s="187"/>
      <c r="AF116" s="13"/>
      <c r="AG116" s="206" t="s">
        <v>180</v>
      </c>
      <c r="AH116" s="197"/>
      <c r="AI116" s="198" t="s">
        <v>678</v>
      </c>
      <c r="AJ116" s="187" t="s">
        <v>760</v>
      </c>
      <c r="AK116" s="16"/>
      <c r="AL116" s="16"/>
      <c r="AN116" s="4">
        <v>2</v>
      </c>
      <c r="AO116" s="4" t="s">
        <v>748</v>
      </c>
    </row>
    <row r="117" spans="1:41" s="4" customFormat="1" ht="13.2" outlineLevel="1" x14ac:dyDescent="0.25">
      <c r="A117" s="16" t="s">
        <v>82</v>
      </c>
      <c r="B117" s="186"/>
      <c r="C117" s="187"/>
      <c r="D117" s="28" t="str">
        <f t="shared" si="4"/>
        <v>C</v>
      </c>
      <c r="E117" s="28">
        <v>9</v>
      </c>
      <c r="F117" s="189" t="s">
        <v>796</v>
      </c>
      <c r="G117" s="29" t="s">
        <v>125</v>
      </c>
      <c r="H117" s="190" t="s">
        <v>87</v>
      </c>
      <c r="I117" s="190" t="s">
        <v>2014</v>
      </c>
      <c r="J117" s="191" t="s">
        <v>1233</v>
      </c>
      <c r="K117" s="192" t="s">
        <v>2080</v>
      </c>
      <c r="L117" s="189" t="s">
        <v>493</v>
      </c>
      <c r="M117" s="193"/>
      <c r="N117" s="13" t="s">
        <v>2081</v>
      </c>
      <c r="O117" s="194" t="s">
        <v>93</v>
      </c>
      <c r="P117" s="31" t="s">
        <v>94</v>
      </c>
      <c r="Q117" s="196" t="s">
        <v>94</v>
      </c>
      <c r="R117" s="31" t="s">
        <v>94</v>
      </c>
      <c r="S117" s="196" t="s">
        <v>94</v>
      </c>
      <c r="T117" s="31" t="s">
        <v>94</v>
      </c>
      <c r="U117" s="196" t="s">
        <v>94</v>
      </c>
      <c r="V117" s="32" t="s">
        <v>94</v>
      </c>
      <c r="W117" s="189" t="s">
        <v>703</v>
      </c>
      <c r="X117" s="187" t="s">
        <v>763</v>
      </c>
      <c r="Y117" s="205"/>
      <c r="Z117" s="187"/>
      <c r="AA117" s="206"/>
      <c r="AB117" s="187"/>
      <c r="AC117" s="16"/>
      <c r="AD117" s="197"/>
      <c r="AE117" s="187">
        <v>287</v>
      </c>
      <c r="AF117" s="13"/>
      <c r="AG117" s="206" t="s">
        <v>786</v>
      </c>
      <c r="AH117" s="197"/>
      <c r="AI117" s="198"/>
      <c r="AJ117" s="187"/>
      <c r="AK117" s="16"/>
      <c r="AL117" s="16"/>
      <c r="AN117" s="4">
        <v>2</v>
      </c>
      <c r="AO117" s="4" t="s">
        <v>748</v>
      </c>
    </row>
    <row r="118" spans="1:41" s="4" customFormat="1" ht="13.2" outlineLevel="1" x14ac:dyDescent="0.25">
      <c r="A118" s="16" t="s">
        <v>82</v>
      </c>
      <c r="B118" s="186"/>
      <c r="C118" s="187"/>
      <c r="D118" s="28" t="str">
        <f>D117</f>
        <v>C</v>
      </c>
      <c r="E118" s="28">
        <v>10</v>
      </c>
      <c r="F118" s="189" t="s">
        <v>796</v>
      </c>
      <c r="G118" s="29" t="s">
        <v>125</v>
      </c>
      <c r="H118" s="190" t="s">
        <v>87</v>
      </c>
      <c r="I118" s="190" t="s">
        <v>2014</v>
      </c>
      <c r="J118" s="191" t="s">
        <v>1233</v>
      </c>
      <c r="K118" s="192" t="s">
        <v>2082</v>
      </c>
      <c r="L118" s="189" t="s">
        <v>493</v>
      </c>
      <c r="M118" s="193"/>
      <c r="N118" s="13" t="s">
        <v>2083</v>
      </c>
      <c r="O118" s="194" t="s">
        <v>93</v>
      </c>
      <c r="P118" s="31" t="s">
        <v>94</v>
      </c>
      <c r="Q118" s="196" t="s">
        <v>94</v>
      </c>
      <c r="R118" s="31" t="s">
        <v>94</v>
      </c>
      <c r="S118" s="196" t="s">
        <v>94</v>
      </c>
      <c r="T118" s="31" t="s">
        <v>94</v>
      </c>
      <c r="U118" s="196" t="s">
        <v>94</v>
      </c>
      <c r="V118" s="32" t="s">
        <v>94</v>
      </c>
      <c r="W118" s="189" t="s">
        <v>703</v>
      </c>
      <c r="X118" s="187" t="s">
        <v>766</v>
      </c>
      <c r="Y118" s="205"/>
      <c r="Z118" s="187"/>
      <c r="AA118" s="206"/>
      <c r="AB118" s="187"/>
      <c r="AC118" s="16"/>
      <c r="AD118" s="197"/>
      <c r="AE118" s="187">
        <v>288</v>
      </c>
      <c r="AF118" s="13"/>
      <c r="AG118" s="206" t="s">
        <v>786</v>
      </c>
      <c r="AH118" s="197"/>
      <c r="AI118" s="198"/>
      <c r="AJ118" s="187"/>
      <c r="AK118" s="16"/>
      <c r="AL118" s="16"/>
      <c r="AN118" s="4">
        <v>2</v>
      </c>
      <c r="AO118" s="4" t="s">
        <v>748</v>
      </c>
    </row>
    <row r="119" spans="1:41" s="4" customFormat="1" ht="13.2" x14ac:dyDescent="0.25">
      <c r="K119" s="3"/>
      <c r="L119" s="3"/>
      <c r="M119" s="3"/>
      <c r="N119" s="3"/>
    </row>
    <row r="120" spans="1:41" s="4" customFormat="1" ht="13.8" thickBot="1" x14ac:dyDescent="0.3">
      <c r="D120" s="4" t="s">
        <v>748</v>
      </c>
      <c r="O120" s="158"/>
      <c r="P120" s="158"/>
    </row>
    <row r="121" spans="1:41" s="4" customFormat="1" ht="13.2" x14ac:dyDescent="0.25">
      <c r="D121" s="231" t="s">
        <v>749</v>
      </c>
      <c r="E121" s="23"/>
      <c r="F121" s="232">
        <v>1</v>
      </c>
      <c r="K121" s="3"/>
      <c r="L121" s="3"/>
      <c r="M121" s="3"/>
      <c r="N121" s="3"/>
    </row>
    <row r="122" spans="1:41" s="4" customFormat="1" ht="13.8" thickBot="1" x14ac:dyDescent="0.3">
      <c r="D122" s="233" t="s">
        <v>750</v>
      </c>
      <c r="E122" s="24"/>
      <c r="F122" s="19" t="s">
        <v>751</v>
      </c>
      <c r="K122" s="3"/>
      <c r="L122" s="3"/>
      <c r="M122" s="3"/>
      <c r="N122" s="3"/>
    </row>
    <row r="123" spans="1:41" s="4" customFormat="1" ht="13.8" outlineLevel="1" thickBot="1" x14ac:dyDescent="0.3">
      <c r="A123" s="160" t="s">
        <v>29</v>
      </c>
      <c r="B123" s="161" t="s">
        <v>30</v>
      </c>
      <c r="C123" s="162"/>
      <c r="D123" s="11" t="s">
        <v>752</v>
      </c>
      <c r="E123" s="234"/>
      <c r="F123" s="235" t="s">
        <v>32</v>
      </c>
      <c r="G123" s="164"/>
      <c r="H123" s="164"/>
      <c r="I123" s="164"/>
      <c r="J123" s="165"/>
      <c r="K123" s="166" t="s">
        <v>33</v>
      </c>
      <c r="L123" s="163" t="s">
        <v>34</v>
      </c>
      <c r="M123" s="164"/>
      <c r="N123" s="167" t="s">
        <v>33</v>
      </c>
      <c r="O123" s="168" t="s">
        <v>35</v>
      </c>
      <c r="P123" s="161"/>
      <c r="Q123" s="161"/>
      <c r="R123" s="161"/>
      <c r="S123" s="161"/>
      <c r="T123" s="161"/>
      <c r="U123" s="162"/>
      <c r="V123" s="161"/>
      <c r="W123" s="163" t="s">
        <v>36</v>
      </c>
      <c r="X123" s="169"/>
      <c r="Y123" s="168" t="s">
        <v>115</v>
      </c>
      <c r="Z123" s="161" t="s">
        <v>115</v>
      </c>
      <c r="AA123" s="162"/>
      <c r="AB123" s="161" t="s">
        <v>116</v>
      </c>
      <c r="AC123" s="170" t="s">
        <v>39</v>
      </c>
      <c r="AD123" s="168" t="s">
        <v>40</v>
      </c>
      <c r="AE123" s="162"/>
      <c r="AF123" s="163" t="s">
        <v>41</v>
      </c>
      <c r="AG123" s="168" t="s">
        <v>115</v>
      </c>
      <c r="AH123" s="168" t="s">
        <v>42</v>
      </c>
      <c r="AI123" s="168"/>
      <c r="AJ123" s="168"/>
      <c r="AK123" s="170" t="s">
        <v>43</v>
      </c>
      <c r="AL123" s="167"/>
    </row>
    <row r="124" spans="1:41" s="4" customFormat="1" ht="219" outlineLevel="1" x14ac:dyDescent="0.25">
      <c r="A124" s="171" t="s">
        <v>44</v>
      </c>
      <c r="B124" s="172" t="s">
        <v>45</v>
      </c>
      <c r="C124" s="171" t="s">
        <v>46</v>
      </c>
      <c r="D124" s="238" t="s">
        <v>635</v>
      </c>
      <c r="E124" s="171" t="s">
        <v>636</v>
      </c>
      <c r="F124" s="175" t="s">
        <v>49</v>
      </c>
      <c r="G124" s="176" t="s">
        <v>753</v>
      </c>
      <c r="H124" s="174" t="s">
        <v>51</v>
      </c>
      <c r="I124" s="174" t="s">
        <v>52</v>
      </c>
      <c r="J124" s="177" t="s">
        <v>53</v>
      </c>
      <c r="K124" s="173" t="s">
        <v>54</v>
      </c>
      <c r="L124" s="175" t="s">
        <v>119</v>
      </c>
      <c r="M124" s="178" t="s">
        <v>120</v>
      </c>
      <c r="N124" s="179" t="s">
        <v>57</v>
      </c>
      <c r="O124" s="175" t="s">
        <v>58</v>
      </c>
      <c r="P124" s="174" t="s">
        <v>59</v>
      </c>
      <c r="Q124" s="174" t="s">
        <v>60</v>
      </c>
      <c r="R124" s="174" t="s">
        <v>61</v>
      </c>
      <c r="S124" s="174" t="s">
        <v>62</v>
      </c>
      <c r="T124" s="174" t="s">
        <v>63</v>
      </c>
      <c r="U124" s="174" t="s">
        <v>64</v>
      </c>
      <c r="V124" s="177" t="s">
        <v>65</v>
      </c>
      <c r="W124" s="180" t="s">
        <v>66</v>
      </c>
      <c r="X124" s="181" t="s">
        <v>67</v>
      </c>
      <c r="Y124" s="201"/>
      <c r="Z124" s="177" t="s">
        <v>69</v>
      </c>
      <c r="AA124" s="202"/>
      <c r="AB124" s="171" t="s">
        <v>121</v>
      </c>
      <c r="AC124" s="182" t="s">
        <v>122</v>
      </c>
      <c r="AD124" s="182" t="s">
        <v>123</v>
      </c>
      <c r="AE124" s="171" t="s">
        <v>124</v>
      </c>
      <c r="AF124" s="179" t="s">
        <v>75</v>
      </c>
      <c r="AG124" s="226" t="s">
        <v>179</v>
      </c>
      <c r="AH124" s="175" t="s">
        <v>77</v>
      </c>
      <c r="AI124" s="183" t="s">
        <v>78</v>
      </c>
      <c r="AJ124" s="177" t="s">
        <v>79</v>
      </c>
      <c r="AK124" s="184" t="s">
        <v>80</v>
      </c>
      <c r="AL124" s="185" t="s">
        <v>81</v>
      </c>
    </row>
    <row r="125" spans="1:41" s="4" customFormat="1" ht="13.2" outlineLevel="1" x14ac:dyDescent="0.25">
      <c r="A125" s="16" t="s">
        <v>82</v>
      </c>
      <c r="B125" s="186"/>
      <c r="C125" s="187"/>
      <c r="D125" s="28" t="str">
        <f>T(F122)</f>
        <v>D</v>
      </c>
      <c r="E125" s="28">
        <v>1</v>
      </c>
      <c r="F125" s="189" t="s">
        <v>1238</v>
      </c>
      <c r="G125" s="29" t="s">
        <v>125</v>
      </c>
      <c r="H125" s="190" t="s">
        <v>87</v>
      </c>
      <c r="I125" s="190" t="s">
        <v>2014</v>
      </c>
      <c r="J125" s="191" t="s">
        <v>1239</v>
      </c>
      <c r="K125" s="192" t="s">
        <v>1244</v>
      </c>
      <c r="L125" s="189" t="s">
        <v>210</v>
      </c>
      <c r="M125" s="193"/>
      <c r="N125" s="13" t="s">
        <v>1245</v>
      </c>
      <c r="O125" s="194" t="s">
        <v>93</v>
      </c>
      <c r="P125" s="31" t="s">
        <v>94</v>
      </c>
      <c r="Q125" s="196" t="s">
        <v>94</v>
      </c>
      <c r="R125" s="31" t="s">
        <v>94</v>
      </c>
      <c r="S125" s="196" t="s">
        <v>94</v>
      </c>
      <c r="T125" s="31" t="s">
        <v>94</v>
      </c>
      <c r="U125" s="196" t="s">
        <v>94</v>
      </c>
      <c r="V125" s="32" t="s">
        <v>94</v>
      </c>
      <c r="W125" s="189" t="s">
        <v>800</v>
      </c>
      <c r="X125" s="187" t="s">
        <v>766</v>
      </c>
      <c r="Y125" s="205"/>
      <c r="Z125" s="187" t="s">
        <v>2084</v>
      </c>
      <c r="AA125" s="206"/>
      <c r="AB125" s="187"/>
      <c r="AC125" s="16"/>
      <c r="AD125" s="197"/>
      <c r="AE125" s="187">
        <v>292</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D125</f>
        <v>D</v>
      </c>
      <c r="E126" s="28">
        <v>2</v>
      </c>
      <c r="F126" s="189" t="s">
        <v>1238</v>
      </c>
      <c r="G126" s="29" t="s">
        <v>125</v>
      </c>
      <c r="H126" s="190" t="s">
        <v>87</v>
      </c>
      <c r="I126" s="190" t="s">
        <v>2014</v>
      </c>
      <c r="J126" s="191" t="s">
        <v>1239</v>
      </c>
      <c r="K126" s="192" t="s">
        <v>1244</v>
      </c>
      <c r="L126" s="189" t="s">
        <v>210</v>
      </c>
      <c r="M126" s="193"/>
      <c r="N126" s="13" t="s">
        <v>1246</v>
      </c>
      <c r="O126" s="194" t="s">
        <v>93</v>
      </c>
      <c r="P126" s="31" t="s">
        <v>94</v>
      </c>
      <c r="Q126" s="196" t="s">
        <v>94</v>
      </c>
      <c r="R126" s="31" t="s">
        <v>94</v>
      </c>
      <c r="S126" s="196" t="s">
        <v>94</v>
      </c>
      <c r="T126" s="31" t="s">
        <v>94</v>
      </c>
      <c r="U126" s="196" t="s">
        <v>94</v>
      </c>
      <c r="V126" s="32" t="s">
        <v>94</v>
      </c>
      <c r="W126" s="189" t="s">
        <v>800</v>
      </c>
      <c r="X126" s="187" t="s">
        <v>763</v>
      </c>
      <c r="Y126" s="205"/>
      <c r="Z126" s="187" t="s">
        <v>2084</v>
      </c>
      <c r="AA126" s="206"/>
      <c r="AB126" s="187"/>
      <c r="AC126" s="16"/>
      <c r="AD126" s="197"/>
      <c r="AE126" s="187">
        <v>291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ref="D127:D133" si="5">D126</f>
        <v>D</v>
      </c>
      <c r="E127" s="28">
        <v>3</v>
      </c>
      <c r="F127" s="189" t="s">
        <v>1238</v>
      </c>
      <c r="G127" s="29" t="s">
        <v>125</v>
      </c>
      <c r="H127" s="190" t="s">
        <v>87</v>
      </c>
      <c r="I127" s="190" t="s">
        <v>2014</v>
      </c>
      <c r="J127" s="191" t="s">
        <v>1239</v>
      </c>
      <c r="K127" s="192" t="s">
        <v>1240</v>
      </c>
      <c r="L127" s="189" t="s">
        <v>210</v>
      </c>
      <c r="M127" s="193"/>
      <c r="N127" s="13" t="s">
        <v>1241</v>
      </c>
      <c r="O127" s="194" t="s">
        <v>93</v>
      </c>
      <c r="P127" s="31" t="s">
        <v>94</v>
      </c>
      <c r="Q127" s="196" t="s">
        <v>94</v>
      </c>
      <c r="R127" s="31" t="s">
        <v>94</v>
      </c>
      <c r="S127" s="196" t="s">
        <v>94</v>
      </c>
      <c r="T127" s="31" t="s">
        <v>94</v>
      </c>
      <c r="U127" s="196" t="s">
        <v>94</v>
      </c>
      <c r="V127" s="32" t="s">
        <v>94</v>
      </c>
      <c r="W127" s="189" t="s">
        <v>800</v>
      </c>
      <c r="X127" s="187" t="s">
        <v>785</v>
      </c>
      <c r="Y127" s="205"/>
      <c r="Z127" s="187" t="s">
        <v>2084</v>
      </c>
      <c r="AA127" s="206"/>
      <c r="AB127" s="187"/>
      <c r="AC127" s="16"/>
      <c r="AD127" s="197"/>
      <c r="AE127" s="187">
        <v>294</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D</v>
      </c>
      <c r="E128" s="28">
        <v>4</v>
      </c>
      <c r="F128" s="189" t="s">
        <v>1238</v>
      </c>
      <c r="G128" s="29" t="s">
        <v>125</v>
      </c>
      <c r="H128" s="190" t="s">
        <v>87</v>
      </c>
      <c r="I128" s="190" t="s">
        <v>2014</v>
      </c>
      <c r="J128" s="191" t="s">
        <v>1239</v>
      </c>
      <c r="K128" s="192" t="s">
        <v>1240</v>
      </c>
      <c r="L128" s="189" t="s">
        <v>210</v>
      </c>
      <c r="M128" s="193"/>
      <c r="N128" s="13" t="s">
        <v>1243</v>
      </c>
      <c r="O128" s="194" t="s">
        <v>93</v>
      </c>
      <c r="P128" s="31" t="s">
        <v>94</v>
      </c>
      <c r="Q128" s="196" t="s">
        <v>94</v>
      </c>
      <c r="R128" s="31" t="s">
        <v>94</v>
      </c>
      <c r="S128" s="196" t="s">
        <v>94</v>
      </c>
      <c r="T128" s="31" t="s">
        <v>94</v>
      </c>
      <c r="U128" s="196" t="s">
        <v>94</v>
      </c>
      <c r="V128" s="32" t="s">
        <v>94</v>
      </c>
      <c r="W128" s="189" t="s">
        <v>800</v>
      </c>
      <c r="X128" s="187" t="s">
        <v>769</v>
      </c>
      <c r="Y128" s="205"/>
      <c r="Z128" s="187" t="s">
        <v>2084</v>
      </c>
      <c r="AA128" s="206"/>
      <c r="AB128" s="187"/>
      <c r="AC128" s="16"/>
      <c r="AD128" s="197"/>
      <c r="AE128" s="187">
        <v>293</v>
      </c>
      <c r="AF128" s="13"/>
      <c r="AG128" s="206" t="s">
        <v>180</v>
      </c>
      <c r="AH128" s="197"/>
      <c r="AI128" s="198"/>
      <c r="AJ128" s="187"/>
      <c r="AK128" s="16"/>
      <c r="AL128" s="16"/>
      <c r="AN128" s="4">
        <v>2</v>
      </c>
      <c r="AO128" s="4" t="s">
        <v>748</v>
      </c>
    </row>
    <row r="129" spans="1:41" s="4" customFormat="1" ht="13.2" outlineLevel="1" x14ac:dyDescent="0.25">
      <c r="A129" s="16" t="s">
        <v>82</v>
      </c>
      <c r="B129" s="186"/>
      <c r="C129" s="187"/>
      <c r="D129" s="28" t="str">
        <f t="shared" si="5"/>
        <v>D</v>
      </c>
      <c r="E129" s="28">
        <v>5</v>
      </c>
      <c r="F129" s="189" t="s">
        <v>1238</v>
      </c>
      <c r="G129" s="29" t="s">
        <v>125</v>
      </c>
      <c r="H129" s="190" t="s">
        <v>87</v>
      </c>
      <c r="I129" s="190" t="s">
        <v>2014</v>
      </c>
      <c r="J129" s="191" t="s">
        <v>1239</v>
      </c>
      <c r="K129" s="192" t="s">
        <v>2085</v>
      </c>
      <c r="L129" s="189" t="s">
        <v>210</v>
      </c>
      <c r="M129" s="193"/>
      <c r="N129" s="13" t="s">
        <v>2086</v>
      </c>
      <c r="O129" s="194" t="s">
        <v>93</v>
      </c>
      <c r="P129" s="31" t="s">
        <v>94</v>
      </c>
      <c r="Q129" s="196" t="s">
        <v>94</v>
      </c>
      <c r="R129" s="31" t="s">
        <v>94</v>
      </c>
      <c r="S129" s="196" t="s">
        <v>94</v>
      </c>
      <c r="T129" s="31" t="s">
        <v>94</v>
      </c>
      <c r="U129" s="196" t="s">
        <v>94</v>
      </c>
      <c r="V129" s="32" t="s">
        <v>94</v>
      </c>
      <c r="W129" s="189" t="s">
        <v>800</v>
      </c>
      <c r="X129" s="187" t="s">
        <v>818</v>
      </c>
      <c r="Y129" s="205"/>
      <c r="Z129" s="187" t="s">
        <v>2084</v>
      </c>
      <c r="AA129" s="206"/>
      <c r="AB129" s="187"/>
      <c r="AC129" s="16"/>
      <c r="AD129" s="197"/>
      <c r="AE129" s="187">
        <v>290</v>
      </c>
      <c r="AF129" s="13"/>
      <c r="AG129" s="206" t="s">
        <v>180</v>
      </c>
      <c r="AH129" s="197"/>
      <c r="AI129" s="198"/>
      <c r="AJ129" s="187"/>
      <c r="AK129" s="16"/>
      <c r="AL129" s="16"/>
      <c r="AN129" s="4">
        <v>2</v>
      </c>
      <c r="AO129" s="4" t="s">
        <v>748</v>
      </c>
    </row>
    <row r="130" spans="1:41" s="4" customFormat="1" ht="13.2" outlineLevel="1" x14ac:dyDescent="0.25">
      <c r="A130" s="16" t="s">
        <v>82</v>
      </c>
      <c r="B130" s="186"/>
      <c r="C130" s="187"/>
      <c r="D130" s="28" t="str">
        <f t="shared" si="5"/>
        <v>D</v>
      </c>
      <c r="E130" s="28">
        <v>6</v>
      </c>
      <c r="F130" s="189" t="s">
        <v>1238</v>
      </c>
      <c r="G130" s="29" t="s">
        <v>125</v>
      </c>
      <c r="H130" s="190" t="s">
        <v>87</v>
      </c>
      <c r="I130" s="190" t="s">
        <v>2014</v>
      </c>
      <c r="J130" s="191" t="s">
        <v>1239</v>
      </c>
      <c r="K130" s="192" t="s">
        <v>2085</v>
      </c>
      <c r="L130" s="189" t="s">
        <v>210</v>
      </c>
      <c r="M130" s="193"/>
      <c r="N130" s="13" t="s">
        <v>2087</v>
      </c>
      <c r="O130" s="194" t="s">
        <v>93</v>
      </c>
      <c r="P130" s="31" t="s">
        <v>94</v>
      </c>
      <c r="Q130" s="196" t="s">
        <v>94</v>
      </c>
      <c r="R130" s="31" t="s">
        <v>94</v>
      </c>
      <c r="S130" s="196" t="s">
        <v>94</v>
      </c>
      <c r="T130" s="31" t="s">
        <v>94</v>
      </c>
      <c r="U130" s="196" t="s">
        <v>94</v>
      </c>
      <c r="V130" s="32" t="s">
        <v>94</v>
      </c>
      <c r="W130" s="189" t="s">
        <v>800</v>
      </c>
      <c r="X130" s="187" t="s">
        <v>1255</v>
      </c>
      <c r="Y130" s="205"/>
      <c r="Z130" s="187" t="s">
        <v>2084</v>
      </c>
      <c r="AA130" s="206"/>
      <c r="AB130" s="187"/>
      <c r="AC130" s="16"/>
      <c r="AD130" s="197"/>
      <c r="AE130" s="187">
        <v>289</v>
      </c>
      <c r="AF130" s="13"/>
      <c r="AG130" s="206" t="s">
        <v>180</v>
      </c>
      <c r="AH130" s="197"/>
      <c r="AI130" s="198"/>
      <c r="AJ130" s="187"/>
      <c r="AK130" s="16"/>
      <c r="AL130" s="16"/>
      <c r="AN130" s="4">
        <v>2</v>
      </c>
      <c r="AO130" s="4" t="s">
        <v>748</v>
      </c>
    </row>
    <row r="131" spans="1:41" s="4" customFormat="1" ht="13.2" outlineLevel="1" x14ac:dyDescent="0.25">
      <c r="A131" s="16" t="s">
        <v>82</v>
      </c>
      <c r="B131" s="186"/>
      <c r="C131" s="187"/>
      <c r="D131" s="28" t="str">
        <f t="shared" si="5"/>
        <v>D</v>
      </c>
      <c r="E131" s="28">
        <v>7</v>
      </c>
      <c r="F131" s="189" t="s">
        <v>1238</v>
      </c>
      <c r="G131" s="29" t="s">
        <v>125</v>
      </c>
      <c r="H131" s="190" t="s">
        <v>87</v>
      </c>
      <c r="I131" s="190" t="s">
        <v>2014</v>
      </c>
      <c r="J131" s="191" t="s">
        <v>1239</v>
      </c>
      <c r="K131" s="192" t="s">
        <v>2088</v>
      </c>
      <c r="L131" s="189" t="s">
        <v>210</v>
      </c>
      <c r="M131" s="193"/>
      <c r="N131" s="13" t="s">
        <v>1525</v>
      </c>
      <c r="O131" s="194" t="s">
        <v>93</v>
      </c>
      <c r="P131" s="31" t="s">
        <v>94</v>
      </c>
      <c r="Q131" s="196" t="s">
        <v>94</v>
      </c>
      <c r="R131" s="31" t="s">
        <v>94</v>
      </c>
      <c r="S131" s="196" t="s">
        <v>94</v>
      </c>
      <c r="T131" s="31" t="s">
        <v>94</v>
      </c>
      <c r="U131" s="196" t="s">
        <v>94</v>
      </c>
      <c r="V131" s="32" t="s">
        <v>94</v>
      </c>
      <c r="W131" s="189" t="s">
        <v>800</v>
      </c>
      <c r="X131" s="187" t="s">
        <v>790</v>
      </c>
      <c r="Y131" s="205"/>
      <c r="Z131" s="187" t="s">
        <v>2084</v>
      </c>
      <c r="AA131" s="206"/>
      <c r="AB131" s="187"/>
      <c r="AC131" s="16"/>
      <c r="AD131" s="197"/>
      <c r="AE131" s="187">
        <v>296</v>
      </c>
      <c r="AF131" s="13"/>
      <c r="AG131" s="206" t="s">
        <v>180</v>
      </c>
      <c r="AH131" s="197"/>
      <c r="AI131" s="198"/>
      <c r="AJ131" s="187"/>
      <c r="AK131" s="16"/>
      <c r="AL131" s="16"/>
      <c r="AN131" s="4">
        <v>2</v>
      </c>
      <c r="AO131" s="4" t="s">
        <v>748</v>
      </c>
    </row>
    <row r="132" spans="1:41" s="4" customFormat="1" ht="13.2" outlineLevel="1" x14ac:dyDescent="0.25">
      <c r="A132" s="16" t="s">
        <v>82</v>
      </c>
      <c r="B132" s="186"/>
      <c r="C132" s="187"/>
      <c r="D132" s="28" t="str">
        <f t="shared" si="5"/>
        <v>D</v>
      </c>
      <c r="E132" s="28">
        <v>8</v>
      </c>
      <c r="F132" s="189" t="s">
        <v>1238</v>
      </c>
      <c r="G132" s="29" t="s">
        <v>125</v>
      </c>
      <c r="H132" s="190" t="s">
        <v>87</v>
      </c>
      <c r="I132" s="190" t="s">
        <v>2014</v>
      </c>
      <c r="J132" s="191" t="s">
        <v>1239</v>
      </c>
      <c r="K132" s="192" t="s">
        <v>2088</v>
      </c>
      <c r="L132" s="189" t="s">
        <v>210</v>
      </c>
      <c r="M132" s="193"/>
      <c r="N132" s="13" t="s">
        <v>2089</v>
      </c>
      <c r="O132" s="194" t="s">
        <v>93</v>
      </c>
      <c r="P132" s="31" t="s">
        <v>94</v>
      </c>
      <c r="Q132" s="196" t="s">
        <v>94</v>
      </c>
      <c r="R132" s="31" t="s">
        <v>94</v>
      </c>
      <c r="S132" s="196" t="s">
        <v>94</v>
      </c>
      <c r="T132" s="31" t="s">
        <v>94</v>
      </c>
      <c r="U132" s="196" t="s">
        <v>94</v>
      </c>
      <c r="V132" s="32" t="s">
        <v>94</v>
      </c>
      <c r="W132" s="189" t="s">
        <v>800</v>
      </c>
      <c r="X132" s="187" t="s">
        <v>815</v>
      </c>
      <c r="Y132" s="205"/>
      <c r="Z132" s="187" t="s">
        <v>2084</v>
      </c>
      <c r="AA132" s="206"/>
      <c r="AB132" s="187"/>
      <c r="AC132" s="16"/>
      <c r="AD132" s="197"/>
      <c r="AE132" s="187">
        <v>295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si="5"/>
        <v>D</v>
      </c>
      <c r="E133" s="28">
        <v>9</v>
      </c>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786</v>
      </c>
      <c r="AH133" s="197"/>
      <c r="AI133" s="198"/>
      <c r="AJ133" s="187"/>
      <c r="AK133" s="16"/>
      <c r="AL133" s="16"/>
      <c r="AN133" s="4">
        <v>2</v>
      </c>
      <c r="AO133" s="4" t="s">
        <v>748</v>
      </c>
    </row>
    <row r="134" spans="1:41" s="4" customFormat="1" ht="13.2" outlineLevel="1" x14ac:dyDescent="0.25">
      <c r="A134" s="16" t="s">
        <v>82</v>
      </c>
      <c r="B134" s="186"/>
      <c r="C134" s="187"/>
      <c r="D134" s="28" t="str">
        <f>D133</f>
        <v>D</v>
      </c>
      <c r="E134" s="28">
        <v>10</v>
      </c>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786</v>
      </c>
      <c r="AH134" s="197"/>
      <c r="AI134" s="198"/>
      <c r="AJ134" s="187"/>
      <c r="AK134" s="16"/>
      <c r="AL134" s="16"/>
      <c r="AN134" s="4">
        <v>2</v>
      </c>
      <c r="AO134" s="4" t="s">
        <v>748</v>
      </c>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6">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6"/>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6"/>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6"/>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6"/>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6"/>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6"/>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6"/>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6"/>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6"/>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6"/>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6"/>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6"/>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6"/>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6"/>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948</v>
      </c>
      <c r="G159" s="29" t="s">
        <v>86</v>
      </c>
      <c r="H159" s="190" t="s">
        <v>87</v>
      </c>
      <c r="I159" s="190" t="s">
        <v>2014</v>
      </c>
      <c r="J159" s="191" t="s">
        <v>2090</v>
      </c>
      <c r="K159" s="192" t="s">
        <v>949</v>
      </c>
      <c r="L159" s="189" t="s">
        <v>950</v>
      </c>
      <c r="M159" s="193" t="s">
        <v>951</v>
      </c>
      <c r="N159" s="13" t="s">
        <v>949</v>
      </c>
      <c r="O159" s="194" t="s">
        <v>93</v>
      </c>
      <c r="P159" s="31" t="s">
        <v>94</v>
      </c>
      <c r="Q159" s="195" t="s">
        <v>94</v>
      </c>
      <c r="R159" s="31" t="s">
        <v>94</v>
      </c>
      <c r="S159" s="195" t="s">
        <v>94</v>
      </c>
      <c r="T159" s="31" t="s">
        <v>94</v>
      </c>
      <c r="U159" s="196" t="s">
        <v>94</v>
      </c>
      <c r="V159" s="32" t="s">
        <v>94</v>
      </c>
      <c r="W159" s="189" t="s">
        <v>2091</v>
      </c>
      <c r="X159" s="187" t="s">
        <v>954</v>
      </c>
      <c r="Y159" s="197"/>
      <c r="Z159" s="187"/>
      <c r="AA159" s="186" t="s">
        <v>95</v>
      </c>
      <c r="AB159" s="187"/>
      <c r="AC159" s="16"/>
      <c r="AD159" s="197"/>
      <c r="AE159" s="187"/>
      <c r="AF159" s="189"/>
      <c r="AG159" s="29"/>
      <c r="AH159" s="197"/>
      <c r="AI159" s="198" t="s">
        <v>678</v>
      </c>
      <c r="AJ159" s="187" t="s">
        <v>955</v>
      </c>
      <c r="AK159" s="16"/>
      <c r="AL159" s="16"/>
      <c r="AN159" s="4">
        <v>1</v>
      </c>
      <c r="AO159" s="4" t="s">
        <v>176</v>
      </c>
    </row>
    <row r="160" spans="1:41" s="4" customFormat="1" ht="13.2" outlineLevel="1" x14ac:dyDescent="0.25">
      <c r="A160" s="16" t="s">
        <v>82</v>
      </c>
      <c r="B160" s="186"/>
      <c r="C160" s="187"/>
      <c r="D160" s="30">
        <f t="shared" ref="D160:D187" si="7">D159+1</f>
        <v>2</v>
      </c>
      <c r="E160" s="21"/>
      <c r="F160" s="189" t="s">
        <v>948</v>
      </c>
      <c r="G160" s="29" t="s">
        <v>86</v>
      </c>
      <c r="H160" s="190" t="s">
        <v>87</v>
      </c>
      <c r="I160" s="190" t="s">
        <v>2014</v>
      </c>
      <c r="J160" s="191" t="s">
        <v>2051</v>
      </c>
      <c r="K160" s="192" t="s">
        <v>979</v>
      </c>
      <c r="L160" s="189" t="s">
        <v>950</v>
      </c>
      <c r="M160" s="193" t="s">
        <v>951</v>
      </c>
      <c r="N160" s="13" t="s">
        <v>980</v>
      </c>
      <c r="O160" s="194" t="s">
        <v>93</v>
      </c>
      <c r="P160" s="31" t="s">
        <v>94</v>
      </c>
      <c r="Q160" s="196" t="s">
        <v>94</v>
      </c>
      <c r="R160" s="31" t="s">
        <v>94</v>
      </c>
      <c r="S160" s="196" t="s">
        <v>94</v>
      </c>
      <c r="T160" s="31" t="s">
        <v>94</v>
      </c>
      <c r="U160" s="196" t="s">
        <v>94</v>
      </c>
      <c r="V160" s="32" t="s">
        <v>94</v>
      </c>
      <c r="W160" s="189" t="s">
        <v>795</v>
      </c>
      <c r="X160" s="187" t="s">
        <v>981</v>
      </c>
      <c r="Y160" s="197"/>
      <c r="Z160" s="187"/>
      <c r="AA160" s="186" t="s">
        <v>95</v>
      </c>
      <c r="AB160" s="187"/>
      <c r="AC160" s="16"/>
      <c r="AD160" s="197"/>
      <c r="AE160" s="187">
        <v>287</v>
      </c>
      <c r="AF160" s="189"/>
      <c r="AG160" s="29"/>
      <c r="AH160" s="197"/>
      <c r="AI160" s="198" t="s">
        <v>678</v>
      </c>
      <c r="AJ160" s="187"/>
      <c r="AK160" s="16"/>
      <c r="AL160" s="16"/>
      <c r="AN160" s="4">
        <v>1</v>
      </c>
      <c r="AO160" s="4" t="s">
        <v>176</v>
      </c>
    </row>
    <row r="161" spans="1:41" s="4" customFormat="1" ht="13.2" outlineLevel="1" x14ac:dyDescent="0.25">
      <c r="A161" s="16" t="s">
        <v>82</v>
      </c>
      <c r="B161" s="186"/>
      <c r="C161" s="187"/>
      <c r="D161" s="30">
        <f t="shared" si="7"/>
        <v>3</v>
      </c>
      <c r="E161" s="21"/>
      <c r="F161" s="189" t="s">
        <v>948</v>
      </c>
      <c r="G161" s="29" t="s">
        <v>86</v>
      </c>
      <c r="H161" s="190" t="s">
        <v>87</v>
      </c>
      <c r="I161" s="190" t="s">
        <v>2014</v>
      </c>
      <c r="J161" s="191" t="s">
        <v>2090</v>
      </c>
      <c r="K161" s="192" t="s">
        <v>1050</v>
      </c>
      <c r="L161" s="189" t="s">
        <v>950</v>
      </c>
      <c r="M161" s="193" t="s">
        <v>951</v>
      </c>
      <c r="N161" s="13" t="s">
        <v>1050</v>
      </c>
      <c r="O161" s="194" t="s">
        <v>93</v>
      </c>
      <c r="P161" s="31" t="s">
        <v>94</v>
      </c>
      <c r="Q161" s="196" t="s">
        <v>94</v>
      </c>
      <c r="R161" s="31" t="s">
        <v>94</v>
      </c>
      <c r="S161" s="196" t="s">
        <v>94</v>
      </c>
      <c r="T161" s="31" t="s">
        <v>94</v>
      </c>
      <c r="U161" s="196" t="s">
        <v>94</v>
      </c>
      <c r="V161" s="32" t="s">
        <v>94</v>
      </c>
      <c r="W161" s="189" t="s">
        <v>2091</v>
      </c>
      <c r="X161" s="187" t="s">
        <v>1051</v>
      </c>
      <c r="Y161" s="197"/>
      <c r="Z161" s="187"/>
      <c r="AA161" s="186" t="s">
        <v>95</v>
      </c>
      <c r="AB161" s="187"/>
      <c r="AC161" s="16"/>
      <c r="AD161" s="197"/>
      <c r="AE161" s="187"/>
      <c r="AF161" s="189"/>
      <c r="AG161" s="29"/>
      <c r="AH161" s="197"/>
      <c r="AI161" s="198" t="s">
        <v>678</v>
      </c>
      <c r="AJ161" s="187" t="s">
        <v>1052</v>
      </c>
      <c r="AK161" s="16"/>
      <c r="AL161" s="16"/>
      <c r="AN161" s="4">
        <v>1</v>
      </c>
      <c r="AO161" s="4" t="s">
        <v>176</v>
      </c>
    </row>
    <row r="162" spans="1:41" s="4" customFormat="1" ht="13.2" outlineLevel="1" x14ac:dyDescent="0.25">
      <c r="A162" s="16" t="s">
        <v>82</v>
      </c>
      <c r="B162" s="186"/>
      <c r="C162" s="187"/>
      <c r="D162" s="30">
        <f t="shared" si="7"/>
        <v>4</v>
      </c>
      <c r="E162" s="21"/>
      <c r="F162" s="189" t="s">
        <v>948</v>
      </c>
      <c r="G162" s="29" t="s">
        <v>86</v>
      </c>
      <c r="H162" s="190" t="s">
        <v>87</v>
      </c>
      <c r="I162" s="190" t="s">
        <v>2014</v>
      </c>
      <c r="J162" s="191" t="s">
        <v>2054</v>
      </c>
      <c r="K162" s="192" t="s">
        <v>979</v>
      </c>
      <c r="L162" s="189" t="s">
        <v>950</v>
      </c>
      <c r="M162" s="193" t="s">
        <v>951</v>
      </c>
      <c r="N162" s="13" t="s">
        <v>980</v>
      </c>
      <c r="O162" s="194" t="s">
        <v>93</v>
      </c>
      <c r="P162" s="31" t="s">
        <v>94</v>
      </c>
      <c r="Q162" s="196" t="s">
        <v>94</v>
      </c>
      <c r="R162" s="31" t="s">
        <v>94</v>
      </c>
      <c r="S162" s="196" t="s">
        <v>94</v>
      </c>
      <c r="T162" s="31" t="s">
        <v>94</v>
      </c>
      <c r="U162" s="196" t="s">
        <v>94</v>
      </c>
      <c r="V162" s="32" t="s">
        <v>94</v>
      </c>
      <c r="W162" s="189" t="s">
        <v>812</v>
      </c>
      <c r="X162" s="187" t="s">
        <v>981</v>
      </c>
      <c r="Y162" s="197"/>
      <c r="Z162" s="187" t="s">
        <v>2092</v>
      </c>
      <c r="AA162" s="186" t="s">
        <v>95</v>
      </c>
      <c r="AB162" s="187"/>
      <c r="AC162" s="16"/>
      <c r="AD162" s="197"/>
      <c r="AE162" s="187">
        <v>288</v>
      </c>
      <c r="AF162" s="189"/>
      <c r="AG162" s="29"/>
      <c r="AH162" s="197"/>
      <c r="AI162" s="198" t="s">
        <v>678</v>
      </c>
      <c r="AJ162" s="187"/>
      <c r="AK162" s="16"/>
      <c r="AL162" s="16"/>
      <c r="AN162" s="4">
        <v>1</v>
      </c>
      <c r="AO162" s="4" t="s">
        <v>176</v>
      </c>
    </row>
    <row r="163" spans="1:41" s="4" customFormat="1" ht="13.2" outlineLevel="1" x14ac:dyDescent="0.25">
      <c r="A163" s="16" t="s">
        <v>82</v>
      </c>
      <c r="B163" s="186"/>
      <c r="C163" s="187"/>
      <c r="D163" s="30">
        <f t="shared" si="7"/>
        <v>5</v>
      </c>
      <c r="E163" s="21"/>
      <c r="F163" s="189" t="s">
        <v>285</v>
      </c>
      <c r="G163" s="29" t="s">
        <v>86</v>
      </c>
      <c r="H163" s="190" t="s">
        <v>87</v>
      </c>
      <c r="I163" s="190" t="s">
        <v>2014</v>
      </c>
      <c r="J163" s="191" t="s">
        <v>1239</v>
      </c>
      <c r="K163" s="192" t="s">
        <v>2085</v>
      </c>
      <c r="L163" s="189" t="s">
        <v>286</v>
      </c>
      <c r="M163" s="193" t="s">
        <v>287</v>
      </c>
      <c r="N163" s="13" t="s">
        <v>2087</v>
      </c>
      <c r="O163" s="194" t="s">
        <v>93</v>
      </c>
      <c r="P163" s="31" t="s">
        <v>94</v>
      </c>
      <c r="Q163" s="196" t="s">
        <v>94</v>
      </c>
      <c r="R163" s="31" t="s">
        <v>94</v>
      </c>
      <c r="S163" s="196" t="s">
        <v>94</v>
      </c>
      <c r="T163" s="31" t="s">
        <v>94</v>
      </c>
      <c r="U163" s="196" t="s">
        <v>94</v>
      </c>
      <c r="V163" s="32" t="s">
        <v>94</v>
      </c>
      <c r="W163" s="189" t="s">
        <v>1032</v>
      </c>
      <c r="X163" s="187" t="s">
        <v>1389</v>
      </c>
      <c r="Y163" s="197"/>
      <c r="Z163" s="187" t="s">
        <v>2084</v>
      </c>
      <c r="AA163" s="186" t="s">
        <v>95</v>
      </c>
      <c r="AB163" s="187"/>
      <c r="AC163" s="16"/>
      <c r="AD163" s="197"/>
      <c r="AE163" s="187">
        <v>289</v>
      </c>
      <c r="AF163" s="189"/>
      <c r="AG163" s="29"/>
      <c r="AH163" s="197"/>
      <c r="AI163" s="198"/>
      <c r="AJ163" s="187"/>
      <c r="AK163" s="16"/>
      <c r="AL163" s="16"/>
      <c r="AN163" s="4">
        <v>1</v>
      </c>
      <c r="AO163" s="4" t="s">
        <v>176</v>
      </c>
    </row>
    <row r="164" spans="1:41" s="4" customFormat="1" ht="13.2" outlineLevel="1" x14ac:dyDescent="0.25">
      <c r="A164" s="16" t="s">
        <v>82</v>
      </c>
      <c r="B164" s="186"/>
      <c r="C164" s="187"/>
      <c r="D164" s="30">
        <f t="shared" si="7"/>
        <v>6</v>
      </c>
      <c r="E164" s="21"/>
      <c r="F164" s="189" t="s">
        <v>1376</v>
      </c>
      <c r="G164" s="29" t="s">
        <v>86</v>
      </c>
      <c r="H164" s="190" t="s">
        <v>87</v>
      </c>
      <c r="I164" s="190" t="s">
        <v>2014</v>
      </c>
      <c r="J164" s="191" t="s">
        <v>1239</v>
      </c>
      <c r="K164" s="192" t="s">
        <v>2085</v>
      </c>
      <c r="L164" s="189" t="s">
        <v>286</v>
      </c>
      <c r="M164" s="193" t="s">
        <v>204</v>
      </c>
      <c r="N164" s="13" t="s">
        <v>2086</v>
      </c>
      <c r="O164" s="194" t="s">
        <v>93</v>
      </c>
      <c r="P164" s="31" t="s">
        <v>94</v>
      </c>
      <c r="Q164" s="196" t="s">
        <v>94</v>
      </c>
      <c r="R164" s="31" t="s">
        <v>94</v>
      </c>
      <c r="S164" s="196" t="s">
        <v>94</v>
      </c>
      <c r="T164" s="31" t="s">
        <v>94</v>
      </c>
      <c r="U164" s="196" t="s">
        <v>94</v>
      </c>
      <c r="V164" s="32" t="s">
        <v>94</v>
      </c>
      <c r="W164" s="189" t="s">
        <v>1032</v>
      </c>
      <c r="X164" s="187" t="s">
        <v>1012</v>
      </c>
      <c r="Y164" s="197"/>
      <c r="Z164" s="187" t="s">
        <v>2084</v>
      </c>
      <c r="AA164" s="186" t="s">
        <v>95</v>
      </c>
      <c r="AB164" s="187"/>
      <c r="AC164" s="16"/>
      <c r="AD164" s="197"/>
      <c r="AE164" s="187">
        <v>290</v>
      </c>
      <c r="AF164" s="189"/>
      <c r="AG164" s="29"/>
      <c r="AH164" s="197"/>
      <c r="AI164" s="198"/>
      <c r="AJ164" s="187"/>
      <c r="AK164" s="16"/>
      <c r="AL164" s="16"/>
      <c r="AN164" s="4">
        <v>1</v>
      </c>
      <c r="AO164" s="4" t="s">
        <v>176</v>
      </c>
    </row>
    <row r="165" spans="1:41" s="4" customFormat="1" ht="13.2" outlineLevel="1" x14ac:dyDescent="0.25">
      <c r="A165" s="16" t="s">
        <v>82</v>
      </c>
      <c r="B165" s="186"/>
      <c r="C165" s="187"/>
      <c r="D165" s="30">
        <f t="shared" si="7"/>
        <v>7</v>
      </c>
      <c r="E165" s="21"/>
      <c r="F165" s="189" t="s">
        <v>1213</v>
      </c>
      <c r="G165" s="29" t="s">
        <v>86</v>
      </c>
      <c r="H165" s="190" t="s">
        <v>87</v>
      </c>
      <c r="I165" s="190" t="s">
        <v>2014</v>
      </c>
      <c r="J165" s="191" t="s">
        <v>1239</v>
      </c>
      <c r="K165" s="192" t="s">
        <v>1244</v>
      </c>
      <c r="L165" s="189" t="s">
        <v>287</v>
      </c>
      <c r="M165" s="193" t="s">
        <v>204</v>
      </c>
      <c r="N165" s="13" t="s">
        <v>1246</v>
      </c>
      <c r="O165" s="194" t="s">
        <v>93</v>
      </c>
      <c r="P165" s="31" t="s">
        <v>94</v>
      </c>
      <c r="Q165" s="196" t="s">
        <v>94</v>
      </c>
      <c r="R165" s="31" t="s">
        <v>94</v>
      </c>
      <c r="S165" s="196" t="s">
        <v>94</v>
      </c>
      <c r="T165" s="31" t="s">
        <v>94</v>
      </c>
      <c r="U165" s="196" t="s">
        <v>94</v>
      </c>
      <c r="V165" s="32" t="s">
        <v>94</v>
      </c>
      <c r="W165" s="189" t="s">
        <v>1032</v>
      </c>
      <c r="X165" s="187" t="s">
        <v>981</v>
      </c>
      <c r="Y165" s="197"/>
      <c r="Z165" s="187" t="s">
        <v>2084</v>
      </c>
      <c r="AA165" s="186" t="s">
        <v>95</v>
      </c>
      <c r="AB165" s="187"/>
      <c r="AC165" s="16"/>
      <c r="AD165" s="197"/>
      <c r="AE165" s="187">
        <v>291</v>
      </c>
      <c r="AF165" s="189"/>
      <c r="AG165" s="29"/>
      <c r="AH165" s="197"/>
      <c r="AI165" s="198"/>
      <c r="AJ165" s="187"/>
      <c r="AK165" s="16"/>
      <c r="AL165" s="16"/>
      <c r="AN165" s="4">
        <v>1</v>
      </c>
      <c r="AO165" s="4" t="s">
        <v>176</v>
      </c>
    </row>
    <row r="166" spans="1:41" s="4" customFormat="1" ht="13.2" outlineLevel="1" x14ac:dyDescent="0.25">
      <c r="A166" s="16" t="s">
        <v>82</v>
      </c>
      <c r="B166" s="186"/>
      <c r="C166" s="187"/>
      <c r="D166" s="30">
        <f t="shared" si="7"/>
        <v>8</v>
      </c>
      <c r="E166" s="21"/>
      <c r="F166" s="189" t="s">
        <v>1376</v>
      </c>
      <c r="G166" s="29" t="s">
        <v>86</v>
      </c>
      <c r="H166" s="190" t="s">
        <v>87</v>
      </c>
      <c r="I166" s="190" t="s">
        <v>2014</v>
      </c>
      <c r="J166" s="191" t="s">
        <v>1239</v>
      </c>
      <c r="K166" s="192" t="s">
        <v>1244</v>
      </c>
      <c r="L166" s="189" t="s">
        <v>286</v>
      </c>
      <c r="M166" s="193" t="s">
        <v>204</v>
      </c>
      <c r="N166" s="13" t="s">
        <v>1245</v>
      </c>
      <c r="O166" s="194" t="s">
        <v>93</v>
      </c>
      <c r="P166" s="31" t="s">
        <v>94</v>
      </c>
      <c r="Q166" s="196" t="s">
        <v>94</v>
      </c>
      <c r="R166" s="31" t="s">
        <v>94</v>
      </c>
      <c r="S166" s="196" t="s">
        <v>94</v>
      </c>
      <c r="T166" s="31" t="s">
        <v>94</v>
      </c>
      <c r="U166" s="196" t="s">
        <v>94</v>
      </c>
      <c r="V166" s="32" t="s">
        <v>94</v>
      </c>
      <c r="W166" s="189" t="s">
        <v>1032</v>
      </c>
      <c r="X166" s="187" t="s">
        <v>999</v>
      </c>
      <c r="Y166" s="197"/>
      <c r="Z166" s="187" t="s">
        <v>2084</v>
      </c>
      <c r="AA166" s="186" t="s">
        <v>95</v>
      </c>
      <c r="AB166" s="187"/>
      <c r="AC166" s="16"/>
      <c r="AD166" s="197"/>
      <c r="AE166" s="187">
        <v>292</v>
      </c>
      <c r="AF166" s="189"/>
      <c r="AG166" s="29"/>
      <c r="AH166" s="197"/>
      <c r="AI166" s="198"/>
      <c r="AJ166" s="187"/>
      <c r="AK166" s="16"/>
      <c r="AL166" s="16"/>
      <c r="AN166" s="4">
        <v>1</v>
      </c>
      <c r="AO166" s="4" t="s">
        <v>176</v>
      </c>
    </row>
    <row r="167" spans="1:41" s="4" customFormat="1" ht="13.2" outlineLevel="1" x14ac:dyDescent="0.25">
      <c r="A167" s="16" t="s">
        <v>82</v>
      </c>
      <c r="B167" s="186"/>
      <c r="C167" s="187"/>
      <c r="D167" s="30">
        <f t="shared" si="7"/>
        <v>9</v>
      </c>
      <c r="E167" s="21"/>
      <c r="F167" s="189" t="s">
        <v>1213</v>
      </c>
      <c r="G167" s="29" t="s">
        <v>86</v>
      </c>
      <c r="H167" s="190" t="s">
        <v>87</v>
      </c>
      <c r="I167" s="190" t="s">
        <v>2014</v>
      </c>
      <c r="J167" s="191" t="s">
        <v>1239</v>
      </c>
      <c r="K167" s="192" t="s">
        <v>1240</v>
      </c>
      <c r="L167" s="189" t="s">
        <v>287</v>
      </c>
      <c r="M167" s="193" t="s">
        <v>204</v>
      </c>
      <c r="N167" s="13" t="s">
        <v>1243</v>
      </c>
      <c r="O167" s="194" t="s">
        <v>93</v>
      </c>
      <c r="P167" s="31" t="s">
        <v>94</v>
      </c>
      <c r="Q167" s="196" t="s">
        <v>94</v>
      </c>
      <c r="R167" s="31" t="s">
        <v>94</v>
      </c>
      <c r="S167" s="196" t="s">
        <v>94</v>
      </c>
      <c r="T167" s="31" t="s">
        <v>94</v>
      </c>
      <c r="U167" s="196" t="s">
        <v>94</v>
      </c>
      <c r="V167" s="32" t="s">
        <v>94</v>
      </c>
      <c r="W167" s="189" t="s">
        <v>1032</v>
      </c>
      <c r="X167" s="187" t="s">
        <v>1004</v>
      </c>
      <c r="Y167" s="197"/>
      <c r="Z167" s="187" t="s">
        <v>2084</v>
      </c>
      <c r="AA167" s="186" t="s">
        <v>95</v>
      </c>
      <c r="AB167" s="187"/>
      <c r="AC167" s="16"/>
      <c r="AD167" s="197"/>
      <c r="AE167" s="187">
        <v>293</v>
      </c>
      <c r="AF167" s="189"/>
      <c r="AG167" s="29"/>
      <c r="AH167" s="197"/>
      <c r="AI167" s="198"/>
      <c r="AJ167" s="187"/>
      <c r="AK167" s="16"/>
      <c r="AL167" s="16"/>
      <c r="AN167" s="4">
        <v>1</v>
      </c>
      <c r="AO167" s="4" t="s">
        <v>176</v>
      </c>
    </row>
    <row r="168" spans="1:41" s="4" customFormat="1" ht="13.2" outlineLevel="1" x14ac:dyDescent="0.25">
      <c r="A168" s="16" t="s">
        <v>82</v>
      </c>
      <c r="B168" s="186"/>
      <c r="C168" s="187"/>
      <c r="D168" s="30">
        <f t="shared" si="7"/>
        <v>10</v>
      </c>
      <c r="E168" s="21"/>
      <c r="F168" s="189" t="s">
        <v>1376</v>
      </c>
      <c r="G168" s="29" t="s">
        <v>86</v>
      </c>
      <c r="H168" s="190" t="s">
        <v>87</v>
      </c>
      <c r="I168" s="190" t="s">
        <v>2014</v>
      </c>
      <c r="J168" s="191" t="s">
        <v>1239</v>
      </c>
      <c r="K168" s="192" t="s">
        <v>1240</v>
      </c>
      <c r="L168" s="189" t="s">
        <v>286</v>
      </c>
      <c r="M168" s="193" t="s">
        <v>204</v>
      </c>
      <c r="N168" s="13" t="s">
        <v>1241</v>
      </c>
      <c r="O168" s="194" t="s">
        <v>93</v>
      </c>
      <c r="P168" s="31" t="s">
        <v>94</v>
      </c>
      <c r="Q168" s="196" t="s">
        <v>94</v>
      </c>
      <c r="R168" s="31" t="s">
        <v>94</v>
      </c>
      <c r="S168" s="196" t="s">
        <v>94</v>
      </c>
      <c r="T168" s="31" t="s">
        <v>94</v>
      </c>
      <c r="U168" s="196" t="s">
        <v>94</v>
      </c>
      <c r="V168" s="32" t="s">
        <v>94</v>
      </c>
      <c r="W168" s="189" t="s">
        <v>1032</v>
      </c>
      <c r="X168" s="187" t="s">
        <v>1008</v>
      </c>
      <c r="Y168" s="197"/>
      <c r="Z168" s="187" t="s">
        <v>2084</v>
      </c>
      <c r="AA168" s="186" t="s">
        <v>95</v>
      </c>
      <c r="AB168" s="187"/>
      <c r="AC168" s="16"/>
      <c r="AD168" s="197"/>
      <c r="AE168" s="187">
        <v>294</v>
      </c>
      <c r="AF168" s="189"/>
      <c r="AG168" s="29"/>
      <c r="AH168" s="197"/>
      <c r="AI168" s="198"/>
      <c r="AJ168" s="187"/>
      <c r="AK168" s="16"/>
      <c r="AL168" s="16"/>
      <c r="AN168" s="4">
        <v>1</v>
      </c>
      <c r="AO168" s="4" t="s">
        <v>176</v>
      </c>
    </row>
    <row r="169" spans="1:41" s="4" customFormat="1" ht="13.2" outlineLevel="1" x14ac:dyDescent="0.25">
      <c r="A169" s="16" t="s">
        <v>82</v>
      </c>
      <c r="B169" s="186"/>
      <c r="C169" s="187"/>
      <c r="D169" s="30">
        <f t="shared" si="7"/>
        <v>11</v>
      </c>
      <c r="E169" s="21"/>
      <c r="F169" s="189" t="s">
        <v>209</v>
      </c>
      <c r="G169" s="29" t="s">
        <v>86</v>
      </c>
      <c r="H169" s="190" t="s">
        <v>87</v>
      </c>
      <c r="I169" s="190" t="s">
        <v>2014</v>
      </c>
      <c r="J169" s="191" t="s">
        <v>1239</v>
      </c>
      <c r="K169" s="192" t="s">
        <v>2088</v>
      </c>
      <c r="L169" s="189" t="s">
        <v>210</v>
      </c>
      <c r="M169" s="193" t="s">
        <v>204</v>
      </c>
      <c r="N169" s="13" t="s">
        <v>2089</v>
      </c>
      <c r="O169" s="194" t="s">
        <v>93</v>
      </c>
      <c r="P169" s="31" t="s">
        <v>94</v>
      </c>
      <c r="Q169" s="196" t="s">
        <v>94</v>
      </c>
      <c r="R169" s="31" t="s">
        <v>94</v>
      </c>
      <c r="S169" s="196" t="s">
        <v>94</v>
      </c>
      <c r="T169" s="31" t="s">
        <v>94</v>
      </c>
      <c r="U169" s="196" t="s">
        <v>94</v>
      </c>
      <c r="V169" s="32" t="s">
        <v>94</v>
      </c>
      <c r="W169" s="189" t="s">
        <v>1032</v>
      </c>
      <c r="X169" s="187" t="s">
        <v>1015</v>
      </c>
      <c r="Y169" s="197"/>
      <c r="Z169" s="187" t="s">
        <v>2084</v>
      </c>
      <c r="AA169" s="186" t="s">
        <v>95</v>
      </c>
      <c r="AB169" s="187"/>
      <c r="AC169" s="16"/>
      <c r="AD169" s="197"/>
      <c r="AE169" s="187">
        <v>295</v>
      </c>
      <c r="AF169" s="189"/>
      <c r="AG169" s="29"/>
      <c r="AH169" s="197"/>
      <c r="AI169" s="198"/>
      <c r="AJ169" s="187"/>
      <c r="AK169" s="16"/>
      <c r="AL169" s="16"/>
      <c r="AN169" s="4">
        <v>1</v>
      </c>
      <c r="AO169" s="4" t="s">
        <v>176</v>
      </c>
    </row>
    <row r="170" spans="1:41" s="4" customFormat="1" ht="13.2" outlineLevel="1" x14ac:dyDescent="0.25">
      <c r="A170" s="16" t="s">
        <v>82</v>
      </c>
      <c r="B170" s="186"/>
      <c r="C170" s="187"/>
      <c r="D170" s="30">
        <f t="shared" si="7"/>
        <v>12</v>
      </c>
      <c r="E170" s="21"/>
      <c r="F170" s="189" t="s">
        <v>209</v>
      </c>
      <c r="G170" s="29" t="s">
        <v>86</v>
      </c>
      <c r="H170" s="190" t="s">
        <v>87</v>
      </c>
      <c r="I170" s="190" t="s">
        <v>2014</v>
      </c>
      <c r="J170" s="191" t="s">
        <v>1239</v>
      </c>
      <c r="K170" s="192" t="s">
        <v>2088</v>
      </c>
      <c r="L170" s="189" t="s">
        <v>210</v>
      </c>
      <c r="M170" s="193" t="s">
        <v>204</v>
      </c>
      <c r="N170" s="13" t="s">
        <v>1525</v>
      </c>
      <c r="O170" s="194" t="s">
        <v>93</v>
      </c>
      <c r="P170" s="31" t="s">
        <v>94</v>
      </c>
      <c r="Q170" s="196" t="s">
        <v>94</v>
      </c>
      <c r="R170" s="31" t="s">
        <v>94</v>
      </c>
      <c r="S170" s="196" t="s">
        <v>94</v>
      </c>
      <c r="T170" s="31" t="s">
        <v>94</v>
      </c>
      <c r="U170" s="196" t="s">
        <v>94</v>
      </c>
      <c r="V170" s="32" t="s">
        <v>94</v>
      </c>
      <c r="W170" s="189" t="s">
        <v>1032</v>
      </c>
      <c r="X170" s="187" t="s">
        <v>1018</v>
      </c>
      <c r="Y170" s="197"/>
      <c r="Z170" s="187" t="s">
        <v>2084</v>
      </c>
      <c r="AA170" s="186" t="s">
        <v>95</v>
      </c>
      <c r="AB170" s="187"/>
      <c r="AC170" s="16"/>
      <c r="AD170" s="197"/>
      <c r="AE170" s="187">
        <v>296</v>
      </c>
      <c r="AF170" s="189"/>
      <c r="AG170" s="29"/>
      <c r="AH170" s="197"/>
      <c r="AI170" s="198"/>
      <c r="AJ170" s="187"/>
      <c r="AK170" s="16"/>
      <c r="AL170" s="16"/>
      <c r="AN170" s="4">
        <v>1</v>
      </c>
      <c r="AO170" s="4" t="s">
        <v>176</v>
      </c>
    </row>
    <row r="171" spans="1:41" s="4" customFormat="1" ht="13.2" outlineLevel="1" x14ac:dyDescent="0.25">
      <c r="A171" s="16" t="s">
        <v>82</v>
      </c>
      <c r="B171" s="186"/>
      <c r="C171" s="187"/>
      <c r="D171" s="30">
        <f t="shared" si="7"/>
        <v>13</v>
      </c>
      <c r="E171" s="21"/>
      <c r="F171" s="189" t="s">
        <v>626</v>
      </c>
      <c r="G171" s="29" t="s">
        <v>86</v>
      </c>
      <c r="H171" s="190" t="s">
        <v>87</v>
      </c>
      <c r="I171" s="190" t="s">
        <v>2014</v>
      </c>
      <c r="J171" s="191"/>
      <c r="K171" s="192" t="s">
        <v>1057</v>
      </c>
      <c r="L171" s="189" t="s">
        <v>210</v>
      </c>
      <c r="M171" s="193" t="s">
        <v>204</v>
      </c>
      <c r="N171" s="13" t="s">
        <v>1058</v>
      </c>
      <c r="O171" s="194" t="s">
        <v>93</v>
      </c>
      <c r="P171" s="31" t="s">
        <v>94</v>
      </c>
      <c r="Q171" s="196" t="s">
        <v>94</v>
      </c>
      <c r="R171" s="31" t="s">
        <v>94</v>
      </c>
      <c r="S171" s="196" t="s">
        <v>94</v>
      </c>
      <c r="T171" s="31" t="s">
        <v>94</v>
      </c>
      <c r="U171" s="196" t="s">
        <v>94</v>
      </c>
      <c r="V171" s="32" t="s">
        <v>94</v>
      </c>
      <c r="W171" s="189" t="s">
        <v>2012</v>
      </c>
      <c r="X171" s="187" t="s">
        <v>1060</v>
      </c>
      <c r="Y171" s="197"/>
      <c r="Z171" s="187"/>
      <c r="AA171" s="186" t="s">
        <v>95</v>
      </c>
      <c r="AB171" s="187"/>
      <c r="AC171" s="16"/>
      <c r="AD171" s="197"/>
      <c r="AE171" s="187"/>
      <c r="AF171" s="189"/>
      <c r="AG171" s="29"/>
      <c r="AH171" s="197"/>
      <c r="AI171" s="198"/>
      <c r="AJ171" s="187" t="s">
        <v>1061</v>
      </c>
      <c r="AK171" s="16"/>
      <c r="AL171" s="16"/>
      <c r="AN171" s="4">
        <v>1</v>
      </c>
      <c r="AO171" s="4" t="s">
        <v>176</v>
      </c>
    </row>
    <row r="172" spans="1:41" s="4" customFormat="1" ht="13.2" outlineLevel="1" x14ac:dyDescent="0.25">
      <c r="A172" s="16" t="s">
        <v>82</v>
      </c>
      <c r="B172" s="186"/>
      <c r="C172" s="187"/>
      <c r="D172" s="30">
        <f t="shared" si="7"/>
        <v>14</v>
      </c>
      <c r="E172" s="21"/>
      <c r="F172" s="189" t="s">
        <v>201</v>
      </c>
      <c r="G172" s="29" t="s">
        <v>86</v>
      </c>
      <c r="H172" s="190" t="s">
        <v>87</v>
      </c>
      <c r="I172" s="190" t="s">
        <v>2014</v>
      </c>
      <c r="J172" s="191" t="s">
        <v>1790</v>
      </c>
      <c r="K172" s="192" t="s">
        <v>253</v>
      </c>
      <c r="L172" s="189" t="s">
        <v>203</v>
      </c>
      <c r="M172" s="193" t="s">
        <v>204</v>
      </c>
      <c r="N172" s="13" t="s">
        <v>253</v>
      </c>
      <c r="O172" s="194" t="s">
        <v>93</v>
      </c>
      <c r="P172" s="31" t="s">
        <v>94</v>
      </c>
      <c r="Q172" s="196" t="s">
        <v>94</v>
      </c>
      <c r="R172" s="31" t="s">
        <v>94</v>
      </c>
      <c r="S172" s="196" t="s">
        <v>94</v>
      </c>
      <c r="T172" s="31" t="s">
        <v>94</v>
      </c>
      <c r="U172" s="196" t="s">
        <v>94</v>
      </c>
      <c r="V172" s="32" t="s">
        <v>94</v>
      </c>
      <c r="W172" s="189" t="s">
        <v>1124</v>
      </c>
      <c r="X172" s="187" t="s">
        <v>981</v>
      </c>
      <c r="Y172" s="197"/>
      <c r="Z172" s="187" t="s">
        <v>2093</v>
      </c>
      <c r="AA172" s="186" t="s">
        <v>95</v>
      </c>
      <c r="AB172" s="187"/>
      <c r="AC172" s="16"/>
      <c r="AD172" s="197"/>
      <c r="AE172" s="187"/>
      <c r="AF172" s="189"/>
      <c r="AG172" s="29" t="s">
        <v>103</v>
      </c>
      <c r="AH172" s="197"/>
      <c r="AI172" s="198"/>
      <c r="AJ172" s="187"/>
      <c r="AK172" s="16"/>
      <c r="AL172" s="16"/>
      <c r="AN172" s="4">
        <v>1</v>
      </c>
      <c r="AO172" s="4" t="s">
        <v>176</v>
      </c>
    </row>
    <row r="173" spans="1:41" s="4" customFormat="1" ht="13.2" outlineLevel="1" x14ac:dyDescent="0.25">
      <c r="A173" s="16" t="s">
        <v>82</v>
      </c>
      <c r="B173" s="186"/>
      <c r="C173" s="187"/>
      <c r="D173" s="30">
        <f t="shared" si="7"/>
        <v>15</v>
      </c>
      <c r="E173" s="21"/>
      <c r="F173" s="189" t="s">
        <v>201</v>
      </c>
      <c r="G173" s="29" t="s">
        <v>86</v>
      </c>
      <c r="H173" s="190" t="s">
        <v>87</v>
      </c>
      <c r="I173" s="190" t="s">
        <v>2014</v>
      </c>
      <c r="J173" s="191" t="s">
        <v>1790</v>
      </c>
      <c r="K173" s="192" t="s">
        <v>255</v>
      </c>
      <c r="L173" s="189" t="s">
        <v>203</v>
      </c>
      <c r="M173" s="193" t="s">
        <v>204</v>
      </c>
      <c r="N173" s="13" t="s">
        <v>255</v>
      </c>
      <c r="O173" s="194" t="s">
        <v>93</v>
      </c>
      <c r="P173" s="31" t="s">
        <v>94</v>
      </c>
      <c r="Q173" s="196" t="s">
        <v>94</v>
      </c>
      <c r="R173" s="31" t="s">
        <v>94</v>
      </c>
      <c r="S173" s="196" t="s">
        <v>94</v>
      </c>
      <c r="T173" s="31" t="s">
        <v>94</v>
      </c>
      <c r="U173" s="196" t="s">
        <v>94</v>
      </c>
      <c r="V173" s="32" t="s">
        <v>94</v>
      </c>
      <c r="W173" s="189" t="s">
        <v>1124</v>
      </c>
      <c r="X173" s="187" t="s">
        <v>999</v>
      </c>
      <c r="Y173" s="197"/>
      <c r="Z173" s="187" t="s">
        <v>2093</v>
      </c>
      <c r="AA173" s="186" t="s">
        <v>95</v>
      </c>
      <c r="AB173" s="187"/>
      <c r="AC173" s="16"/>
      <c r="AD173" s="197"/>
      <c r="AE173" s="187"/>
      <c r="AF173" s="189"/>
      <c r="AG173" s="29" t="s">
        <v>103</v>
      </c>
      <c r="AH173" s="197"/>
      <c r="AI173" s="198"/>
      <c r="AJ173" s="187"/>
      <c r="AK173" s="16"/>
      <c r="AL173" s="16"/>
      <c r="AN173" s="4">
        <v>1</v>
      </c>
      <c r="AO173" s="4" t="s">
        <v>176</v>
      </c>
    </row>
    <row r="174" spans="1:41" s="4" customFormat="1" ht="13.2" outlineLevel="1" x14ac:dyDescent="0.25">
      <c r="A174" s="16" t="s">
        <v>82</v>
      </c>
      <c r="B174" s="186"/>
      <c r="C174" s="187"/>
      <c r="D174" s="30">
        <f t="shared" si="7"/>
        <v>16</v>
      </c>
      <c r="E174" s="21"/>
      <c r="F174" s="189" t="s">
        <v>343</v>
      </c>
      <c r="G174" s="29" t="s">
        <v>86</v>
      </c>
      <c r="H174" s="190" t="s">
        <v>87</v>
      </c>
      <c r="I174" s="190" t="s">
        <v>2014</v>
      </c>
      <c r="J174" s="191" t="s">
        <v>2032</v>
      </c>
      <c r="K174" s="192" t="s">
        <v>2094</v>
      </c>
      <c r="L174" s="189" t="s">
        <v>203</v>
      </c>
      <c r="M174" s="193" t="s">
        <v>91</v>
      </c>
      <c r="N174" s="13" t="s">
        <v>2094</v>
      </c>
      <c r="O174" s="194" t="s">
        <v>93</v>
      </c>
      <c r="P174" s="31" t="s">
        <v>94</v>
      </c>
      <c r="Q174" s="196" t="s">
        <v>94</v>
      </c>
      <c r="R174" s="31" t="s">
        <v>94</v>
      </c>
      <c r="S174" s="196" t="s">
        <v>94</v>
      </c>
      <c r="T174" s="31" t="s">
        <v>94</v>
      </c>
      <c r="U174" s="196" t="s">
        <v>94</v>
      </c>
      <c r="V174" s="32" t="s">
        <v>94</v>
      </c>
      <c r="W174" s="189" t="s">
        <v>995</v>
      </c>
      <c r="X174" s="187" t="s">
        <v>1004</v>
      </c>
      <c r="Y174" s="197"/>
      <c r="Z174" s="187" t="s">
        <v>2095</v>
      </c>
      <c r="AA174" s="186" t="s">
        <v>95</v>
      </c>
      <c r="AB174" s="187"/>
      <c r="AC174" s="16"/>
      <c r="AD174" s="197"/>
      <c r="AE174" s="187"/>
      <c r="AF174" s="189"/>
      <c r="AG174" s="29"/>
      <c r="AH174" s="197"/>
      <c r="AI174" s="198"/>
      <c r="AJ174" s="187"/>
      <c r="AK174" s="16"/>
      <c r="AL174" s="16"/>
      <c r="AN174" s="4">
        <v>1</v>
      </c>
      <c r="AO174" s="4" t="s">
        <v>176</v>
      </c>
    </row>
    <row r="175" spans="1:41" s="4" customFormat="1" ht="13.2" outlineLevel="1" x14ac:dyDescent="0.25">
      <c r="A175" s="16" t="s">
        <v>82</v>
      </c>
      <c r="B175" s="186"/>
      <c r="C175" s="187"/>
      <c r="D175" s="30">
        <f t="shared" si="7"/>
        <v>17</v>
      </c>
      <c r="E175" s="21"/>
      <c r="F175" s="189" t="s">
        <v>343</v>
      </c>
      <c r="G175" s="29" t="s">
        <v>86</v>
      </c>
      <c r="H175" s="190" t="s">
        <v>87</v>
      </c>
      <c r="I175" s="190" t="s">
        <v>2014</v>
      </c>
      <c r="J175" s="191" t="s">
        <v>2032</v>
      </c>
      <c r="K175" s="192" t="s">
        <v>2096</v>
      </c>
      <c r="L175" s="189" t="s">
        <v>203</v>
      </c>
      <c r="M175" s="193" t="s">
        <v>91</v>
      </c>
      <c r="N175" s="13" t="s">
        <v>2097</v>
      </c>
      <c r="O175" s="194" t="s">
        <v>93</v>
      </c>
      <c r="P175" s="31" t="s">
        <v>94</v>
      </c>
      <c r="Q175" s="196" t="s">
        <v>94</v>
      </c>
      <c r="R175" s="31" t="s">
        <v>94</v>
      </c>
      <c r="S175" s="196" t="s">
        <v>94</v>
      </c>
      <c r="T175" s="31" t="s">
        <v>94</v>
      </c>
      <c r="U175" s="196" t="s">
        <v>94</v>
      </c>
      <c r="V175" s="32" t="s">
        <v>94</v>
      </c>
      <c r="W175" s="189" t="s">
        <v>995</v>
      </c>
      <c r="X175" s="187" t="s">
        <v>981</v>
      </c>
      <c r="Y175" s="197"/>
      <c r="Z175" s="187" t="s">
        <v>2095</v>
      </c>
      <c r="AA175" s="186" t="s">
        <v>95</v>
      </c>
      <c r="AB175" s="187"/>
      <c r="AC175" s="16"/>
      <c r="AD175" s="197"/>
      <c r="AE175" s="187"/>
      <c r="AF175" s="189"/>
      <c r="AG175" s="29"/>
      <c r="AH175" s="197"/>
      <c r="AI175" s="198"/>
      <c r="AJ175" s="187"/>
      <c r="AK175" s="16"/>
      <c r="AL175" s="16"/>
      <c r="AN175" s="4">
        <v>1</v>
      </c>
      <c r="AO175" s="4" t="s">
        <v>176</v>
      </c>
    </row>
    <row r="176" spans="1:41" s="4" customFormat="1" ht="13.2" outlineLevel="1" x14ac:dyDescent="0.25">
      <c r="A176" s="16" t="s">
        <v>82</v>
      </c>
      <c r="B176" s="186"/>
      <c r="C176" s="187"/>
      <c r="D176" s="30">
        <f t="shared" si="7"/>
        <v>18</v>
      </c>
      <c r="E176" s="21"/>
      <c r="F176" s="189" t="s">
        <v>343</v>
      </c>
      <c r="G176" s="29" t="s">
        <v>86</v>
      </c>
      <c r="H176" s="190" t="s">
        <v>87</v>
      </c>
      <c r="I176" s="190" t="s">
        <v>2014</v>
      </c>
      <c r="J176" s="191" t="s">
        <v>2032</v>
      </c>
      <c r="K176" s="192" t="s">
        <v>2098</v>
      </c>
      <c r="L176" s="189" t="s">
        <v>203</v>
      </c>
      <c r="M176" s="193" t="s">
        <v>91</v>
      </c>
      <c r="N176" s="13" t="s">
        <v>2099</v>
      </c>
      <c r="O176" s="194" t="s">
        <v>93</v>
      </c>
      <c r="P176" s="31" t="s">
        <v>94</v>
      </c>
      <c r="Q176" s="196" t="s">
        <v>94</v>
      </c>
      <c r="R176" s="31" t="s">
        <v>94</v>
      </c>
      <c r="S176" s="196" t="s">
        <v>94</v>
      </c>
      <c r="T176" s="31" t="s">
        <v>94</v>
      </c>
      <c r="U176" s="196" t="s">
        <v>94</v>
      </c>
      <c r="V176" s="32" t="s">
        <v>94</v>
      </c>
      <c r="W176" s="189" t="s">
        <v>995</v>
      </c>
      <c r="X176" s="187" t="s">
        <v>999</v>
      </c>
      <c r="Y176" s="197"/>
      <c r="Z176" s="187" t="s">
        <v>2095</v>
      </c>
      <c r="AA176" s="186" t="s">
        <v>95</v>
      </c>
      <c r="AB176" s="187"/>
      <c r="AC176" s="16"/>
      <c r="AD176" s="197"/>
      <c r="AE176" s="187"/>
      <c r="AF176" s="189"/>
      <c r="AG176" s="29"/>
      <c r="AH176" s="197"/>
      <c r="AI176" s="198"/>
      <c r="AJ176" s="187"/>
      <c r="AK176" s="16"/>
      <c r="AL176" s="16"/>
      <c r="AN176" s="4">
        <v>1</v>
      </c>
      <c r="AO176" s="4" t="s">
        <v>176</v>
      </c>
    </row>
    <row r="177" spans="1:41" s="4" customFormat="1" ht="13.2" outlineLevel="1" x14ac:dyDescent="0.25">
      <c r="A177" s="16" t="s">
        <v>82</v>
      </c>
      <c r="B177" s="186"/>
      <c r="C177" s="187"/>
      <c r="D177" s="30">
        <f t="shared" si="7"/>
        <v>19</v>
      </c>
      <c r="E177" s="21"/>
      <c r="F177" s="189" t="s">
        <v>1062</v>
      </c>
      <c r="G177" s="29" t="s">
        <v>671</v>
      </c>
      <c r="H177" s="190" t="s">
        <v>87</v>
      </c>
      <c r="I177" s="190" t="s">
        <v>2014</v>
      </c>
      <c r="J177" s="191" t="s">
        <v>2057</v>
      </c>
      <c r="K177" s="192" t="s">
        <v>1063</v>
      </c>
      <c r="L177" s="189"/>
      <c r="M177" s="193" t="s">
        <v>499</v>
      </c>
      <c r="N177" s="13" t="s">
        <v>1064</v>
      </c>
      <c r="O177" s="194" t="s">
        <v>93</v>
      </c>
      <c r="P177" s="31" t="s">
        <v>94</v>
      </c>
      <c r="Q177" s="196" t="s">
        <v>94</v>
      </c>
      <c r="R177" s="31" t="s">
        <v>94</v>
      </c>
      <c r="S177" s="196" t="s">
        <v>94</v>
      </c>
      <c r="T177" s="31" t="s">
        <v>94</v>
      </c>
      <c r="U177" s="196" t="s">
        <v>94</v>
      </c>
      <c r="V177" s="32" t="s">
        <v>94</v>
      </c>
      <c r="W177" s="189" t="s">
        <v>985</v>
      </c>
      <c r="X177" s="187" t="s">
        <v>1065</v>
      </c>
      <c r="Y177" s="197"/>
      <c r="Z177" s="187"/>
      <c r="AA177" s="186" t="s">
        <v>95</v>
      </c>
      <c r="AB177" s="187"/>
      <c r="AC177" s="16"/>
      <c r="AD177" s="197"/>
      <c r="AE177" s="187"/>
      <c r="AF177" s="189"/>
      <c r="AG177" s="29"/>
      <c r="AH177" s="197"/>
      <c r="AI177" s="198" t="s">
        <v>640</v>
      </c>
      <c r="AJ177" s="187" t="s">
        <v>1067</v>
      </c>
      <c r="AK177" s="16"/>
      <c r="AL177" s="16"/>
      <c r="AN177" s="4">
        <v>1</v>
      </c>
      <c r="AO177" s="4" t="s">
        <v>176</v>
      </c>
    </row>
    <row r="178" spans="1:41" s="4" customFormat="1" ht="13.2" outlineLevel="1" x14ac:dyDescent="0.25">
      <c r="A178" s="16" t="s">
        <v>82</v>
      </c>
      <c r="B178" s="186"/>
      <c r="C178" s="187"/>
      <c r="D178" s="30">
        <f t="shared" si="7"/>
        <v>20</v>
      </c>
      <c r="E178" s="21"/>
      <c r="F178" s="189" t="s">
        <v>1062</v>
      </c>
      <c r="G178" s="29" t="s">
        <v>671</v>
      </c>
      <c r="H178" s="190" t="s">
        <v>87</v>
      </c>
      <c r="I178" s="190" t="s">
        <v>2014</v>
      </c>
      <c r="J178" s="191" t="s">
        <v>2057</v>
      </c>
      <c r="K178" s="192" t="s">
        <v>1063</v>
      </c>
      <c r="L178" s="189" t="s">
        <v>680</v>
      </c>
      <c r="M178" s="193"/>
      <c r="N178" s="13" t="s">
        <v>1064</v>
      </c>
      <c r="O178" s="194" t="s">
        <v>93</v>
      </c>
      <c r="P178" s="31" t="s">
        <v>94</v>
      </c>
      <c r="Q178" s="196" t="s">
        <v>94</v>
      </c>
      <c r="R178" s="31" t="s">
        <v>94</v>
      </c>
      <c r="S178" s="196" t="s">
        <v>94</v>
      </c>
      <c r="T178" s="31" t="s">
        <v>94</v>
      </c>
      <c r="U178" s="196" t="s">
        <v>94</v>
      </c>
      <c r="V178" s="32" t="s">
        <v>94</v>
      </c>
      <c r="W178" s="189" t="s">
        <v>985</v>
      </c>
      <c r="X178" s="187" t="s">
        <v>1065</v>
      </c>
      <c r="Y178" s="197"/>
      <c r="Z178" s="187"/>
      <c r="AA178" s="186" t="s">
        <v>95</v>
      </c>
      <c r="AB178" s="187"/>
      <c r="AC178" s="16"/>
      <c r="AD178" s="197"/>
      <c r="AE178" s="187"/>
      <c r="AF178" s="189"/>
      <c r="AG178" s="29"/>
      <c r="AH178" s="197"/>
      <c r="AI178" s="198" t="s">
        <v>640</v>
      </c>
      <c r="AJ178" s="187" t="s">
        <v>1067</v>
      </c>
      <c r="AK178" s="16"/>
      <c r="AL178" s="16"/>
      <c r="AN178" s="4">
        <v>1</v>
      </c>
      <c r="AO178" s="4" t="s">
        <v>176</v>
      </c>
    </row>
    <row r="179" spans="1:41" s="4" customFormat="1" ht="13.2" outlineLevel="1" x14ac:dyDescent="0.25">
      <c r="A179" s="16" t="s">
        <v>82</v>
      </c>
      <c r="B179" s="186"/>
      <c r="C179" s="187"/>
      <c r="D179" s="30">
        <f t="shared" si="7"/>
        <v>21</v>
      </c>
      <c r="E179" s="21"/>
      <c r="F179" s="189" t="s">
        <v>1062</v>
      </c>
      <c r="G179" s="29" t="s">
        <v>671</v>
      </c>
      <c r="H179" s="190" t="s">
        <v>87</v>
      </c>
      <c r="I179" s="190" t="s">
        <v>2014</v>
      </c>
      <c r="J179" s="191" t="s">
        <v>2100</v>
      </c>
      <c r="K179" s="192" t="s">
        <v>1063</v>
      </c>
      <c r="L179" s="189"/>
      <c r="M179" s="193" t="s">
        <v>499</v>
      </c>
      <c r="N179" s="13" t="s">
        <v>1064</v>
      </c>
      <c r="O179" s="194" t="s">
        <v>93</v>
      </c>
      <c r="P179" s="31" t="s">
        <v>94</v>
      </c>
      <c r="Q179" s="196" t="s">
        <v>94</v>
      </c>
      <c r="R179" s="31" t="s">
        <v>94</v>
      </c>
      <c r="S179" s="196" t="s">
        <v>94</v>
      </c>
      <c r="T179" s="31" t="s">
        <v>94</v>
      </c>
      <c r="U179" s="196" t="s">
        <v>94</v>
      </c>
      <c r="V179" s="32" t="s">
        <v>94</v>
      </c>
      <c r="W179" s="189" t="s">
        <v>758</v>
      </c>
      <c r="X179" s="187" t="s">
        <v>1065</v>
      </c>
      <c r="Y179" s="197"/>
      <c r="Z179" s="187" t="s">
        <v>2067</v>
      </c>
      <c r="AA179" s="186" t="s">
        <v>95</v>
      </c>
      <c r="AB179" s="187"/>
      <c r="AC179" s="16"/>
      <c r="AD179" s="197"/>
      <c r="AE179" s="187"/>
      <c r="AF179" s="189"/>
      <c r="AG179" s="29"/>
      <c r="AH179" s="197"/>
      <c r="AI179" s="198" t="s">
        <v>640</v>
      </c>
      <c r="AJ179" s="187" t="s">
        <v>1067</v>
      </c>
      <c r="AK179" s="16"/>
      <c r="AL179" s="16"/>
      <c r="AN179" s="4">
        <v>1</v>
      </c>
      <c r="AO179" s="4" t="s">
        <v>176</v>
      </c>
    </row>
    <row r="180" spans="1:41" s="4" customFormat="1" ht="13.2" outlineLevel="1" x14ac:dyDescent="0.25">
      <c r="A180" s="16" t="s">
        <v>82</v>
      </c>
      <c r="B180" s="186"/>
      <c r="C180" s="187"/>
      <c r="D180" s="30">
        <f t="shared" si="7"/>
        <v>22</v>
      </c>
      <c r="E180" s="21"/>
      <c r="F180" s="189" t="s">
        <v>1062</v>
      </c>
      <c r="G180" s="29" t="s">
        <v>671</v>
      </c>
      <c r="H180" s="190" t="s">
        <v>87</v>
      </c>
      <c r="I180" s="190" t="s">
        <v>2014</v>
      </c>
      <c r="J180" s="191" t="s">
        <v>2100</v>
      </c>
      <c r="K180" s="192" t="s">
        <v>1063</v>
      </c>
      <c r="L180" s="189" t="s">
        <v>680</v>
      </c>
      <c r="M180" s="193"/>
      <c r="N180" s="13" t="s">
        <v>1064</v>
      </c>
      <c r="O180" s="194" t="s">
        <v>93</v>
      </c>
      <c r="P180" s="31" t="s">
        <v>94</v>
      </c>
      <c r="Q180" s="196" t="s">
        <v>94</v>
      </c>
      <c r="R180" s="31" t="s">
        <v>94</v>
      </c>
      <c r="S180" s="196" t="s">
        <v>94</v>
      </c>
      <c r="T180" s="31" t="s">
        <v>94</v>
      </c>
      <c r="U180" s="196" t="s">
        <v>94</v>
      </c>
      <c r="V180" s="32" t="s">
        <v>94</v>
      </c>
      <c r="W180" s="189" t="s">
        <v>758</v>
      </c>
      <c r="X180" s="187" t="s">
        <v>1065</v>
      </c>
      <c r="Y180" s="197"/>
      <c r="Z180" s="187" t="s">
        <v>2067</v>
      </c>
      <c r="AA180" s="186" t="s">
        <v>95</v>
      </c>
      <c r="AB180" s="187"/>
      <c r="AC180" s="16"/>
      <c r="AD180" s="197"/>
      <c r="AE180" s="187"/>
      <c r="AF180" s="189"/>
      <c r="AG180" s="29"/>
      <c r="AH180" s="197"/>
      <c r="AI180" s="198" t="s">
        <v>640</v>
      </c>
      <c r="AJ180" s="187" t="s">
        <v>1067</v>
      </c>
      <c r="AK180" s="16"/>
      <c r="AL180" s="16"/>
      <c r="AN180" s="4">
        <v>1</v>
      </c>
      <c r="AO180" s="4" t="s">
        <v>176</v>
      </c>
    </row>
    <row r="181" spans="1:41" s="4" customFormat="1" ht="13.2" outlineLevel="1" x14ac:dyDescent="0.25">
      <c r="A181" s="16" t="s">
        <v>82</v>
      </c>
      <c r="B181" s="186"/>
      <c r="C181" s="187"/>
      <c r="D181" s="30">
        <f t="shared" si="7"/>
        <v>23</v>
      </c>
      <c r="E181" s="21"/>
      <c r="F181" s="189" t="s">
        <v>1062</v>
      </c>
      <c r="G181" s="29" t="s">
        <v>671</v>
      </c>
      <c r="H181" s="190" t="s">
        <v>87</v>
      </c>
      <c r="I181" s="190" t="s">
        <v>2014</v>
      </c>
      <c r="J181" s="191" t="s">
        <v>2101</v>
      </c>
      <c r="K181" s="192" t="s">
        <v>1063</v>
      </c>
      <c r="L181" s="189"/>
      <c r="M181" s="193" t="s">
        <v>499</v>
      </c>
      <c r="N181" s="13" t="s">
        <v>1064</v>
      </c>
      <c r="O181" s="194" t="s">
        <v>93</v>
      </c>
      <c r="P181" s="31" t="s">
        <v>94</v>
      </c>
      <c r="Q181" s="196" t="s">
        <v>94</v>
      </c>
      <c r="R181" s="31" t="s">
        <v>94</v>
      </c>
      <c r="S181" s="196" t="s">
        <v>94</v>
      </c>
      <c r="T181" s="31" t="s">
        <v>94</v>
      </c>
      <c r="U181" s="196" t="s">
        <v>94</v>
      </c>
      <c r="V181" s="32" t="s">
        <v>94</v>
      </c>
      <c r="W181" s="189" t="s">
        <v>988</v>
      </c>
      <c r="X181" s="187" t="s">
        <v>1065</v>
      </c>
      <c r="Y181" s="197"/>
      <c r="Z181" s="187" t="s">
        <v>2067</v>
      </c>
      <c r="AA181" s="186" t="s">
        <v>95</v>
      </c>
      <c r="AB181" s="187"/>
      <c r="AC181" s="16"/>
      <c r="AD181" s="197"/>
      <c r="AE181" s="187"/>
      <c r="AF181" s="189"/>
      <c r="AG181" s="29"/>
      <c r="AH181" s="197"/>
      <c r="AI181" s="198" t="s">
        <v>640</v>
      </c>
      <c r="AJ181" s="187" t="s">
        <v>1067</v>
      </c>
      <c r="AK181" s="16"/>
      <c r="AL181" s="16"/>
      <c r="AN181" s="4">
        <v>1</v>
      </c>
      <c r="AO181" s="4" t="s">
        <v>176</v>
      </c>
    </row>
    <row r="182" spans="1:41" s="4" customFormat="1" ht="13.2" outlineLevel="1" x14ac:dyDescent="0.25">
      <c r="A182" s="16" t="s">
        <v>82</v>
      </c>
      <c r="B182" s="186"/>
      <c r="C182" s="187"/>
      <c r="D182" s="30">
        <f t="shared" si="7"/>
        <v>24</v>
      </c>
      <c r="E182" s="21"/>
      <c r="F182" s="189" t="s">
        <v>1062</v>
      </c>
      <c r="G182" s="29" t="s">
        <v>671</v>
      </c>
      <c r="H182" s="190" t="s">
        <v>87</v>
      </c>
      <c r="I182" s="190" t="s">
        <v>2014</v>
      </c>
      <c r="J182" s="191" t="s">
        <v>2101</v>
      </c>
      <c r="K182" s="192" t="s">
        <v>1063</v>
      </c>
      <c r="L182" s="189" t="s">
        <v>680</v>
      </c>
      <c r="M182" s="193"/>
      <c r="N182" s="13" t="s">
        <v>1064</v>
      </c>
      <c r="O182" s="194" t="s">
        <v>93</v>
      </c>
      <c r="P182" s="31" t="s">
        <v>94</v>
      </c>
      <c r="Q182" s="196" t="s">
        <v>94</v>
      </c>
      <c r="R182" s="31" t="s">
        <v>94</v>
      </c>
      <c r="S182" s="196" t="s">
        <v>94</v>
      </c>
      <c r="T182" s="31" t="s">
        <v>94</v>
      </c>
      <c r="U182" s="196" t="s">
        <v>94</v>
      </c>
      <c r="V182" s="32" t="s">
        <v>94</v>
      </c>
      <c r="W182" s="189" t="s">
        <v>988</v>
      </c>
      <c r="X182" s="187" t="s">
        <v>1065</v>
      </c>
      <c r="Y182" s="197"/>
      <c r="Z182" s="187" t="s">
        <v>2067</v>
      </c>
      <c r="AA182" s="186" t="s">
        <v>95</v>
      </c>
      <c r="AB182" s="187"/>
      <c r="AC182" s="16"/>
      <c r="AD182" s="197"/>
      <c r="AE182" s="187"/>
      <c r="AF182" s="189"/>
      <c r="AG182" s="29"/>
      <c r="AH182" s="197"/>
      <c r="AI182" s="198" t="s">
        <v>640</v>
      </c>
      <c r="AJ182" s="187" t="s">
        <v>1067</v>
      </c>
      <c r="AK182" s="16"/>
      <c r="AL182" s="16"/>
      <c r="AN182" s="4">
        <v>1</v>
      </c>
      <c r="AO182" s="4" t="s">
        <v>176</v>
      </c>
    </row>
    <row r="183" spans="1:41" s="4" customFormat="1" ht="13.2" outlineLevel="1" x14ac:dyDescent="0.25">
      <c r="A183" s="16" t="s">
        <v>82</v>
      </c>
      <c r="B183" s="186"/>
      <c r="C183" s="187"/>
      <c r="D183" s="30">
        <f t="shared" si="7"/>
        <v>25</v>
      </c>
      <c r="E183" s="21"/>
      <c r="F183" s="189" t="s">
        <v>1062</v>
      </c>
      <c r="G183" s="29" t="s">
        <v>671</v>
      </c>
      <c r="H183" s="190" t="s">
        <v>87</v>
      </c>
      <c r="I183" s="190" t="s">
        <v>2014</v>
      </c>
      <c r="J183" s="191" t="s">
        <v>2102</v>
      </c>
      <c r="K183" s="192" t="s">
        <v>1063</v>
      </c>
      <c r="L183" s="189"/>
      <c r="M183" s="193" t="s">
        <v>499</v>
      </c>
      <c r="N183" s="13" t="s">
        <v>1064</v>
      </c>
      <c r="O183" s="194" t="s">
        <v>93</v>
      </c>
      <c r="P183" s="31" t="s">
        <v>94</v>
      </c>
      <c r="Q183" s="196" t="s">
        <v>94</v>
      </c>
      <c r="R183" s="31" t="s">
        <v>94</v>
      </c>
      <c r="S183" s="196" t="s">
        <v>94</v>
      </c>
      <c r="T183" s="31" t="s">
        <v>94</v>
      </c>
      <c r="U183" s="196" t="s">
        <v>94</v>
      </c>
      <c r="V183" s="32" t="s">
        <v>94</v>
      </c>
      <c r="W183" s="189" t="s">
        <v>991</v>
      </c>
      <c r="X183" s="187" t="s">
        <v>1065</v>
      </c>
      <c r="Y183" s="197"/>
      <c r="Z183" s="187" t="s">
        <v>2067</v>
      </c>
      <c r="AA183" s="186" t="s">
        <v>95</v>
      </c>
      <c r="AB183" s="187"/>
      <c r="AC183" s="16"/>
      <c r="AD183" s="197"/>
      <c r="AE183" s="187"/>
      <c r="AF183" s="189"/>
      <c r="AG183" s="29"/>
      <c r="AH183" s="197"/>
      <c r="AI183" s="198" t="s">
        <v>640</v>
      </c>
      <c r="AJ183" s="187" t="s">
        <v>1067</v>
      </c>
      <c r="AK183" s="16"/>
      <c r="AL183" s="16"/>
      <c r="AN183" s="4">
        <v>1</v>
      </c>
      <c r="AO183" s="4" t="s">
        <v>176</v>
      </c>
    </row>
    <row r="184" spans="1:41" s="4" customFormat="1" ht="13.2" outlineLevel="1" x14ac:dyDescent="0.25">
      <c r="A184" s="16" t="s">
        <v>82</v>
      </c>
      <c r="B184" s="186"/>
      <c r="C184" s="187"/>
      <c r="D184" s="30">
        <f t="shared" si="7"/>
        <v>26</v>
      </c>
      <c r="E184" s="21"/>
      <c r="F184" s="189" t="s">
        <v>1062</v>
      </c>
      <c r="G184" s="29" t="s">
        <v>671</v>
      </c>
      <c r="H184" s="190" t="s">
        <v>87</v>
      </c>
      <c r="I184" s="190" t="s">
        <v>2014</v>
      </c>
      <c r="J184" s="191" t="s">
        <v>2102</v>
      </c>
      <c r="K184" s="192" t="s">
        <v>1063</v>
      </c>
      <c r="L184" s="189" t="s">
        <v>680</v>
      </c>
      <c r="M184" s="193"/>
      <c r="N184" s="13" t="s">
        <v>1064</v>
      </c>
      <c r="O184" s="194" t="s">
        <v>93</v>
      </c>
      <c r="P184" s="31" t="s">
        <v>94</v>
      </c>
      <c r="Q184" s="196" t="s">
        <v>94</v>
      </c>
      <c r="R184" s="31" t="s">
        <v>94</v>
      </c>
      <c r="S184" s="196" t="s">
        <v>94</v>
      </c>
      <c r="T184" s="31" t="s">
        <v>94</v>
      </c>
      <c r="U184" s="196" t="s">
        <v>94</v>
      </c>
      <c r="V184" s="32" t="s">
        <v>94</v>
      </c>
      <c r="W184" s="189" t="s">
        <v>991</v>
      </c>
      <c r="X184" s="187" t="s">
        <v>1065</v>
      </c>
      <c r="Y184" s="197"/>
      <c r="Z184" s="187" t="s">
        <v>2067</v>
      </c>
      <c r="AA184" s="186" t="s">
        <v>95</v>
      </c>
      <c r="AB184" s="187"/>
      <c r="AC184" s="16"/>
      <c r="AD184" s="197"/>
      <c r="AE184" s="187"/>
      <c r="AF184" s="189"/>
      <c r="AG184" s="29"/>
      <c r="AH184" s="197"/>
      <c r="AI184" s="198" t="s">
        <v>640</v>
      </c>
      <c r="AJ184" s="187" t="s">
        <v>1067</v>
      </c>
      <c r="AK184" s="16"/>
      <c r="AL184" s="16"/>
      <c r="AN184" s="4">
        <v>1</v>
      </c>
      <c r="AO184" s="4" t="s">
        <v>176</v>
      </c>
    </row>
    <row r="185" spans="1:41" s="4" customFormat="1" ht="13.2" outlineLevel="1" x14ac:dyDescent="0.25">
      <c r="A185" s="16" t="s">
        <v>82</v>
      </c>
      <c r="B185" s="186"/>
      <c r="C185" s="187"/>
      <c r="D185" s="30">
        <f t="shared" si="7"/>
        <v>27</v>
      </c>
      <c r="E185" s="21"/>
      <c r="F185" s="189" t="s">
        <v>1074</v>
      </c>
      <c r="G185" s="29" t="s">
        <v>671</v>
      </c>
      <c r="H185" s="190" t="s">
        <v>87</v>
      </c>
      <c r="I185" s="190" t="s">
        <v>2014</v>
      </c>
      <c r="J185" s="191"/>
      <c r="K185" s="192" t="s">
        <v>1075</v>
      </c>
      <c r="L185" s="189"/>
      <c r="M185" s="193" t="s">
        <v>1076</v>
      </c>
      <c r="N185" s="13" t="s">
        <v>1077</v>
      </c>
      <c r="O185" s="194" t="s">
        <v>93</v>
      </c>
      <c r="P185" s="31" t="s">
        <v>94</v>
      </c>
      <c r="Q185" s="196" t="s">
        <v>94</v>
      </c>
      <c r="R185" s="31" t="s">
        <v>94</v>
      </c>
      <c r="S185" s="196" t="s">
        <v>94</v>
      </c>
      <c r="T185" s="31" t="s">
        <v>94</v>
      </c>
      <c r="U185" s="196" t="s">
        <v>94</v>
      </c>
      <c r="V185" s="32" t="s">
        <v>94</v>
      </c>
      <c r="W185" s="189" t="s">
        <v>2012</v>
      </c>
      <c r="X185" s="187" t="s">
        <v>1078</v>
      </c>
      <c r="Y185" s="197"/>
      <c r="Z185" s="187"/>
      <c r="AA185" s="186" t="s">
        <v>95</v>
      </c>
      <c r="AB185" s="187"/>
      <c r="AC185" s="16"/>
      <c r="AD185" s="197">
        <v>53</v>
      </c>
      <c r="AE185" s="187"/>
      <c r="AF185" s="189"/>
      <c r="AG185" s="29"/>
      <c r="AH185" s="197"/>
      <c r="AI185" s="198"/>
      <c r="AJ185" s="187" t="s">
        <v>1079</v>
      </c>
      <c r="AK185" s="16"/>
      <c r="AL185" s="16"/>
      <c r="AN185" s="4">
        <v>1</v>
      </c>
      <c r="AO185" s="4" t="s">
        <v>176</v>
      </c>
    </row>
    <row r="186" spans="1:41" s="4" customFormat="1" ht="13.2" outlineLevel="1" x14ac:dyDescent="0.25">
      <c r="A186" s="16" t="s">
        <v>82</v>
      </c>
      <c r="B186" s="186"/>
      <c r="C186" s="187"/>
      <c r="D186" s="30">
        <f t="shared" si="7"/>
        <v>28</v>
      </c>
      <c r="E186" s="21"/>
      <c r="F186" s="189" t="s">
        <v>1074</v>
      </c>
      <c r="G186" s="29" t="s">
        <v>671</v>
      </c>
      <c r="H186" s="190" t="s">
        <v>87</v>
      </c>
      <c r="I186" s="190" t="s">
        <v>2014</v>
      </c>
      <c r="J186" s="191"/>
      <c r="K186" s="192" t="s">
        <v>1075</v>
      </c>
      <c r="L186" s="189" t="s">
        <v>1080</v>
      </c>
      <c r="M186" s="193"/>
      <c r="N186" s="13" t="s">
        <v>1077</v>
      </c>
      <c r="O186" s="194" t="s">
        <v>93</v>
      </c>
      <c r="P186" s="31" t="s">
        <v>94</v>
      </c>
      <c r="Q186" s="196" t="s">
        <v>94</v>
      </c>
      <c r="R186" s="31" t="s">
        <v>94</v>
      </c>
      <c r="S186" s="196" t="s">
        <v>94</v>
      </c>
      <c r="T186" s="31" t="s">
        <v>94</v>
      </c>
      <c r="U186" s="196" t="s">
        <v>94</v>
      </c>
      <c r="V186" s="32" t="s">
        <v>94</v>
      </c>
      <c r="W186" s="189" t="s">
        <v>2012</v>
      </c>
      <c r="X186" s="187" t="s">
        <v>1078</v>
      </c>
      <c r="Y186" s="197"/>
      <c r="Z186" s="187"/>
      <c r="AA186" s="186" t="s">
        <v>95</v>
      </c>
      <c r="AB186" s="187"/>
      <c r="AC186" s="16"/>
      <c r="AD186" s="197">
        <v>53</v>
      </c>
      <c r="AE186" s="187"/>
      <c r="AF186" s="189"/>
      <c r="AG186" s="29"/>
      <c r="AH186" s="197"/>
      <c r="AI186" s="198"/>
      <c r="AJ186" s="187" t="s">
        <v>1079</v>
      </c>
      <c r="AK186" s="16"/>
      <c r="AL186" s="16"/>
      <c r="AN186" s="4">
        <v>1</v>
      </c>
      <c r="AO186" s="4" t="s">
        <v>176</v>
      </c>
    </row>
    <row r="187" spans="1:41" s="4" customFormat="1" ht="13.2" outlineLevel="1" x14ac:dyDescent="0.25">
      <c r="A187" s="16" t="s">
        <v>82</v>
      </c>
      <c r="B187" s="186"/>
      <c r="C187" s="187"/>
      <c r="D187" s="30">
        <f t="shared" si="7"/>
        <v>29</v>
      </c>
      <c r="E187" s="21"/>
      <c r="F187" s="189" t="s">
        <v>111</v>
      </c>
      <c r="G187" s="29" t="s">
        <v>86</v>
      </c>
      <c r="H187" s="190"/>
      <c r="I187" s="190"/>
      <c r="J187" s="191"/>
      <c r="K187" s="192"/>
      <c r="L187" s="189"/>
      <c r="M187" s="193"/>
      <c r="N187" s="13"/>
      <c r="O187" s="194"/>
      <c r="P187" s="31"/>
      <c r="Q187" s="196"/>
      <c r="R187" s="31"/>
      <c r="S187" s="196"/>
      <c r="T187" s="31"/>
      <c r="U187" s="196"/>
      <c r="V187" s="32"/>
      <c r="W187" s="189"/>
      <c r="X187" s="187"/>
      <c r="Y187" s="197"/>
      <c r="Z187" s="187"/>
      <c r="AA187" s="186" t="s">
        <v>95</v>
      </c>
      <c r="AB187" s="187"/>
      <c r="AC187" s="16" t="s">
        <v>112</v>
      </c>
      <c r="AD187" s="197"/>
      <c r="AE187" s="187"/>
      <c r="AF187" s="189"/>
      <c r="AG187" s="29"/>
      <c r="AH187" s="197"/>
      <c r="AI187" s="198"/>
      <c r="AJ187" s="187"/>
      <c r="AK187" s="16"/>
      <c r="AL187" s="16"/>
      <c r="AN187" s="4">
        <v>1</v>
      </c>
      <c r="AO187" s="4" t="s">
        <v>176</v>
      </c>
    </row>
    <row r="188" spans="1:41" s="4" customFormat="1" ht="13.2" x14ac:dyDescent="0.25">
      <c r="I188" s="3"/>
      <c r="J188" s="3"/>
      <c r="K188" s="3"/>
      <c r="L188" s="3"/>
      <c r="N188" s="3"/>
    </row>
    <row r="189" spans="1:41" s="4" customFormat="1" ht="13.8" thickBot="1" x14ac:dyDescent="0.3">
      <c r="D189" s="4" t="s">
        <v>177</v>
      </c>
      <c r="I189" s="3"/>
      <c r="J189" s="3"/>
      <c r="K189" s="3"/>
      <c r="L189" s="3"/>
      <c r="N189" s="3"/>
    </row>
    <row r="190" spans="1:41" s="4" customFormat="1" ht="13.8" outlineLevel="1" thickBot="1" x14ac:dyDescent="0.3">
      <c r="A190" s="160" t="s">
        <v>29</v>
      </c>
      <c r="B190" s="161" t="s">
        <v>30</v>
      </c>
      <c r="C190" s="162"/>
      <c r="D190" s="161" t="s">
        <v>178</v>
      </c>
      <c r="E190" s="162"/>
      <c r="F190" s="163" t="s">
        <v>32</v>
      </c>
      <c r="G190" s="164"/>
      <c r="H190" s="164"/>
      <c r="I190" s="164"/>
      <c r="J190" s="165"/>
      <c r="K190" s="166" t="s">
        <v>33</v>
      </c>
      <c r="L190" s="163" t="s">
        <v>34</v>
      </c>
      <c r="M190" s="164"/>
      <c r="N190" s="167" t="s">
        <v>33</v>
      </c>
      <c r="O190" s="168" t="s">
        <v>35</v>
      </c>
      <c r="P190" s="161"/>
      <c r="Q190" s="161"/>
      <c r="R190" s="161"/>
      <c r="S190" s="161"/>
      <c r="T190" s="161"/>
      <c r="U190" s="162"/>
      <c r="V190" s="161"/>
      <c r="W190" s="163" t="s">
        <v>36</v>
      </c>
      <c r="X190" s="169"/>
      <c r="Y190" s="168" t="s">
        <v>115</v>
      </c>
      <c r="Z190" s="161" t="s">
        <v>115</v>
      </c>
      <c r="AA190" s="162"/>
      <c r="AB190" s="161" t="s">
        <v>116</v>
      </c>
      <c r="AC190" s="170" t="s">
        <v>39</v>
      </c>
      <c r="AD190" s="168" t="s">
        <v>40</v>
      </c>
      <c r="AE190" s="162"/>
      <c r="AF190" s="163" t="s">
        <v>41</v>
      </c>
      <c r="AG190" s="168" t="s">
        <v>115</v>
      </c>
      <c r="AH190" s="168" t="s">
        <v>42</v>
      </c>
      <c r="AI190" s="168"/>
      <c r="AJ190" s="168"/>
      <c r="AK190" s="170" t="s">
        <v>43</v>
      </c>
      <c r="AL190" s="167"/>
    </row>
    <row r="191" spans="1:41" s="4" customFormat="1" ht="205.5" customHeight="1" outlineLevel="1" x14ac:dyDescent="0.25">
      <c r="A191" s="171" t="s">
        <v>44</v>
      </c>
      <c r="B191" s="172" t="s">
        <v>45</v>
      </c>
      <c r="C191" s="171" t="s">
        <v>46</v>
      </c>
      <c r="D191" s="172" t="s">
        <v>167</v>
      </c>
      <c r="E191" s="225" t="s">
        <v>175</v>
      </c>
      <c r="F191" s="175" t="s">
        <v>49</v>
      </c>
      <c r="G191" s="176" t="s">
        <v>118</v>
      </c>
      <c r="H191" s="174" t="s">
        <v>51</v>
      </c>
      <c r="I191" s="174" t="s">
        <v>52</v>
      </c>
      <c r="J191" s="177" t="s">
        <v>53</v>
      </c>
      <c r="K191" s="173" t="s">
        <v>54</v>
      </c>
      <c r="L191" s="175" t="s">
        <v>119</v>
      </c>
      <c r="M191" s="178" t="s">
        <v>120</v>
      </c>
      <c r="N191" s="179" t="s">
        <v>57</v>
      </c>
      <c r="O191" s="175" t="s">
        <v>58</v>
      </c>
      <c r="P191" s="174" t="s">
        <v>59</v>
      </c>
      <c r="Q191" s="174" t="s">
        <v>60</v>
      </c>
      <c r="R191" s="174" t="s">
        <v>61</v>
      </c>
      <c r="S191" s="174" t="s">
        <v>62</v>
      </c>
      <c r="T191" s="174" t="s">
        <v>63</v>
      </c>
      <c r="U191" s="174" t="s">
        <v>64</v>
      </c>
      <c r="V191" s="177" t="s">
        <v>65</v>
      </c>
      <c r="W191" s="180" t="s">
        <v>66</v>
      </c>
      <c r="X191" s="181" t="s">
        <v>67</v>
      </c>
      <c r="Y191" s="201"/>
      <c r="Z191" s="177" t="s">
        <v>69</v>
      </c>
      <c r="AA191" s="202"/>
      <c r="AB191" s="171" t="s">
        <v>121</v>
      </c>
      <c r="AC191" s="182" t="s">
        <v>122</v>
      </c>
      <c r="AD191" s="182" t="s">
        <v>123</v>
      </c>
      <c r="AE191" s="171" t="s">
        <v>124</v>
      </c>
      <c r="AF191" s="179" t="s">
        <v>75</v>
      </c>
      <c r="AG191" s="226" t="s">
        <v>179</v>
      </c>
      <c r="AH191" s="175" t="s">
        <v>77</v>
      </c>
      <c r="AI191" s="183" t="s">
        <v>78</v>
      </c>
      <c r="AJ191" s="177" t="s">
        <v>79</v>
      </c>
      <c r="AK191" s="184" t="s">
        <v>80</v>
      </c>
      <c r="AL191" s="185" t="s">
        <v>81</v>
      </c>
    </row>
    <row r="192" spans="1:41" s="4" customFormat="1" ht="13.2" outlineLevel="1" x14ac:dyDescent="0.25">
      <c r="A192" s="16" t="s">
        <v>82</v>
      </c>
      <c r="B192" s="186"/>
      <c r="C192" s="187"/>
      <c r="D192" s="21">
        <v>1</v>
      </c>
      <c r="E192" s="21"/>
      <c r="F192" s="189" t="s">
        <v>1111</v>
      </c>
      <c r="G192" s="29" t="s">
        <v>755</v>
      </c>
      <c r="H192" s="190" t="s">
        <v>87</v>
      </c>
      <c r="I192" s="190" t="s">
        <v>2014</v>
      </c>
      <c r="J192" s="191"/>
      <c r="K192" s="192" t="s">
        <v>1112</v>
      </c>
      <c r="L192" s="189"/>
      <c r="M192" s="193" t="s">
        <v>1076</v>
      </c>
      <c r="N192" s="13" t="s">
        <v>1112</v>
      </c>
      <c r="O192" s="194" t="s">
        <v>93</v>
      </c>
      <c r="P192" s="31" t="s">
        <v>94</v>
      </c>
      <c r="Q192" s="196" t="s">
        <v>94</v>
      </c>
      <c r="R192" s="31" t="s">
        <v>94</v>
      </c>
      <c r="S192" s="196" t="s">
        <v>94</v>
      </c>
      <c r="T192" s="31" t="s">
        <v>94</v>
      </c>
      <c r="U192" s="196" t="s">
        <v>94</v>
      </c>
      <c r="V192" s="32" t="s">
        <v>94</v>
      </c>
      <c r="W192" s="189" t="s">
        <v>2012</v>
      </c>
      <c r="X192" s="187" t="s">
        <v>1113</v>
      </c>
      <c r="Y192" s="205"/>
      <c r="Z192" s="187"/>
      <c r="AA192" s="206"/>
      <c r="AB192" s="187"/>
      <c r="AC192" s="16"/>
      <c r="AD192" s="197">
        <v>53</v>
      </c>
      <c r="AE192" s="187"/>
      <c r="AF192" s="13"/>
      <c r="AG192" s="206"/>
      <c r="AH192" s="197"/>
      <c r="AI192" s="198"/>
      <c r="AJ192" s="187" t="s">
        <v>1114</v>
      </c>
      <c r="AK192" s="16"/>
      <c r="AL192" s="16"/>
      <c r="AN192" s="4">
        <v>2</v>
      </c>
      <c r="AO192" s="4" t="s">
        <v>181</v>
      </c>
    </row>
    <row r="193" spans="1:41" s="4" customFormat="1" ht="13.2" outlineLevel="1" x14ac:dyDescent="0.25">
      <c r="A193" s="16" t="s">
        <v>82</v>
      </c>
      <c r="B193" s="186"/>
      <c r="C193" s="187"/>
      <c r="D193" s="30">
        <f>D192+1</f>
        <v>2</v>
      </c>
      <c r="E193" s="21"/>
      <c r="F193" s="189" t="s">
        <v>1111</v>
      </c>
      <c r="G193" s="29" t="s">
        <v>755</v>
      </c>
      <c r="H193" s="190" t="s">
        <v>87</v>
      </c>
      <c r="I193" s="190" t="s">
        <v>2014</v>
      </c>
      <c r="J193" s="191"/>
      <c r="K193" s="192" t="s">
        <v>1112</v>
      </c>
      <c r="L193" s="189" t="s">
        <v>1080</v>
      </c>
      <c r="M193" s="193"/>
      <c r="N193" s="13" t="s">
        <v>1112</v>
      </c>
      <c r="O193" s="194" t="s">
        <v>93</v>
      </c>
      <c r="P193" s="31" t="s">
        <v>94</v>
      </c>
      <c r="Q193" s="196" t="s">
        <v>94</v>
      </c>
      <c r="R193" s="31" t="s">
        <v>94</v>
      </c>
      <c r="S193" s="196" t="s">
        <v>94</v>
      </c>
      <c r="T193" s="31" t="s">
        <v>94</v>
      </c>
      <c r="U193" s="196" t="s">
        <v>94</v>
      </c>
      <c r="V193" s="32" t="s">
        <v>94</v>
      </c>
      <c r="W193" s="189" t="s">
        <v>2012</v>
      </c>
      <c r="X193" s="187" t="s">
        <v>1113</v>
      </c>
      <c r="Y193" s="205"/>
      <c r="Z193" s="187"/>
      <c r="AA193" s="206"/>
      <c r="AB193" s="187"/>
      <c r="AC193" s="16"/>
      <c r="AD193" s="197">
        <v>53</v>
      </c>
      <c r="AE193" s="187"/>
      <c r="AF193" s="13"/>
      <c r="AG193" s="206"/>
      <c r="AH193" s="197"/>
      <c r="AI193" s="198"/>
      <c r="AJ193" s="187" t="s">
        <v>1114</v>
      </c>
      <c r="AK193" s="16"/>
      <c r="AL193" s="16"/>
      <c r="AN193" s="4">
        <v>2</v>
      </c>
      <c r="AO193" s="4" t="s">
        <v>181</v>
      </c>
    </row>
    <row r="194" spans="1:41" s="4" customFormat="1" ht="13.2" outlineLevel="1" x14ac:dyDescent="0.25">
      <c r="A194" s="16" t="s">
        <v>82</v>
      </c>
      <c r="B194" s="186"/>
      <c r="C194" s="187"/>
      <c r="D194" s="30">
        <f>D193+1</f>
        <v>3</v>
      </c>
      <c r="E194" s="21"/>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180</v>
      </c>
      <c r="AH194" s="197"/>
      <c r="AI194" s="198"/>
      <c r="AJ194" s="187"/>
      <c r="AK194" s="16"/>
      <c r="AL194" s="16"/>
      <c r="AN194" s="4">
        <v>2</v>
      </c>
      <c r="AO194" s="4" t="s">
        <v>181</v>
      </c>
    </row>
    <row r="195" spans="1:41" s="4" customFormat="1" ht="13.2" outlineLevel="1" x14ac:dyDescent="0.25">
      <c r="A195" s="16" t="s">
        <v>82</v>
      </c>
      <c r="B195" s="186"/>
      <c r="C195" s="187"/>
      <c r="D195" s="21">
        <f t="shared" ref="D195:D201" si="8">D194+1</f>
        <v>4</v>
      </c>
      <c r="E195" s="21"/>
      <c r="F195" s="189" t="s">
        <v>111</v>
      </c>
      <c r="G195" s="29" t="s">
        <v>125</v>
      </c>
      <c r="H195" s="190"/>
      <c r="I195" s="190"/>
      <c r="J195" s="191"/>
      <c r="K195" s="192"/>
      <c r="L195" s="189"/>
      <c r="M195" s="193"/>
      <c r="N195" s="13"/>
      <c r="O195" s="194"/>
      <c r="P195" s="31"/>
      <c r="Q195" s="196"/>
      <c r="R195" s="31"/>
      <c r="S195" s="196"/>
      <c r="T195" s="31"/>
      <c r="U195" s="196"/>
      <c r="V195" s="32"/>
      <c r="W195" s="189"/>
      <c r="X195" s="187"/>
      <c r="Y195" s="205"/>
      <c r="Z195" s="187"/>
      <c r="AA195" s="206"/>
      <c r="AB195" s="187"/>
      <c r="AC195" s="16"/>
      <c r="AD195" s="197"/>
      <c r="AE195" s="187"/>
      <c r="AF195" s="13"/>
      <c r="AG195" s="206" t="s">
        <v>180</v>
      </c>
      <c r="AH195" s="197"/>
      <c r="AI195" s="198"/>
      <c r="AJ195" s="187"/>
      <c r="AK195" s="16"/>
      <c r="AL195" s="16"/>
      <c r="AN195" s="4">
        <v>2</v>
      </c>
      <c r="AO195" s="4" t="s">
        <v>181</v>
      </c>
    </row>
    <row r="196" spans="1:41" s="4" customFormat="1" ht="13.2" outlineLevel="1" x14ac:dyDescent="0.25">
      <c r="A196" s="16" t="s">
        <v>82</v>
      </c>
      <c r="B196" s="186"/>
      <c r="C196" s="187"/>
      <c r="D196" s="21">
        <f t="shared" si="8"/>
        <v>5</v>
      </c>
      <c r="E196" s="21"/>
      <c r="F196" s="189" t="s">
        <v>111</v>
      </c>
      <c r="G196" s="29" t="s">
        <v>125</v>
      </c>
      <c r="H196" s="190"/>
      <c r="I196" s="190"/>
      <c r="J196" s="191"/>
      <c r="K196" s="192"/>
      <c r="L196" s="189"/>
      <c r="M196" s="193"/>
      <c r="N196" s="13"/>
      <c r="O196" s="194"/>
      <c r="P196" s="31"/>
      <c r="Q196" s="196"/>
      <c r="R196" s="31"/>
      <c r="S196" s="196"/>
      <c r="T196" s="227"/>
      <c r="U196" s="31"/>
      <c r="V196" s="32"/>
      <c r="W196" s="189"/>
      <c r="X196" s="187"/>
      <c r="Y196" s="205"/>
      <c r="Z196" s="187"/>
      <c r="AA196" s="206"/>
      <c r="AB196" s="187"/>
      <c r="AC196" s="16"/>
      <c r="AD196" s="197"/>
      <c r="AE196" s="187"/>
      <c r="AF196" s="13"/>
      <c r="AG196" s="206" t="s">
        <v>180</v>
      </c>
      <c r="AH196" s="197"/>
      <c r="AI196" s="198"/>
      <c r="AJ196" s="187"/>
      <c r="AK196" s="16"/>
      <c r="AL196" s="16"/>
      <c r="AN196" s="4">
        <v>2</v>
      </c>
      <c r="AO196" s="4" t="s">
        <v>181</v>
      </c>
    </row>
    <row r="197" spans="1:41" s="4" customFormat="1" ht="13.2" outlineLevel="1" x14ac:dyDescent="0.25">
      <c r="A197" s="16" t="s">
        <v>82</v>
      </c>
      <c r="B197" s="186"/>
      <c r="C197" s="187"/>
      <c r="D197" s="21">
        <f t="shared" si="8"/>
        <v>6</v>
      </c>
      <c r="E197" s="21"/>
      <c r="F197" s="189" t="s">
        <v>111</v>
      </c>
      <c r="G197" s="29" t="s">
        <v>125</v>
      </c>
      <c r="H197" s="190"/>
      <c r="I197" s="190"/>
      <c r="J197" s="191"/>
      <c r="K197" s="192"/>
      <c r="L197" s="189"/>
      <c r="M197" s="193"/>
      <c r="N197" s="13"/>
      <c r="O197" s="194"/>
      <c r="P197" s="31"/>
      <c r="Q197" s="196"/>
      <c r="R197" s="31"/>
      <c r="S197" s="196"/>
      <c r="T197" s="31"/>
      <c r="U197" s="196"/>
      <c r="V197" s="32"/>
      <c r="W197" s="189"/>
      <c r="X197" s="187"/>
      <c r="Y197" s="205"/>
      <c r="Z197" s="187"/>
      <c r="AA197" s="206"/>
      <c r="AB197" s="187"/>
      <c r="AC197" s="16"/>
      <c r="AD197" s="197"/>
      <c r="AE197" s="187"/>
      <c r="AF197" s="13"/>
      <c r="AG197" s="206" t="s">
        <v>180</v>
      </c>
      <c r="AH197" s="197"/>
      <c r="AI197" s="198"/>
      <c r="AJ197" s="187"/>
      <c r="AK197" s="16"/>
      <c r="AL197" s="16"/>
      <c r="AN197" s="4">
        <v>2</v>
      </c>
      <c r="AO197" s="4" t="s">
        <v>181</v>
      </c>
    </row>
    <row r="198" spans="1:41" s="4" customFormat="1" ht="13.2" outlineLevel="1" x14ac:dyDescent="0.25">
      <c r="A198" s="16" t="s">
        <v>82</v>
      </c>
      <c r="B198" s="186"/>
      <c r="C198" s="187"/>
      <c r="D198" s="21">
        <f t="shared" si="8"/>
        <v>7</v>
      </c>
      <c r="E198" s="21"/>
      <c r="F198" s="189" t="s">
        <v>111</v>
      </c>
      <c r="G198" s="29" t="s">
        <v>125</v>
      </c>
      <c r="H198" s="190"/>
      <c r="I198" s="190"/>
      <c r="J198" s="191"/>
      <c r="K198" s="192"/>
      <c r="L198" s="189"/>
      <c r="M198" s="193"/>
      <c r="N198" s="13"/>
      <c r="O198" s="194"/>
      <c r="P198" s="31"/>
      <c r="Q198" s="196"/>
      <c r="R198" s="31"/>
      <c r="S198" s="196"/>
      <c r="T198" s="31"/>
      <c r="U198" s="196"/>
      <c r="V198" s="32"/>
      <c r="W198" s="189"/>
      <c r="X198" s="187"/>
      <c r="Y198" s="205"/>
      <c r="Z198" s="187"/>
      <c r="AA198" s="206"/>
      <c r="AB198" s="187"/>
      <c r="AC198" s="16"/>
      <c r="AD198" s="197"/>
      <c r="AE198" s="187"/>
      <c r="AF198" s="13"/>
      <c r="AG198" s="206" t="s">
        <v>180</v>
      </c>
      <c r="AH198" s="197"/>
      <c r="AI198" s="198"/>
      <c r="AJ198" s="187"/>
      <c r="AK198" s="16"/>
      <c r="AL198" s="16"/>
      <c r="AN198" s="4">
        <v>2</v>
      </c>
      <c r="AO198" s="4" t="s">
        <v>181</v>
      </c>
    </row>
    <row r="199" spans="1:41" s="4" customFormat="1" ht="13.2" outlineLevel="1" x14ac:dyDescent="0.25">
      <c r="A199" s="16" t="s">
        <v>82</v>
      </c>
      <c r="B199" s="186"/>
      <c r="C199" s="187"/>
      <c r="D199" s="21">
        <f t="shared" si="8"/>
        <v>8</v>
      </c>
      <c r="E199" s="21"/>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180</v>
      </c>
      <c r="AH199" s="197"/>
      <c r="AI199" s="198"/>
      <c r="AJ199" s="187"/>
      <c r="AK199" s="16"/>
      <c r="AL199" s="16"/>
      <c r="AN199" s="4">
        <v>2</v>
      </c>
      <c r="AO199" s="4" t="s">
        <v>181</v>
      </c>
    </row>
    <row r="200" spans="1:41" s="4" customFormat="1" ht="13.2" outlineLevel="1" x14ac:dyDescent="0.25">
      <c r="A200" s="16" t="s">
        <v>82</v>
      </c>
      <c r="B200" s="186"/>
      <c r="C200" s="187"/>
      <c r="D200" s="21">
        <f t="shared" si="8"/>
        <v>9</v>
      </c>
      <c r="E200" s="21"/>
      <c r="F200" s="189" t="s">
        <v>111</v>
      </c>
      <c r="G200" s="29" t="s">
        <v>125</v>
      </c>
      <c r="H200" s="190"/>
      <c r="I200" s="190"/>
      <c r="J200" s="191"/>
      <c r="K200" s="192"/>
      <c r="L200" s="189"/>
      <c r="M200" s="193"/>
      <c r="N200" s="13"/>
      <c r="O200" s="194"/>
      <c r="P200" s="31"/>
      <c r="Q200" s="196"/>
      <c r="R200" s="31"/>
      <c r="S200" s="196"/>
      <c r="T200" s="31"/>
      <c r="U200" s="196"/>
      <c r="V200" s="32"/>
      <c r="W200" s="189"/>
      <c r="X200" s="187"/>
      <c r="Y200" s="205"/>
      <c r="Z200" s="187"/>
      <c r="AA200" s="206"/>
      <c r="AB200" s="187"/>
      <c r="AC200" s="16"/>
      <c r="AD200" s="197"/>
      <c r="AE200" s="187"/>
      <c r="AF200" s="13"/>
      <c r="AG200" s="206" t="s">
        <v>180</v>
      </c>
      <c r="AH200" s="197"/>
      <c r="AI200" s="198"/>
      <c r="AJ200" s="187"/>
      <c r="AK200" s="16"/>
      <c r="AL200" s="16"/>
      <c r="AN200" s="4">
        <v>2</v>
      </c>
      <c r="AO200" s="4" t="s">
        <v>181</v>
      </c>
    </row>
    <row r="201" spans="1:41" s="4" customFormat="1" ht="13.2" outlineLevel="1" x14ac:dyDescent="0.25">
      <c r="A201" s="16" t="s">
        <v>82</v>
      </c>
      <c r="B201" s="186"/>
      <c r="C201" s="187"/>
      <c r="D201" s="21">
        <f t="shared" si="8"/>
        <v>10</v>
      </c>
      <c r="E201" s="21"/>
      <c r="F201" s="189" t="s">
        <v>111</v>
      </c>
      <c r="G201" s="29" t="s">
        <v>125</v>
      </c>
      <c r="H201" s="190"/>
      <c r="I201" s="190"/>
      <c r="J201" s="191"/>
      <c r="K201" s="192"/>
      <c r="L201" s="189"/>
      <c r="M201" s="193"/>
      <c r="N201" s="13"/>
      <c r="O201" s="194"/>
      <c r="P201" s="31"/>
      <c r="Q201" s="196"/>
      <c r="R201" s="31"/>
      <c r="S201" s="196"/>
      <c r="T201" s="31"/>
      <c r="U201" s="196"/>
      <c r="V201" s="32"/>
      <c r="W201" s="189"/>
      <c r="X201" s="187"/>
      <c r="Y201" s="205"/>
      <c r="Z201" s="187"/>
      <c r="AA201" s="206"/>
      <c r="AB201" s="187"/>
      <c r="AC201" s="16"/>
      <c r="AD201" s="197"/>
      <c r="AE201" s="187"/>
      <c r="AF201" s="13"/>
      <c r="AG201" s="16" t="s">
        <v>180</v>
      </c>
      <c r="AH201" s="197"/>
      <c r="AI201" s="198"/>
      <c r="AJ201" s="187"/>
      <c r="AK201" s="16"/>
      <c r="AL201" s="16"/>
      <c r="AN201" s="4">
        <v>2</v>
      </c>
      <c r="AO201" s="4" t="s">
        <v>181</v>
      </c>
    </row>
    <row r="202" spans="1:41" s="4" customFormat="1" ht="13.2" x14ac:dyDescent="0.25">
      <c r="I202" s="3"/>
      <c r="J202" s="3"/>
      <c r="K202" s="3"/>
      <c r="L202" s="3"/>
      <c r="N202" s="3"/>
    </row>
    <row r="203" spans="1:41" s="4" customFormat="1" ht="13.8" thickBot="1" x14ac:dyDescent="0.3">
      <c r="D203" s="4" t="s">
        <v>182</v>
      </c>
      <c r="L203" s="3"/>
    </row>
    <row r="204" spans="1:41" s="4" customFormat="1" ht="13.8" outlineLevel="1" thickBot="1" x14ac:dyDescent="0.3">
      <c r="A204" s="160" t="s">
        <v>29</v>
      </c>
      <c r="B204" s="161" t="s">
        <v>30</v>
      </c>
      <c r="C204" s="162"/>
      <c r="D204" s="161" t="s">
        <v>183</v>
      </c>
      <c r="E204" s="161"/>
      <c r="F204" s="163" t="s">
        <v>32</v>
      </c>
      <c r="G204" s="164"/>
      <c r="H204" s="164"/>
      <c r="I204" s="164"/>
      <c r="J204" s="165"/>
      <c r="K204" s="162" t="s">
        <v>33</v>
      </c>
      <c r="L204" s="161" t="s">
        <v>34</v>
      </c>
      <c r="M204" s="161"/>
      <c r="N204" s="167" t="s">
        <v>33</v>
      </c>
      <c r="O204" s="168" t="s">
        <v>35</v>
      </c>
      <c r="P204" s="161"/>
      <c r="Q204" s="161"/>
      <c r="R204" s="161"/>
      <c r="S204" s="161"/>
      <c r="T204" s="161"/>
      <c r="U204" s="161"/>
      <c r="V204" s="165"/>
      <c r="W204" s="163" t="s">
        <v>36</v>
      </c>
      <c r="X204" s="169"/>
      <c r="Y204" s="168" t="s">
        <v>115</v>
      </c>
      <c r="Z204" s="161" t="s">
        <v>115</v>
      </c>
      <c r="AA204" s="162"/>
      <c r="AB204" s="161" t="s">
        <v>38</v>
      </c>
      <c r="AC204" s="167" t="s">
        <v>39</v>
      </c>
      <c r="AD204" s="161" t="s">
        <v>128</v>
      </c>
      <c r="AE204" s="162"/>
      <c r="AF204" s="163" t="s">
        <v>41</v>
      </c>
      <c r="AG204" s="169"/>
      <c r="AH204" s="168" t="s">
        <v>42</v>
      </c>
      <c r="AI204" s="168"/>
      <c r="AJ204" s="168"/>
      <c r="AK204" s="170" t="s">
        <v>43</v>
      </c>
      <c r="AL204" s="167"/>
    </row>
    <row r="205" spans="1:41" s="209" customFormat="1" ht="183" customHeight="1" outlineLevel="1" x14ac:dyDescent="0.3">
      <c r="A205" s="171" t="s">
        <v>44</v>
      </c>
      <c r="B205" s="172" t="s">
        <v>45</v>
      </c>
      <c r="C205" s="171" t="s">
        <v>46</v>
      </c>
      <c r="D205" s="172" t="s">
        <v>167</v>
      </c>
      <c r="E205" s="225" t="s">
        <v>175</v>
      </c>
      <c r="F205" s="175" t="s">
        <v>49</v>
      </c>
      <c r="G205" s="176" t="s">
        <v>131</v>
      </c>
      <c r="H205" s="174" t="s">
        <v>51</v>
      </c>
      <c r="I205" s="174" t="s">
        <v>52</v>
      </c>
      <c r="J205" s="177" t="s">
        <v>53</v>
      </c>
      <c r="K205" s="226" t="s">
        <v>54</v>
      </c>
      <c r="L205" s="173" t="s">
        <v>184</v>
      </c>
      <c r="M205" s="178" t="s">
        <v>185</v>
      </c>
      <c r="N205" s="179" t="s">
        <v>57</v>
      </c>
      <c r="O205" s="175" t="s">
        <v>58</v>
      </c>
      <c r="P205" s="174" t="s">
        <v>59</v>
      </c>
      <c r="Q205" s="174" t="s">
        <v>60</v>
      </c>
      <c r="R205" s="174" t="s">
        <v>61</v>
      </c>
      <c r="S205" s="174" t="s">
        <v>62</v>
      </c>
      <c r="T205" s="174" t="s">
        <v>63</v>
      </c>
      <c r="U205" s="174" t="s">
        <v>64</v>
      </c>
      <c r="V205" s="177" t="s">
        <v>65</v>
      </c>
      <c r="W205" s="180" t="s">
        <v>66</v>
      </c>
      <c r="X205" s="181" t="s">
        <v>67</v>
      </c>
      <c r="Y205" s="201"/>
      <c r="Z205" s="177" t="s">
        <v>69</v>
      </c>
      <c r="AA205" s="202"/>
      <c r="AB205" s="171" t="s">
        <v>71</v>
      </c>
      <c r="AC205" s="208" t="s">
        <v>72</v>
      </c>
      <c r="AD205" s="182" t="s">
        <v>134</v>
      </c>
      <c r="AE205" s="171" t="s">
        <v>135</v>
      </c>
      <c r="AF205" s="175" t="s">
        <v>75</v>
      </c>
      <c r="AG205" s="178" t="s">
        <v>76</v>
      </c>
      <c r="AH205" s="175" t="s">
        <v>77</v>
      </c>
      <c r="AI205" s="183" t="s">
        <v>78</v>
      </c>
      <c r="AJ205" s="177" t="s">
        <v>79</v>
      </c>
      <c r="AK205" s="184" t="s">
        <v>80</v>
      </c>
      <c r="AL205" s="185" t="s">
        <v>81</v>
      </c>
    </row>
    <row r="206" spans="1:41" s="4" customFormat="1" ht="13.2" outlineLevel="1" x14ac:dyDescent="0.25">
      <c r="A206" s="16" t="s">
        <v>82</v>
      </c>
      <c r="B206" s="186"/>
      <c r="C206" s="187"/>
      <c r="D206" s="21">
        <v>1</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18"/>
      <c r="AH206" s="205"/>
      <c r="AI206" s="29"/>
      <c r="AJ206" s="187"/>
      <c r="AK206" s="16"/>
      <c r="AL206" s="16"/>
      <c r="AN206" s="4">
        <v>6</v>
      </c>
      <c r="AO206" s="4" t="s">
        <v>186</v>
      </c>
    </row>
    <row r="207" spans="1:41" s="4" customFormat="1" ht="13.2" outlineLevel="1" x14ac:dyDescent="0.25">
      <c r="A207" s="16" t="s">
        <v>82</v>
      </c>
      <c r="B207" s="186"/>
      <c r="C207" s="187"/>
      <c r="D207" s="21">
        <f t="shared" ref="D207:D221" si="9">D206+1</f>
        <v>2</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18"/>
      <c r="AH207" s="205"/>
      <c r="AI207" s="29"/>
      <c r="AJ207" s="187"/>
      <c r="AK207" s="16"/>
      <c r="AL207" s="16"/>
      <c r="AN207" s="4">
        <v>6</v>
      </c>
      <c r="AO207" s="4" t="s">
        <v>186</v>
      </c>
    </row>
    <row r="208" spans="1:41" s="4" customFormat="1" ht="13.2" outlineLevel="1" x14ac:dyDescent="0.25">
      <c r="A208" s="16" t="s">
        <v>82</v>
      </c>
      <c r="B208" s="186"/>
      <c r="C208" s="187"/>
      <c r="D208" s="21">
        <f t="shared" si="9"/>
        <v>3</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18"/>
      <c r="AH208" s="205"/>
      <c r="AI208" s="29"/>
      <c r="AJ208" s="187"/>
      <c r="AK208" s="16"/>
      <c r="AL208" s="16"/>
      <c r="AN208" s="4">
        <v>6</v>
      </c>
      <c r="AO208" s="4" t="s">
        <v>186</v>
      </c>
    </row>
    <row r="209" spans="1:41" s="4" customFormat="1" ht="13.2" outlineLevel="1" x14ac:dyDescent="0.25">
      <c r="A209" s="16" t="s">
        <v>82</v>
      </c>
      <c r="B209" s="186"/>
      <c r="C209" s="187"/>
      <c r="D209" s="21">
        <f t="shared" si="9"/>
        <v>4</v>
      </c>
      <c r="E209" s="21"/>
      <c r="F209" s="189" t="s">
        <v>111</v>
      </c>
      <c r="G209" s="29"/>
      <c r="H209" s="190"/>
      <c r="I209" s="190"/>
      <c r="J209" s="191"/>
      <c r="K209" s="13"/>
      <c r="L209" s="219"/>
      <c r="M209" s="220"/>
      <c r="N209" s="13"/>
      <c r="O209" s="194"/>
      <c r="P209" s="31"/>
      <c r="Q209" s="196"/>
      <c r="R209" s="31"/>
      <c r="S209" s="196"/>
      <c r="T209" s="31"/>
      <c r="U209" s="196"/>
      <c r="V209" s="32"/>
      <c r="W209" s="189"/>
      <c r="X209" s="187"/>
      <c r="Y209" s="205"/>
      <c r="Z209" s="187"/>
      <c r="AA209" s="206"/>
      <c r="AB209" s="187"/>
      <c r="AC209" s="16" t="s">
        <v>103</v>
      </c>
      <c r="AD209" s="197"/>
      <c r="AE209" s="217"/>
      <c r="AF209" s="189"/>
      <c r="AG209" s="29"/>
      <c r="AH209" s="205"/>
      <c r="AI209" s="29"/>
      <c r="AJ209" s="187"/>
      <c r="AK209" s="16"/>
      <c r="AL209" s="16"/>
      <c r="AN209" s="4">
        <v>6</v>
      </c>
      <c r="AO209" s="4" t="s">
        <v>186</v>
      </c>
    </row>
    <row r="210" spans="1:41" s="4" customFormat="1" ht="13.2" outlineLevel="1" x14ac:dyDescent="0.25">
      <c r="A210" s="16" t="s">
        <v>82</v>
      </c>
      <c r="B210" s="186"/>
      <c r="C210" s="187"/>
      <c r="D210" s="21">
        <f t="shared" si="9"/>
        <v>5</v>
      </c>
      <c r="E210" s="21"/>
      <c r="F210" s="189" t="s">
        <v>111</v>
      </c>
      <c r="G210" s="29"/>
      <c r="H210" s="190"/>
      <c r="I210" s="190"/>
      <c r="J210" s="191"/>
      <c r="K210" s="13"/>
      <c r="L210" s="219"/>
      <c r="M210" s="220"/>
      <c r="N210" s="13"/>
      <c r="O210" s="194"/>
      <c r="P210" s="31"/>
      <c r="Q210" s="196"/>
      <c r="R210" s="31"/>
      <c r="S210" s="196"/>
      <c r="T210" s="31"/>
      <c r="U210" s="196"/>
      <c r="V210" s="32"/>
      <c r="W210" s="189"/>
      <c r="X210" s="187"/>
      <c r="Y210" s="205"/>
      <c r="Z210" s="187"/>
      <c r="AA210" s="206"/>
      <c r="AB210" s="187"/>
      <c r="AC210" s="16" t="s">
        <v>103</v>
      </c>
      <c r="AD210" s="197"/>
      <c r="AE210" s="217"/>
      <c r="AF210" s="189"/>
      <c r="AG210" s="29"/>
      <c r="AH210" s="205"/>
      <c r="AI210" s="29"/>
      <c r="AJ210" s="187"/>
      <c r="AK210" s="16"/>
      <c r="AL210" s="16"/>
      <c r="AN210" s="4">
        <v>6</v>
      </c>
      <c r="AO210" s="4" t="s">
        <v>186</v>
      </c>
    </row>
    <row r="211" spans="1:41" s="4" customFormat="1" ht="13.2" outlineLevel="1" x14ac:dyDescent="0.25">
      <c r="A211" s="16" t="s">
        <v>82</v>
      </c>
      <c r="B211" s="186"/>
      <c r="C211" s="187"/>
      <c r="D211" s="21">
        <f t="shared" si="9"/>
        <v>6</v>
      </c>
      <c r="E211" s="21"/>
      <c r="F211" s="189" t="s">
        <v>111</v>
      </c>
      <c r="G211" s="29"/>
      <c r="H211" s="190"/>
      <c r="I211" s="190"/>
      <c r="J211" s="191"/>
      <c r="K211" s="13"/>
      <c r="L211" s="219"/>
      <c r="M211" s="220"/>
      <c r="N211" s="13"/>
      <c r="O211" s="194"/>
      <c r="P211" s="31"/>
      <c r="Q211" s="196"/>
      <c r="R211" s="31"/>
      <c r="S211" s="196"/>
      <c r="T211" s="31"/>
      <c r="U211" s="196"/>
      <c r="V211" s="32"/>
      <c r="W211" s="189"/>
      <c r="X211" s="187"/>
      <c r="Y211" s="205"/>
      <c r="Z211" s="187"/>
      <c r="AA211" s="206"/>
      <c r="AB211" s="187"/>
      <c r="AC211" s="16" t="s">
        <v>103</v>
      </c>
      <c r="AD211" s="197"/>
      <c r="AE211" s="217"/>
      <c r="AF211" s="189"/>
      <c r="AG211" s="29"/>
      <c r="AH211" s="205"/>
      <c r="AI211" s="29"/>
      <c r="AJ211" s="187"/>
      <c r="AK211" s="16"/>
      <c r="AL211" s="16"/>
      <c r="AN211" s="4">
        <v>6</v>
      </c>
      <c r="AO211" s="4" t="s">
        <v>186</v>
      </c>
    </row>
    <row r="212" spans="1:41" s="4" customFormat="1" ht="13.2" outlineLevel="1" x14ac:dyDescent="0.25">
      <c r="A212" s="16" t="s">
        <v>82</v>
      </c>
      <c r="B212" s="186"/>
      <c r="C212" s="187"/>
      <c r="D212" s="21">
        <f t="shared" si="9"/>
        <v>7</v>
      </c>
      <c r="E212" s="21"/>
      <c r="F212" s="189" t="s">
        <v>111</v>
      </c>
      <c r="G212" s="29"/>
      <c r="H212" s="190"/>
      <c r="I212" s="190"/>
      <c r="J212" s="191"/>
      <c r="K212" s="13"/>
      <c r="L212" s="219"/>
      <c r="M212" s="220"/>
      <c r="N212" s="13"/>
      <c r="O212" s="194"/>
      <c r="P212" s="31"/>
      <c r="Q212" s="196"/>
      <c r="R212" s="31"/>
      <c r="S212" s="196"/>
      <c r="T212" s="31"/>
      <c r="U212" s="196"/>
      <c r="V212" s="32"/>
      <c r="W212" s="189"/>
      <c r="X212" s="187"/>
      <c r="Y212" s="205"/>
      <c r="Z212" s="187"/>
      <c r="AA212" s="206"/>
      <c r="AB212" s="187"/>
      <c r="AC212" s="16" t="s">
        <v>103</v>
      </c>
      <c r="AD212" s="197"/>
      <c r="AE212" s="217"/>
      <c r="AF212" s="189"/>
      <c r="AG212" s="29"/>
      <c r="AH212" s="205"/>
      <c r="AI212" s="29"/>
      <c r="AJ212" s="187"/>
      <c r="AK212" s="16"/>
      <c r="AL212" s="16"/>
      <c r="AN212" s="4">
        <v>6</v>
      </c>
      <c r="AO212" s="4" t="s">
        <v>186</v>
      </c>
    </row>
    <row r="213" spans="1:41" s="4" customFormat="1" ht="13.2" outlineLevel="1" x14ac:dyDescent="0.25">
      <c r="A213" s="16" t="s">
        <v>82</v>
      </c>
      <c r="B213" s="186"/>
      <c r="C213" s="187"/>
      <c r="D213" s="21">
        <f t="shared" si="9"/>
        <v>8</v>
      </c>
      <c r="E213" s="21"/>
      <c r="F213" s="189" t="s">
        <v>111</v>
      </c>
      <c r="G213" s="29"/>
      <c r="H213" s="190"/>
      <c r="I213" s="190"/>
      <c r="J213" s="191"/>
      <c r="K213" s="13"/>
      <c r="L213" s="219"/>
      <c r="M213" s="220"/>
      <c r="N213" s="13"/>
      <c r="O213" s="194"/>
      <c r="P213" s="31"/>
      <c r="Q213" s="196"/>
      <c r="R213" s="31"/>
      <c r="S213" s="196"/>
      <c r="T213" s="31"/>
      <c r="U213" s="196"/>
      <c r="V213" s="32"/>
      <c r="W213" s="189"/>
      <c r="X213" s="187"/>
      <c r="Y213" s="205"/>
      <c r="Z213" s="187"/>
      <c r="AA213" s="206"/>
      <c r="AB213" s="187"/>
      <c r="AC213" s="16" t="s">
        <v>103</v>
      </c>
      <c r="AD213" s="197"/>
      <c r="AE213" s="217"/>
      <c r="AF213" s="189"/>
      <c r="AG213" s="29"/>
      <c r="AH213" s="205"/>
      <c r="AI213" s="29"/>
      <c r="AJ213" s="187"/>
      <c r="AK213" s="16"/>
      <c r="AL213" s="16"/>
      <c r="AN213" s="4">
        <v>6</v>
      </c>
      <c r="AO213" s="4" t="s">
        <v>186</v>
      </c>
    </row>
    <row r="214" spans="1:41" s="4" customFormat="1" ht="13.2" outlineLevel="1" x14ac:dyDescent="0.25">
      <c r="A214" s="16" t="s">
        <v>82</v>
      </c>
      <c r="B214" s="186"/>
      <c r="C214" s="187"/>
      <c r="D214" s="21">
        <f t="shared" si="9"/>
        <v>9</v>
      </c>
      <c r="E214" s="21"/>
      <c r="F214" s="189" t="s">
        <v>111</v>
      </c>
      <c r="G214" s="29"/>
      <c r="H214" s="190"/>
      <c r="I214" s="190"/>
      <c r="J214" s="191"/>
      <c r="K214" s="13"/>
      <c r="L214" s="219"/>
      <c r="M214" s="220"/>
      <c r="N214" s="13"/>
      <c r="O214" s="194"/>
      <c r="P214" s="31"/>
      <c r="Q214" s="196"/>
      <c r="R214" s="31"/>
      <c r="S214" s="196"/>
      <c r="T214" s="31"/>
      <c r="U214" s="196"/>
      <c r="V214" s="32"/>
      <c r="W214" s="189"/>
      <c r="X214" s="187"/>
      <c r="Y214" s="205"/>
      <c r="Z214" s="187"/>
      <c r="AA214" s="206"/>
      <c r="AB214" s="187"/>
      <c r="AC214" s="16" t="s">
        <v>103</v>
      </c>
      <c r="AD214" s="197"/>
      <c r="AE214" s="217"/>
      <c r="AF214" s="189"/>
      <c r="AG214" s="29"/>
      <c r="AH214" s="205"/>
      <c r="AI214" s="29"/>
      <c r="AJ214" s="187"/>
      <c r="AK214" s="16"/>
      <c r="AL214" s="16"/>
      <c r="AN214" s="4">
        <v>6</v>
      </c>
      <c r="AO214" s="4" t="s">
        <v>186</v>
      </c>
    </row>
    <row r="215" spans="1:41" s="4" customFormat="1" ht="13.2" outlineLevel="1" x14ac:dyDescent="0.25">
      <c r="A215" s="16" t="s">
        <v>82</v>
      </c>
      <c r="B215" s="186"/>
      <c r="C215" s="187"/>
      <c r="D215" s="21">
        <f t="shared" si="9"/>
        <v>10</v>
      </c>
      <c r="E215" s="21"/>
      <c r="F215" s="189" t="s">
        <v>111</v>
      </c>
      <c r="G215" s="29"/>
      <c r="H215" s="190"/>
      <c r="I215" s="190"/>
      <c r="J215" s="191"/>
      <c r="K215" s="13"/>
      <c r="L215" s="219"/>
      <c r="M215" s="220"/>
      <c r="N215" s="13"/>
      <c r="O215" s="194"/>
      <c r="P215" s="31"/>
      <c r="Q215" s="196"/>
      <c r="R215" s="31"/>
      <c r="S215" s="196"/>
      <c r="T215" s="31"/>
      <c r="U215" s="196"/>
      <c r="V215" s="32"/>
      <c r="W215" s="189"/>
      <c r="X215" s="187"/>
      <c r="Y215" s="205"/>
      <c r="Z215" s="187"/>
      <c r="AA215" s="206"/>
      <c r="AB215" s="187"/>
      <c r="AC215" s="16" t="s">
        <v>103</v>
      </c>
      <c r="AD215" s="197"/>
      <c r="AE215" s="217"/>
      <c r="AF215" s="189"/>
      <c r="AG215" s="29"/>
      <c r="AH215" s="205"/>
      <c r="AI215" s="29"/>
      <c r="AJ215" s="187"/>
      <c r="AK215" s="16"/>
      <c r="AL215" s="16"/>
      <c r="AN215" s="4">
        <v>6</v>
      </c>
      <c r="AO215" s="4" t="s">
        <v>186</v>
      </c>
    </row>
    <row r="216" spans="1:41" s="4" customFormat="1" ht="13.2" outlineLevel="1" x14ac:dyDescent="0.25">
      <c r="A216" s="16" t="s">
        <v>82</v>
      </c>
      <c r="B216" s="186"/>
      <c r="C216" s="187"/>
      <c r="D216" s="21">
        <f t="shared" si="9"/>
        <v>11</v>
      </c>
      <c r="E216" s="21"/>
      <c r="F216" s="189" t="s">
        <v>111</v>
      </c>
      <c r="G216" s="29"/>
      <c r="H216" s="190"/>
      <c r="I216" s="190"/>
      <c r="J216" s="191"/>
      <c r="K216" s="13"/>
      <c r="L216" s="219"/>
      <c r="M216" s="220"/>
      <c r="N216" s="13"/>
      <c r="O216" s="194"/>
      <c r="P216" s="31"/>
      <c r="Q216" s="196"/>
      <c r="R216" s="31"/>
      <c r="S216" s="196"/>
      <c r="T216" s="31"/>
      <c r="U216" s="196"/>
      <c r="V216" s="32"/>
      <c r="W216" s="189"/>
      <c r="X216" s="187"/>
      <c r="Y216" s="205"/>
      <c r="Z216" s="187"/>
      <c r="AA216" s="206"/>
      <c r="AB216" s="187"/>
      <c r="AC216" s="16" t="s">
        <v>103</v>
      </c>
      <c r="AD216" s="197"/>
      <c r="AE216" s="217"/>
      <c r="AF216" s="189"/>
      <c r="AG216" s="29"/>
      <c r="AH216" s="205"/>
      <c r="AI216" s="29"/>
      <c r="AJ216" s="187"/>
      <c r="AK216" s="16"/>
      <c r="AL216" s="16"/>
      <c r="AN216" s="4">
        <v>6</v>
      </c>
      <c r="AO216" s="4" t="s">
        <v>186</v>
      </c>
    </row>
    <row r="217" spans="1:41" s="4" customFormat="1" ht="13.2" outlineLevel="1" x14ac:dyDescent="0.25">
      <c r="A217" s="16" t="s">
        <v>82</v>
      </c>
      <c r="B217" s="186"/>
      <c r="C217" s="187"/>
      <c r="D217" s="21">
        <f t="shared" si="9"/>
        <v>12</v>
      </c>
      <c r="E217" s="21"/>
      <c r="F217" s="189" t="s">
        <v>111</v>
      </c>
      <c r="G217" s="29"/>
      <c r="H217" s="190"/>
      <c r="I217" s="190"/>
      <c r="J217" s="191"/>
      <c r="K217" s="13"/>
      <c r="L217" s="219"/>
      <c r="M217" s="220"/>
      <c r="N217" s="13"/>
      <c r="O217" s="194"/>
      <c r="P217" s="31"/>
      <c r="Q217" s="196"/>
      <c r="R217" s="31"/>
      <c r="S217" s="196"/>
      <c r="T217" s="31"/>
      <c r="U217" s="196"/>
      <c r="V217" s="32"/>
      <c r="W217" s="189"/>
      <c r="X217" s="187"/>
      <c r="Y217" s="205"/>
      <c r="Z217" s="187"/>
      <c r="AA217" s="206"/>
      <c r="AB217" s="187"/>
      <c r="AC217" s="16" t="s">
        <v>103</v>
      </c>
      <c r="AD217" s="197"/>
      <c r="AE217" s="217"/>
      <c r="AF217" s="189"/>
      <c r="AG217" s="29"/>
      <c r="AH217" s="205"/>
      <c r="AI217" s="29"/>
      <c r="AJ217" s="187"/>
      <c r="AK217" s="16"/>
      <c r="AL217" s="16"/>
      <c r="AN217" s="4">
        <v>6</v>
      </c>
      <c r="AO217" s="4" t="s">
        <v>186</v>
      </c>
    </row>
    <row r="218" spans="1:41" s="4" customFormat="1" ht="13.2" outlineLevel="1" x14ac:dyDescent="0.25">
      <c r="A218" s="16" t="s">
        <v>82</v>
      </c>
      <c r="B218" s="186"/>
      <c r="C218" s="187"/>
      <c r="D218" s="21">
        <f t="shared" si="9"/>
        <v>13</v>
      </c>
      <c r="E218" s="21"/>
      <c r="F218" s="189" t="s">
        <v>111</v>
      </c>
      <c r="G218" s="29"/>
      <c r="H218" s="190"/>
      <c r="I218" s="190"/>
      <c r="J218" s="191"/>
      <c r="K218" s="13"/>
      <c r="L218" s="219"/>
      <c r="M218" s="220"/>
      <c r="N218" s="13"/>
      <c r="O218" s="194"/>
      <c r="P218" s="31"/>
      <c r="Q218" s="196"/>
      <c r="R218" s="31"/>
      <c r="S218" s="196"/>
      <c r="T218" s="31"/>
      <c r="U218" s="196"/>
      <c r="V218" s="32"/>
      <c r="W218" s="189"/>
      <c r="X218" s="187"/>
      <c r="Y218" s="205"/>
      <c r="Z218" s="187"/>
      <c r="AA218" s="206"/>
      <c r="AB218" s="187"/>
      <c r="AC218" s="16" t="s">
        <v>103</v>
      </c>
      <c r="AD218" s="197"/>
      <c r="AE218" s="217"/>
      <c r="AF218" s="189"/>
      <c r="AG218" s="29"/>
      <c r="AH218" s="205"/>
      <c r="AI218" s="29"/>
      <c r="AJ218" s="187"/>
      <c r="AK218" s="16"/>
      <c r="AL218" s="16"/>
      <c r="AN218" s="4">
        <v>6</v>
      </c>
      <c r="AO218" s="4" t="s">
        <v>186</v>
      </c>
    </row>
    <row r="219" spans="1:41" s="4" customFormat="1" ht="13.2" outlineLevel="1" x14ac:dyDescent="0.25">
      <c r="A219" s="16" t="s">
        <v>82</v>
      </c>
      <c r="B219" s="186"/>
      <c r="C219" s="187"/>
      <c r="D219" s="21">
        <f t="shared" si="9"/>
        <v>14</v>
      </c>
      <c r="E219" s="21"/>
      <c r="F219" s="189" t="s">
        <v>111</v>
      </c>
      <c r="G219" s="29"/>
      <c r="H219" s="190"/>
      <c r="I219" s="190"/>
      <c r="J219" s="191"/>
      <c r="K219" s="13"/>
      <c r="L219" s="219"/>
      <c r="M219" s="220"/>
      <c r="N219" s="13"/>
      <c r="O219" s="194"/>
      <c r="P219" s="31"/>
      <c r="Q219" s="196"/>
      <c r="R219" s="31"/>
      <c r="S219" s="196"/>
      <c r="T219" s="31"/>
      <c r="U219" s="196"/>
      <c r="V219" s="32"/>
      <c r="W219" s="189"/>
      <c r="X219" s="187"/>
      <c r="Y219" s="205"/>
      <c r="Z219" s="187"/>
      <c r="AA219" s="206"/>
      <c r="AB219" s="187"/>
      <c r="AC219" s="16" t="s">
        <v>103</v>
      </c>
      <c r="AD219" s="197"/>
      <c r="AE219" s="217"/>
      <c r="AF219" s="189"/>
      <c r="AG219" s="29"/>
      <c r="AH219" s="205"/>
      <c r="AI219" s="29"/>
      <c r="AJ219" s="187"/>
      <c r="AK219" s="16"/>
      <c r="AL219" s="16"/>
      <c r="AN219" s="4">
        <v>6</v>
      </c>
      <c r="AO219" s="4" t="s">
        <v>186</v>
      </c>
    </row>
    <row r="220" spans="1:41" s="4" customFormat="1" ht="13.2" outlineLevel="1" x14ac:dyDescent="0.25">
      <c r="A220" s="16" t="s">
        <v>82</v>
      </c>
      <c r="B220" s="186"/>
      <c r="C220" s="187"/>
      <c r="D220" s="21">
        <f t="shared" si="9"/>
        <v>15</v>
      </c>
      <c r="E220" s="21"/>
      <c r="F220" s="189" t="s">
        <v>111</v>
      </c>
      <c r="G220" s="29"/>
      <c r="H220" s="190"/>
      <c r="I220" s="190"/>
      <c r="J220" s="191"/>
      <c r="K220" s="13"/>
      <c r="L220" s="219"/>
      <c r="M220" s="220"/>
      <c r="N220" s="13"/>
      <c r="O220" s="194"/>
      <c r="P220" s="31"/>
      <c r="Q220" s="196"/>
      <c r="R220" s="31"/>
      <c r="S220" s="196"/>
      <c r="T220" s="31"/>
      <c r="U220" s="196"/>
      <c r="V220" s="32"/>
      <c r="W220" s="189"/>
      <c r="X220" s="187"/>
      <c r="Y220" s="205"/>
      <c r="Z220" s="187"/>
      <c r="AA220" s="206"/>
      <c r="AB220" s="187"/>
      <c r="AC220" s="16" t="s">
        <v>103</v>
      </c>
      <c r="AD220" s="197"/>
      <c r="AE220" s="217"/>
      <c r="AF220" s="189"/>
      <c r="AG220" s="29"/>
      <c r="AH220" s="205"/>
      <c r="AI220" s="29"/>
      <c r="AJ220" s="187"/>
      <c r="AK220" s="16"/>
      <c r="AL220" s="16"/>
      <c r="AN220" s="4">
        <v>6</v>
      </c>
      <c r="AO220" s="4" t="s">
        <v>186</v>
      </c>
    </row>
    <row r="221" spans="1:41" s="4" customFormat="1" ht="13.2" outlineLevel="1" x14ac:dyDescent="0.25">
      <c r="A221" s="16" t="s">
        <v>82</v>
      </c>
      <c r="B221" s="186"/>
      <c r="C221" s="187"/>
      <c r="D221" s="21">
        <f t="shared" si="9"/>
        <v>16</v>
      </c>
      <c r="E221" s="21"/>
      <c r="F221" s="189" t="s">
        <v>111</v>
      </c>
      <c r="G221" s="29"/>
      <c r="H221" s="190"/>
      <c r="I221" s="190"/>
      <c r="J221" s="191"/>
      <c r="K221" s="13"/>
      <c r="L221" s="219"/>
      <c r="M221" s="220"/>
      <c r="N221" s="13"/>
      <c r="O221" s="194"/>
      <c r="P221" s="31"/>
      <c r="Q221" s="196"/>
      <c r="R221" s="31"/>
      <c r="S221" s="196"/>
      <c r="T221" s="31"/>
      <c r="U221" s="196"/>
      <c r="V221" s="32"/>
      <c r="W221" s="189"/>
      <c r="X221" s="187"/>
      <c r="Y221" s="205"/>
      <c r="Z221" s="187"/>
      <c r="AA221" s="206"/>
      <c r="AB221" s="187"/>
      <c r="AC221" s="16" t="s">
        <v>103</v>
      </c>
      <c r="AD221" s="197"/>
      <c r="AE221" s="217"/>
      <c r="AF221" s="189"/>
      <c r="AG221" s="29"/>
      <c r="AH221" s="205"/>
      <c r="AI221" s="29"/>
      <c r="AJ221" s="187"/>
      <c r="AK221" s="16"/>
      <c r="AL221" s="16"/>
      <c r="AN221" s="4">
        <v>6</v>
      </c>
      <c r="AO221" s="4" t="s">
        <v>186</v>
      </c>
    </row>
    <row r="222" spans="1:41" s="4" customFormat="1" ht="13.2" x14ac:dyDescent="0.25">
      <c r="A222" s="158"/>
      <c r="B222" s="20"/>
      <c r="C222" s="20"/>
      <c r="D222" s="25"/>
      <c r="E222" s="20"/>
      <c r="F222" s="221"/>
      <c r="G222" s="20"/>
      <c r="H222" s="221"/>
      <c r="I222" s="221"/>
      <c r="J222" s="221"/>
      <c r="K222" s="221"/>
      <c r="L222" s="20"/>
      <c r="M222" s="20"/>
      <c r="N222" s="221"/>
      <c r="O222" s="221"/>
      <c r="P222" s="20"/>
      <c r="Q222" s="221"/>
      <c r="R222" s="20"/>
      <c r="S222" s="221"/>
      <c r="T222" s="20"/>
      <c r="U222" s="20"/>
      <c r="V222" s="20"/>
      <c r="Y222" s="20"/>
      <c r="Z222" s="20"/>
      <c r="AA222" s="20"/>
      <c r="AB222" s="20"/>
      <c r="AC222" s="20"/>
      <c r="AF222" s="221"/>
      <c r="AG222" s="20"/>
      <c r="AH222" s="20"/>
      <c r="AI222" s="20"/>
      <c r="AJ222" s="20"/>
    </row>
    <row r="223" spans="1:41" s="4" customFormat="1" ht="13.8" thickBot="1" x14ac:dyDescent="0.3">
      <c r="D223" s="4" t="s">
        <v>187</v>
      </c>
      <c r="L223" s="3"/>
    </row>
    <row r="224" spans="1:41" s="4" customFormat="1" ht="13.8" outlineLevel="1" thickBot="1" x14ac:dyDescent="0.3">
      <c r="A224" s="160" t="s">
        <v>29</v>
      </c>
      <c r="B224" s="161" t="s">
        <v>30</v>
      </c>
      <c r="C224" s="162"/>
      <c r="D224" s="161" t="s">
        <v>188</v>
      </c>
      <c r="E224" s="161"/>
      <c r="F224" s="163" t="s">
        <v>32</v>
      </c>
      <c r="G224" s="164"/>
      <c r="H224" s="164"/>
      <c r="I224" s="164"/>
      <c r="J224" s="165"/>
      <c r="K224" s="162" t="s">
        <v>33</v>
      </c>
      <c r="L224" s="161" t="s">
        <v>158</v>
      </c>
      <c r="M224" s="161"/>
      <c r="N224" s="167" t="s">
        <v>33</v>
      </c>
      <c r="O224" s="168" t="s">
        <v>35</v>
      </c>
      <c r="P224" s="161"/>
      <c r="Q224" s="161"/>
      <c r="R224" s="161"/>
      <c r="S224" s="161"/>
      <c r="T224" s="161"/>
      <c r="U224" s="161"/>
      <c r="V224" s="162"/>
      <c r="W224" s="163" t="s">
        <v>36</v>
      </c>
      <c r="X224" s="169"/>
      <c r="Y224" s="161" t="s">
        <v>115</v>
      </c>
      <c r="Z224" s="161" t="s">
        <v>115</v>
      </c>
      <c r="AA224" s="162"/>
      <c r="AB224" s="162" t="s">
        <v>38</v>
      </c>
      <c r="AC224" s="167" t="s">
        <v>39</v>
      </c>
      <c r="AD224" s="161" t="s">
        <v>128</v>
      </c>
      <c r="AE224" s="162"/>
      <c r="AF224" s="163" t="s">
        <v>41</v>
      </c>
      <c r="AG224" s="165" t="s">
        <v>115</v>
      </c>
      <c r="AH224" s="168" t="s">
        <v>42</v>
      </c>
      <c r="AI224" s="168"/>
      <c r="AJ224" s="168"/>
      <c r="AK224" s="170" t="s">
        <v>43</v>
      </c>
      <c r="AL224" s="167"/>
    </row>
    <row r="225" spans="1:41" s="209" customFormat="1" ht="195" outlineLevel="1" x14ac:dyDescent="0.3">
      <c r="A225" s="171" t="s">
        <v>44</v>
      </c>
      <c r="B225" s="172" t="s">
        <v>45</v>
      </c>
      <c r="C225" s="171" t="s">
        <v>46</v>
      </c>
      <c r="D225" s="172" t="s">
        <v>167</v>
      </c>
      <c r="E225" s="225" t="s">
        <v>175</v>
      </c>
      <c r="F225" s="175" t="s">
        <v>49</v>
      </c>
      <c r="G225" s="176" t="s">
        <v>131</v>
      </c>
      <c r="H225" s="174" t="s">
        <v>51</v>
      </c>
      <c r="I225" s="174" t="s">
        <v>52</v>
      </c>
      <c r="J225" s="177" t="s">
        <v>53</v>
      </c>
      <c r="K225" s="226" t="s">
        <v>54</v>
      </c>
      <c r="L225" s="173" t="s">
        <v>161</v>
      </c>
      <c r="M225" s="177" t="s">
        <v>162</v>
      </c>
      <c r="N225" s="179" t="s">
        <v>57</v>
      </c>
      <c r="O225" s="175" t="s">
        <v>58</v>
      </c>
      <c r="P225" s="174" t="s">
        <v>59</v>
      </c>
      <c r="Q225" s="174" t="s">
        <v>60</v>
      </c>
      <c r="R225" s="174" t="s">
        <v>61</v>
      </c>
      <c r="S225" s="174" t="s">
        <v>62</v>
      </c>
      <c r="T225" s="174" t="s">
        <v>63</v>
      </c>
      <c r="U225" s="174" t="s">
        <v>64</v>
      </c>
      <c r="V225" s="177" t="s">
        <v>65</v>
      </c>
      <c r="W225" s="180" t="s">
        <v>66</v>
      </c>
      <c r="X225" s="181" t="s">
        <v>67</v>
      </c>
      <c r="Y225" s="201"/>
      <c r="Z225" s="183"/>
      <c r="AA225" s="202"/>
      <c r="AB225" s="208" t="s">
        <v>71</v>
      </c>
      <c r="AC225" s="208" t="s">
        <v>72</v>
      </c>
      <c r="AD225" s="182" t="s">
        <v>163</v>
      </c>
      <c r="AE225" s="171" t="s">
        <v>135</v>
      </c>
      <c r="AF225" s="175" t="s">
        <v>75</v>
      </c>
      <c r="AG225" s="177"/>
      <c r="AH225" s="175" t="s">
        <v>77</v>
      </c>
      <c r="AI225" s="183" t="s">
        <v>78</v>
      </c>
      <c r="AJ225" s="177" t="s">
        <v>79</v>
      </c>
      <c r="AK225" s="184" t="s">
        <v>80</v>
      </c>
      <c r="AL225" s="185" t="s">
        <v>81</v>
      </c>
    </row>
    <row r="226" spans="1:41" s="4" customFormat="1" ht="13.2" outlineLevel="1" x14ac:dyDescent="0.25">
      <c r="A226" s="16" t="s">
        <v>82</v>
      </c>
      <c r="B226" s="186"/>
      <c r="C226" s="187"/>
      <c r="D226" s="21">
        <v>1</v>
      </c>
      <c r="E226" s="21"/>
      <c r="F226" s="189" t="s">
        <v>111</v>
      </c>
      <c r="G226" s="29"/>
      <c r="H226" s="190"/>
      <c r="I226" s="190"/>
      <c r="J226" s="191"/>
      <c r="K226" s="13"/>
      <c r="L226" s="186"/>
      <c r="M226" s="187"/>
      <c r="N226" s="13"/>
      <c r="O226" s="195"/>
      <c r="P226" s="31"/>
      <c r="Q226" s="196"/>
      <c r="R226" s="31"/>
      <c r="S226" s="196"/>
      <c r="T226" s="31"/>
      <c r="U226" s="196"/>
      <c r="V226" s="32"/>
      <c r="W226" s="192"/>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ref="D227:D241" si="10">D226+1</f>
        <v>2</v>
      </c>
      <c r="E227" s="21"/>
      <c r="F227" s="189" t="s">
        <v>111</v>
      </c>
      <c r="G227" s="29"/>
      <c r="H227" s="190"/>
      <c r="I227" s="190"/>
      <c r="J227" s="191"/>
      <c r="K227" s="13"/>
      <c r="L227" s="186"/>
      <c r="M227" s="187"/>
      <c r="N227" s="13"/>
      <c r="O227" s="195"/>
      <c r="P227" s="31"/>
      <c r="Q227" s="196"/>
      <c r="R227" s="31"/>
      <c r="S227" s="196"/>
      <c r="T227" s="31"/>
      <c r="U227" s="196"/>
      <c r="V227" s="32"/>
      <c r="W227" s="192"/>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10"/>
        <v>3</v>
      </c>
      <c r="E228" s="21"/>
      <c r="F228" s="189" t="s">
        <v>111</v>
      </c>
      <c r="G228" s="29"/>
      <c r="H228" s="190"/>
      <c r="I228" s="190"/>
      <c r="J228" s="191"/>
      <c r="K228" s="13"/>
      <c r="L228" s="186"/>
      <c r="M228" s="187"/>
      <c r="N228" s="13"/>
      <c r="O228" s="195"/>
      <c r="P228" s="31"/>
      <c r="Q228" s="196"/>
      <c r="R228" s="31"/>
      <c r="S228" s="196"/>
      <c r="T228" s="31"/>
      <c r="U228" s="196"/>
      <c r="V228" s="32"/>
      <c r="W228" s="192"/>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outlineLevel="1" x14ac:dyDescent="0.25">
      <c r="A229" s="16" t="s">
        <v>82</v>
      </c>
      <c r="B229" s="186"/>
      <c r="C229" s="187"/>
      <c r="D229" s="21">
        <f t="shared" si="10"/>
        <v>4</v>
      </c>
      <c r="E229" s="21"/>
      <c r="F229" s="189" t="s">
        <v>111</v>
      </c>
      <c r="G229" s="29"/>
      <c r="H229" s="190"/>
      <c r="I229" s="190"/>
      <c r="J229" s="191"/>
      <c r="K229" s="13"/>
      <c r="L229" s="186"/>
      <c r="M229" s="187"/>
      <c r="N229" s="13"/>
      <c r="O229" s="194"/>
      <c r="P229" s="31"/>
      <c r="Q229" s="196"/>
      <c r="R229" s="31"/>
      <c r="S229" s="196"/>
      <c r="T229" s="31"/>
      <c r="U229" s="196"/>
      <c r="V229" s="32"/>
      <c r="W229" s="189"/>
      <c r="X229" s="187"/>
      <c r="Y229" s="205"/>
      <c r="Z229" s="198"/>
      <c r="AA229" s="206"/>
      <c r="AB229" s="187"/>
      <c r="AC229" s="16" t="s">
        <v>103</v>
      </c>
      <c r="AD229" s="197"/>
      <c r="AE229" s="217"/>
      <c r="AF229" s="189"/>
      <c r="AG229" s="187"/>
      <c r="AH229" s="205"/>
      <c r="AI229" s="29"/>
      <c r="AJ229" s="187"/>
      <c r="AK229" s="16"/>
      <c r="AL229" s="16"/>
      <c r="AN229" s="4">
        <v>39</v>
      </c>
      <c r="AO229" s="4" t="s">
        <v>189</v>
      </c>
    </row>
    <row r="230" spans="1:41" s="4" customFormat="1" ht="13.2" outlineLevel="1" x14ac:dyDescent="0.25">
      <c r="A230" s="16" t="s">
        <v>82</v>
      </c>
      <c r="B230" s="186"/>
      <c r="C230" s="187"/>
      <c r="D230" s="21">
        <f t="shared" si="10"/>
        <v>5</v>
      </c>
      <c r="E230" s="21"/>
      <c r="F230" s="189" t="s">
        <v>111</v>
      </c>
      <c r="G230" s="29"/>
      <c r="H230" s="190"/>
      <c r="I230" s="190"/>
      <c r="J230" s="191"/>
      <c r="K230" s="13"/>
      <c r="L230" s="186"/>
      <c r="M230" s="187"/>
      <c r="N230" s="13"/>
      <c r="O230" s="194"/>
      <c r="P230" s="31"/>
      <c r="Q230" s="196"/>
      <c r="R230" s="31"/>
      <c r="S230" s="196"/>
      <c r="T230" s="31"/>
      <c r="U230" s="196"/>
      <c r="V230" s="32"/>
      <c r="W230" s="189"/>
      <c r="X230" s="187"/>
      <c r="Y230" s="205"/>
      <c r="Z230" s="198"/>
      <c r="AA230" s="206"/>
      <c r="AB230" s="187"/>
      <c r="AC230" s="16" t="s">
        <v>103</v>
      </c>
      <c r="AD230" s="197"/>
      <c r="AE230" s="217"/>
      <c r="AF230" s="189"/>
      <c r="AG230" s="187"/>
      <c r="AH230" s="205"/>
      <c r="AI230" s="29"/>
      <c r="AJ230" s="187"/>
      <c r="AK230" s="16"/>
      <c r="AL230" s="16"/>
      <c r="AN230" s="4">
        <v>39</v>
      </c>
      <c r="AO230" s="4" t="s">
        <v>189</v>
      </c>
    </row>
    <row r="231" spans="1:41" s="4" customFormat="1" ht="13.2" outlineLevel="1" x14ac:dyDescent="0.25">
      <c r="A231" s="16" t="s">
        <v>82</v>
      </c>
      <c r="B231" s="186"/>
      <c r="C231" s="187"/>
      <c r="D231" s="21">
        <f t="shared" si="10"/>
        <v>6</v>
      </c>
      <c r="E231" s="21"/>
      <c r="F231" s="189" t="s">
        <v>111</v>
      </c>
      <c r="G231" s="29"/>
      <c r="H231" s="190"/>
      <c r="I231" s="190"/>
      <c r="J231" s="191"/>
      <c r="K231" s="13"/>
      <c r="L231" s="186"/>
      <c r="M231" s="187"/>
      <c r="N231" s="13"/>
      <c r="O231" s="194"/>
      <c r="P231" s="31"/>
      <c r="Q231" s="196"/>
      <c r="R231" s="31"/>
      <c r="S231" s="196"/>
      <c r="T231" s="31"/>
      <c r="U231" s="196"/>
      <c r="V231" s="32"/>
      <c r="W231" s="189"/>
      <c r="X231" s="187"/>
      <c r="Y231" s="205"/>
      <c r="Z231" s="198"/>
      <c r="AA231" s="206"/>
      <c r="AB231" s="187"/>
      <c r="AC231" s="16" t="s">
        <v>103</v>
      </c>
      <c r="AD231" s="197"/>
      <c r="AE231" s="217"/>
      <c r="AF231" s="189"/>
      <c r="AG231" s="187"/>
      <c r="AH231" s="205"/>
      <c r="AI231" s="29"/>
      <c r="AJ231" s="187"/>
      <c r="AK231" s="16"/>
      <c r="AL231" s="16"/>
      <c r="AN231" s="4">
        <v>39</v>
      </c>
      <c r="AO231" s="4" t="s">
        <v>189</v>
      </c>
    </row>
    <row r="232" spans="1:41" s="4" customFormat="1" ht="13.2" outlineLevel="1" x14ac:dyDescent="0.25">
      <c r="A232" s="16" t="s">
        <v>82</v>
      </c>
      <c r="B232" s="186"/>
      <c r="C232" s="187"/>
      <c r="D232" s="21">
        <f t="shared" si="10"/>
        <v>7</v>
      </c>
      <c r="E232" s="21"/>
      <c r="F232" s="189" t="s">
        <v>111</v>
      </c>
      <c r="G232" s="29"/>
      <c r="H232" s="190"/>
      <c r="I232" s="190"/>
      <c r="J232" s="191"/>
      <c r="K232" s="13"/>
      <c r="L232" s="186"/>
      <c r="M232" s="187"/>
      <c r="N232" s="13"/>
      <c r="O232" s="194"/>
      <c r="P232" s="31"/>
      <c r="Q232" s="196"/>
      <c r="R232" s="31"/>
      <c r="S232" s="196"/>
      <c r="T232" s="31"/>
      <c r="U232" s="196"/>
      <c r="V232" s="32"/>
      <c r="W232" s="189"/>
      <c r="X232" s="187"/>
      <c r="Y232" s="205"/>
      <c r="Z232" s="198"/>
      <c r="AA232" s="206"/>
      <c r="AB232" s="187"/>
      <c r="AC232" s="16" t="s">
        <v>103</v>
      </c>
      <c r="AD232" s="197"/>
      <c r="AE232" s="217"/>
      <c r="AF232" s="189"/>
      <c r="AG232" s="187"/>
      <c r="AH232" s="205"/>
      <c r="AI232" s="29"/>
      <c r="AJ232" s="187"/>
      <c r="AK232" s="16"/>
      <c r="AL232" s="16"/>
      <c r="AN232" s="4">
        <v>39</v>
      </c>
      <c r="AO232" s="4" t="s">
        <v>189</v>
      </c>
    </row>
    <row r="233" spans="1:41" s="4" customFormat="1" ht="13.2" outlineLevel="1" x14ac:dyDescent="0.25">
      <c r="A233" s="16" t="s">
        <v>82</v>
      </c>
      <c r="B233" s="186"/>
      <c r="C233" s="187"/>
      <c r="D233" s="21">
        <f t="shared" si="10"/>
        <v>8</v>
      </c>
      <c r="E233" s="21"/>
      <c r="F233" s="189" t="s">
        <v>111</v>
      </c>
      <c r="G233" s="29"/>
      <c r="H233" s="190"/>
      <c r="I233" s="190"/>
      <c r="J233" s="191"/>
      <c r="K233" s="13"/>
      <c r="L233" s="186"/>
      <c r="M233" s="187"/>
      <c r="N233" s="13"/>
      <c r="O233" s="194"/>
      <c r="P233" s="31"/>
      <c r="Q233" s="196"/>
      <c r="R233" s="31"/>
      <c r="S233" s="196"/>
      <c r="T233" s="31"/>
      <c r="U233" s="196"/>
      <c r="V233" s="32"/>
      <c r="W233" s="189"/>
      <c r="X233" s="187"/>
      <c r="Y233" s="205"/>
      <c r="Z233" s="198"/>
      <c r="AA233" s="206"/>
      <c r="AB233" s="187"/>
      <c r="AC233" s="16" t="s">
        <v>103</v>
      </c>
      <c r="AD233" s="197"/>
      <c r="AE233" s="217"/>
      <c r="AF233" s="189"/>
      <c r="AG233" s="187"/>
      <c r="AH233" s="205"/>
      <c r="AI233" s="29"/>
      <c r="AJ233" s="187"/>
      <c r="AK233" s="16"/>
      <c r="AL233" s="16"/>
      <c r="AN233" s="4">
        <v>39</v>
      </c>
      <c r="AO233" s="4" t="s">
        <v>189</v>
      </c>
    </row>
    <row r="234" spans="1:41" s="4" customFormat="1" ht="13.2" outlineLevel="1" x14ac:dyDescent="0.25">
      <c r="A234" s="16" t="s">
        <v>82</v>
      </c>
      <c r="B234" s="186"/>
      <c r="C234" s="187"/>
      <c r="D234" s="21">
        <f t="shared" si="10"/>
        <v>9</v>
      </c>
      <c r="E234" s="21"/>
      <c r="F234" s="189" t="s">
        <v>111</v>
      </c>
      <c r="G234" s="29"/>
      <c r="H234" s="190"/>
      <c r="I234" s="190"/>
      <c r="J234" s="191"/>
      <c r="K234" s="13"/>
      <c r="L234" s="186"/>
      <c r="M234" s="187"/>
      <c r="N234" s="13"/>
      <c r="O234" s="194"/>
      <c r="P234" s="31"/>
      <c r="Q234" s="196"/>
      <c r="R234" s="31"/>
      <c r="S234" s="196"/>
      <c r="T234" s="31"/>
      <c r="U234" s="196"/>
      <c r="V234" s="32"/>
      <c r="W234" s="189"/>
      <c r="X234" s="187"/>
      <c r="Y234" s="205"/>
      <c r="Z234" s="198"/>
      <c r="AA234" s="206"/>
      <c r="AB234" s="187"/>
      <c r="AC234" s="16" t="s">
        <v>103</v>
      </c>
      <c r="AD234" s="197"/>
      <c r="AE234" s="217"/>
      <c r="AF234" s="189"/>
      <c r="AG234" s="187"/>
      <c r="AH234" s="205"/>
      <c r="AI234" s="29"/>
      <c r="AJ234" s="187"/>
      <c r="AK234" s="16"/>
      <c r="AL234" s="16"/>
      <c r="AN234" s="4">
        <v>39</v>
      </c>
      <c r="AO234" s="4" t="s">
        <v>189</v>
      </c>
    </row>
    <row r="235" spans="1:41" s="4" customFormat="1" ht="13.2" outlineLevel="1" x14ac:dyDescent="0.25">
      <c r="A235" s="16" t="s">
        <v>82</v>
      </c>
      <c r="B235" s="186"/>
      <c r="C235" s="187"/>
      <c r="D235" s="21">
        <f t="shared" si="10"/>
        <v>10</v>
      </c>
      <c r="E235" s="21"/>
      <c r="F235" s="189" t="s">
        <v>111</v>
      </c>
      <c r="G235" s="29"/>
      <c r="H235" s="190"/>
      <c r="I235" s="190"/>
      <c r="J235" s="191"/>
      <c r="K235" s="13"/>
      <c r="L235" s="186"/>
      <c r="M235" s="187"/>
      <c r="N235" s="13"/>
      <c r="O235" s="194"/>
      <c r="P235" s="31"/>
      <c r="Q235" s="196"/>
      <c r="R235" s="31"/>
      <c r="S235" s="196"/>
      <c r="T235" s="31"/>
      <c r="U235" s="196"/>
      <c r="V235" s="32"/>
      <c r="W235" s="189"/>
      <c r="X235" s="187"/>
      <c r="Y235" s="205"/>
      <c r="Z235" s="198"/>
      <c r="AA235" s="206"/>
      <c r="AB235" s="187"/>
      <c r="AC235" s="16" t="s">
        <v>103</v>
      </c>
      <c r="AD235" s="197"/>
      <c r="AE235" s="217"/>
      <c r="AF235" s="189"/>
      <c r="AG235" s="187"/>
      <c r="AH235" s="205"/>
      <c r="AI235" s="29"/>
      <c r="AJ235" s="187"/>
      <c r="AK235" s="16"/>
      <c r="AL235" s="16"/>
      <c r="AN235" s="4">
        <v>39</v>
      </c>
      <c r="AO235" s="4" t="s">
        <v>189</v>
      </c>
    </row>
    <row r="236" spans="1:41" s="4" customFormat="1" ht="13.2" outlineLevel="1" x14ac:dyDescent="0.25">
      <c r="A236" s="16" t="s">
        <v>82</v>
      </c>
      <c r="B236" s="186"/>
      <c r="C236" s="187"/>
      <c r="D236" s="21">
        <f t="shared" si="10"/>
        <v>11</v>
      </c>
      <c r="E236" s="21"/>
      <c r="F236" s="189" t="s">
        <v>111</v>
      </c>
      <c r="G236" s="29"/>
      <c r="H236" s="190"/>
      <c r="I236" s="190"/>
      <c r="J236" s="191"/>
      <c r="K236" s="13"/>
      <c r="L236" s="186"/>
      <c r="M236" s="187"/>
      <c r="N236" s="13"/>
      <c r="O236" s="194"/>
      <c r="P236" s="31"/>
      <c r="Q236" s="196"/>
      <c r="R236" s="31"/>
      <c r="S236" s="196"/>
      <c r="T236" s="31"/>
      <c r="U236" s="196"/>
      <c r="V236" s="32"/>
      <c r="W236" s="189"/>
      <c r="X236" s="187"/>
      <c r="Y236" s="205"/>
      <c r="Z236" s="198"/>
      <c r="AA236" s="206"/>
      <c r="AB236" s="187"/>
      <c r="AC236" s="16" t="s">
        <v>103</v>
      </c>
      <c r="AD236" s="197"/>
      <c r="AE236" s="217"/>
      <c r="AF236" s="189"/>
      <c r="AG236" s="187"/>
      <c r="AH236" s="205"/>
      <c r="AI236" s="29"/>
      <c r="AJ236" s="187"/>
      <c r="AK236" s="16"/>
      <c r="AL236" s="16"/>
      <c r="AN236" s="4">
        <v>39</v>
      </c>
      <c r="AO236" s="4" t="s">
        <v>189</v>
      </c>
    </row>
    <row r="237" spans="1:41" s="4" customFormat="1" ht="13.2" outlineLevel="1" x14ac:dyDescent="0.25">
      <c r="A237" s="16" t="s">
        <v>82</v>
      </c>
      <c r="B237" s="186"/>
      <c r="C237" s="187"/>
      <c r="D237" s="21">
        <f t="shared" si="10"/>
        <v>12</v>
      </c>
      <c r="E237" s="21"/>
      <c r="F237" s="189" t="s">
        <v>111</v>
      </c>
      <c r="G237" s="29"/>
      <c r="H237" s="190"/>
      <c r="I237" s="190"/>
      <c r="J237" s="191"/>
      <c r="K237" s="13"/>
      <c r="L237" s="186"/>
      <c r="M237" s="187"/>
      <c r="N237" s="13"/>
      <c r="O237" s="194"/>
      <c r="P237" s="31"/>
      <c r="Q237" s="196"/>
      <c r="R237" s="31"/>
      <c r="S237" s="196"/>
      <c r="T237" s="31"/>
      <c r="U237" s="196"/>
      <c r="V237" s="32"/>
      <c r="W237" s="189"/>
      <c r="X237" s="187"/>
      <c r="Y237" s="205"/>
      <c r="Z237" s="198"/>
      <c r="AA237" s="206"/>
      <c r="AB237" s="187"/>
      <c r="AC237" s="16" t="s">
        <v>103</v>
      </c>
      <c r="AD237" s="197"/>
      <c r="AE237" s="217"/>
      <c r="AF237" s="189"/>
      <c r="AG237" s="187"/>
      <c r="AH237" s="205"/>
      <c r="AI237" s="29"/>
      <c r="AJ237" s="187"/>
      <c r="AK237" s="16"/>
      <c r="AL237" s="16"/>
      <c r="AN237" s="4">
        <v>39</v>
      </c>
      <c r="AO237" s="4" t="s">
        <v>189</v>
      </c>
    </row>
    <row r="238" spans="1:41" s="4" customFormat="1" ht="13.2" outlineLevel="1" x14ac:dyDescent="0.25">
      <c r="A238" s="16" t="s">
        <v>82</v>
      </c>
      <c r="B238" s="186"/>
      <c r="C238" s="187"/>
      <c r="D238" s="21">
        <f t="shared" si="10"/>
        <v>13</v>
      </c>
      <c r="E238" s="21"/>
      <c r="F238" s="189" t="s">
        <v>111</v>
      </c>
      <c r="G238" s="29"/>
      <c r="H238" s="190"/>
      <c r="I238" s="190"/>
      <c r="J238" s="191"/>
      <c r="K238" s="13"/>
      <c r="L238" s="186"/>
      <c r="M238" s="187"/>
      <c r="N238" s="13"/>
      <c r="O238" s="194"/>
      <c r="P238" s="31"/>
      <c r="Q238" s="196"/>
      <c r="R238" s="31"/>
      <c r="S238" s="196"/>
      <c r="T238" s="31"/>
      <c r="U238" s="196"/>
      <c r="V238" s="32"/>
      <c r="W238" s="189"/>
      <c r="X238" s="187"/>
      <c r="Y238" s="205"/>
      <c r="Z238" s="198"/>
      <c r="AA238" s="206"/>
      <c r="AB238" s="187"/>
      <c r="AC238" s="16" t="s">
        <v>103</v>
      </c>
      <c r="AD238" s="197"/>
      <c r="AE238" s="217"/>
      <c r="AF238" s="189"/>
      <c r="AG238" s="187"/>
      <c r="AH238" s="205"/>
      <c r="AI238" s="29"/>
      <c r="AJ238" s="187"/>
      <c r="AK238" s="16"/>
      <c r="AL238" s="16"/>
      <c r="AN238" s="4">
        <v>39</v>
      </c>
      <c r="AO238" s="4" t="s">
        <v>189</v>
      </c>
    </row>
    <row r="239" spans="1:41" s="4" customFormat="1" ht="13.2" outlineLevel="1" x14ac:dyDescent="0.25">
      <c r="A239" s="16" t="s">
        <v>82</v>
      </c>
      <c r="B239" s="186"/>
      <c r="C239" s="187"/>
      <c r="D239" s="21">
        <f t="shared" si="10"/>
        <v>14</v>
      </c>
      <c r="E239" s="21"/>
      <c r="F239" s="189" t="s">
        <v>111</v>
      </c>
      <c r="G239" s="29"/>
      <c r="H239" s="190"/>
      <c r="I239" s="190"/>
      <c r="J239" s="191"/>
      <c r="K239" s="13"/>
      <c r="L239" s="186"/>
      <c r="M239" s="187"/>
      <c r="N239" s="13"/>
      <c r="O239" s="194"/>
      <c r="P239" s="31"/>
      <c r="Q239" s="196"/>
      <c r="R239" s="31"/>
      <c r="S239" s="196"/>
      <c r="T239" s="31"/>
      <c r="U239" s="196"/>
      <c r="V239" s="32"/>
      <c r="W239" s="189"/>
      <c r="X239" s="187"/>
      <c r="Y239" s="205"/>
      <c r="Z239" s="198"/>
      <c r="AA239" s="206"/>
      <c r="AB239" s="187"/>
      <c r="AC239" s="16" t="s">
        <v>103</v>
      </c>
      <c r="AD239" s="197"/>
      <c r="AE239" s="217"/>
      <c r="AF239" s="189"/>
      <c r="AG239" s="187"/>
      <c r="AH239" s="205"/>
      <c r="AI239" s="29"/>
      <c r="AJ239" s="187"/>
      <c r="AK239" s="16"/>
      <c r="AL239" s="16"/>
      <c r="AN239" s="4">
        <v>39</v>
      </c>
      <c r="AO239" s="4" t="s">
        <v>189</v>
      </c>
    </row>
    <row r="240" spans="1:41" s="4" customFormat="1" ht="13.2" outlineLevel="1" x14ac:dyDescent="0.25">
      <c r="A240" s="16" t="s">
        <v>82</v>
      </c>
      <c r="B240" s="186"/>
      <c r="C240" s="187"/>
      <c r="D240" s="21">
        <f t="shared" si="10"/>
        <v>15</v>
      </c>
      <c r="E240" s="21"/>
      <c r="F240" s="189" t="s">
        <v>111</v>
      </c>
      <c r="G240" s="29"/>
      <c r="H240" s="190"/>
      <c r="I240" s="190"/>
      <c r="J240" s="191"/>
      <c r="K240" s="13"/>
      <c r="L240" s="186"/>
      <c r="M240" s="187"/>
      <c r="N240" s="13"/>
      <c r="O240" s="194"/>
      <c r="P240" s="31"/>
      <c r="Q240" s="196"/>
      <c r="R240" s="31"/>
      <c r="S240" s="196"/>
      <c r="T240" s="31"/>
      <c r="U240" s="196"/>
      <c r="V240" s="32"/>
      <c r="W240" s="189"/>
      <c r="X240" s="187"/>
      <c r="Y240" s="205"/>
      <c r="Z240" s="198"/>
      <c r="AA240" s="206"/>
      <c r="AB240" s="187"/>
      <c r="AC240" s="16" t="s">
        <v>103</v>
      </c>
      <c r="AD240" s="197"/>
      <c r="AE240" s="217"/>
      <c r="AF240" s="189"/>
      <c r="AG240" s="187"/>
      <c r="AH240" s="205"/>
      <c r="AI240" s="29"/>
      <c r="AJ240" s="187"/>
      <c r="AK240" s="16"/>
      <c r="AL240" s="16"/>
      <c r="AN240" s="4">
        <v>39</v>
      </c>
      <c r="AO240" s="4" t="s">
        <v>189</v>
      </c>
    </row>
    <row r="241" spans="1:41" s="4" customFormat="1" ht="13.2" outlineLevel="1" x14ac:dyDescent="0.25">
      <c r="A241" s="16" t="s">
        <v>82</v>
      </c>
      <c r="B241" s="186"/>
      <c r="C241" s="187"/>
      <c r="D241" s="21">
        <f t="shared" si="10"/>
        <v>16</v>
      </c>
      <c r="E241" s="21"/>
      <c r="F241" s="189" t="s">
        <v>111</v>
      </c>
      <c r="G241" s="29"/>
      <c r="H241" s="190"/>
      <c r="I241" s="190"/>
      <c r="J241" s="191"/>
      <c r="K241" s="13"/>
      <c r="L241" s="197"/>
      <c r="M241" s="187"/>
      <c r="N241" s="13"/>
      <c r="O241" s="194"/>
      <c r="P241" s="31"/>
      <c r="Q241" s="196"/>
      <c r="R241" s="31"/>
      <c r="S241" s="196"/>
      <c r="T241" s="31"/>
      <c r="U241" s="196"/>
      <c r="V241" s="32"/>
      <c r="W241" s="189"/>
      <c r="X241" s="187"/>
      <c r="Y241" s="205"/>
      <c r="Z241" s="198"/>
      <c r="AA241" s="206"/>
      <c r="AB241" s="187"/>
      <c r="AC241" s="16" t="s">
        <v>103</v>
      </c>
      <c r="AD241" s="197"/>
      <c r="AE241" s="217"/>
      <c r="AF241" s="189"/>
      <c r="AG241" s="187"/>
      <c r="AH241" s="205"/>
      <c r="AI241" s="29"/>
      <c r="AJ241" s="187"/>
      <c r="AK241" s="16"/>
      <c r="AL241" s="16"/>
      <c r="AN241" s="4">
        <v>39</v>
      </c>
      <c r="AO241" s="4" t="s">
        <v>189</v>
      </c>
    </row>
    <row r="242" spans="1:41" s="4" customFormat="1" ht="13.2" x14ac:dyDescent="0.25">
      <c r="A242" s="158"/>
      <c r="B242" s="20"/>
      <c r="C242" s="20"/>
      <c r="D242" s="25"/>
      <c r="E242" s="20"/>
      <c r="F242" s="221"/>
      <c r="G242" s="20"/>
      <c r="H242" s="221"/>
      <c r="I242" s="221"/>
      <c r="J242" s="221"/>
      <c r="K242" s="221"/>
      <c r="L242" s="20"/>
      <c r="M242" s="20"/>
      <c r="N242" s="221"/>
      <c r="O242" s="221"/>
      <c r="P242" s="20"/>
      <c r="Q242" s="221"/>
      <c r="R242" s="20"/>
      <c r="S242" s="221"/>
      <c r="T242" s="20"/>
      <c r="U242" s="20"/>
      <c r="V242" s="20"/>
      <c r="W242" s="20"/>
      <c r="X242" s="20"/>
      <c r="Y242" s="20"/>
      <c r="Z242" s="20"/>
      <c r="AA242" s="20"/>
      <c r="AD242" s="221"/>
      <c r="AE242" s="20"/>
      <c r="AF242" s="20"/>
      <c r="AG242" s="20"/>
      <c r="AH242" s="20"/>
      <c r="AI242" s="20"/>
    </row>
    <row r="243" spans="1:41" s="4" customFormat="1" ht="13.8" thickBot="1" x14ac:dyDescent="0.3">
      <c r="D243" s="4" t="s">
        <v>190</v>
      </c>
      <c r="L243" s="3"/>
    </row>
    <row r="244" spans="1:41" s="4" customFormat="1" ht="13.8" outlineLevel="1" thickBot="1" x14ac:dyDescent="0.3">
      <c r="A244" s="160" t="s">
        <v>29</v>
      </c>
      <c r="B244" s="161" t="s">
        <v>30</v>
      </c>
      <c r="C244" s="162"/>
      <c r="D244" s="161" t="s">
        <v>191</v>
      </c>
      <c r="E244" s="161"/>
      <c r="F244" s="163" t="s">
        <v>32</v>
      </c>
      <c r="G244" s="164"/>
      <c r="H244" s="164"/>
      <c r="I244" s="164"/>
      <c r="J244" s="165"/>
      <c r="K244" s="207" t="s">
        <v>33</v>
      </c>
      <c r="L244" s="161" t="s">
        <v>192</v>
      </c>
      <c r="M244" s="161"/>
      <c r="N244" s="167" t="s">
        <v>33</v>
      </c>
      <c r="O244" s="168" t="s">
        <v>35</v>
      </c>
      <c r="P244" s="161"/>
      <c r="Q244" s="161"/>
      <c r="R244" s="161"/>
      <c r="S244" s="161"/>
      <c r="T244" s="161"/>
      <c r="U244" s="161"/>
      <c r="V244" s="161"/>
      <c r="W244" s="163" t="s">
        <v>36</v>
      </c>
      <c r="X244" s="169"/>
      <c r="Y244" s="168" t="s">
        <v>115</v>
      </c>
      <c r="Z244" s="161" t="s">
        <v>115</v>
      </c>
      <c r="AA244" s="162"/>
      <c r="AB244" s="161" t="s">
        <v>38</v>
      </c>
      <c r="AC244" s="168" t="s">
        <v>39</v>
      </c>
      <c r="AD244" s="168" t="s">
        <v>154</v>
      </c>
      <c r="AE244" s="162"/>
      <c r="AF244" s="163" t="s">
        <v>41</v>
      </c>
      <c r="AG244" s="165" t="s">
        <v>115</v>
      </c>
      <c r="AH244" s="168" t="s">
        <v>42</v>
      </c>
      <c r="AI244" s="168"/>
      <c r="AJ244" s="168"/>
      <c r="AK244" s="170" t="s">
        <v>43</v>
      </c>
      <c r="AL244" s="167"/>
    </row>
    <row r="245" spans="1:41" s="209" customFormat="1" ht="201.75" customHeight="1" outlineLevel="1" x14ac:dyDescent="0.3">
      <c r="A245" s="171" t="s">
        <v>44</v>
      </c>
      <c r="B245" s="172" t="s">
        <v>45</v>
      </c>
      <c r="C245" s="171" t="s">
        <v>46</v>
      </c>
      <c r="D245" s="172" t="s">
        <v>167</v>
      </c>
      <c r="E245" s="225" t="s">
        <v>175</v>
      </c>
      <c r="F245" s="175" t="s">
        <v>49</v>
      </c>
      <c r="G245" s="176" t="s">
        <v>131</v>
      </c>
      <c r="H245" s="174" t="s">
        <v>51</v>
      </c>
      <c r="I245" s="174" t="s">
        <v>52</v>
      </c>
      <c r="J245" s="177" t="s">
        <v>53</v>
      </c>
      <c r="K245" s="179" t="s">
        <v>54</v>
      </c>
      <c r="L245" s="173" t="s">
        <v>193</v>
      </c>
      <c r="M245" s="178" t="s">
        <v>194</v>
      </c>
      <c r="N245" s="179" t="s">
        <v>57</v>
      </c>
      <c r="O245" s="175" t="s">
        <v>58</v>
      </c>
      <c r="P245" s="174" t="s">
        <v>59</v>
      </c>
      <c r="Q245" s="174" t="s">
        <v>60</v>
      </c>
      <c r="R245" s="174" t="s">
        <v>61</v>
      </c>
      <c r="S245" s="174" t="s">
        <v>62</v>
      </c>
      <c r="T245" s="174" t="s">
        <v>63</v>
      </c>
      <c r="U245" s="174" t="s">
        <v>64</v>
      </c>
      <c r="V245" s="177" t="s">
        <v>65</v>
      </c>
      <c r="W245" s="180" t="s">
        <v>66</v>
      </c>
      <c r="X245" s="181" t="s">
        <v>67</v>
      </c>
      <c r="Y245" s="201"/>
      <c r="Z245" s="183"/>
      <c r="AA245" s="202"/>
      <c r="AB245" s="171" t="s">
        <v>71</v>
      </c>
      <c r="AC245" s="208" t="s">
        <v>72</v>
      </c>
      <c r="AD245" s="182"/>
      <c r="AE245" s="171" t="s">
        <v>135</v>
      </c>
      <c r="AF245" s="175" t="s">
        <v>75</v>
      </c>
      <c r="AG245" s="177"/>
      <c r="AH245" s="175" t="s">
        <v>77</v>
      </c>
      <c r="AI245" s="183" t="s">
        <v>78</v>
      </c>
      <c r="AJ245" s="177" t="s">
        <v>79</v>
      </c>
      <c r="AK245" s="184" t="s">
        <v>80</v>
      </c>
      <c r="AL245" s="185" t="s">
        <v>81</v>
      </c>
    </row>
    <row r="246" spans="1:41" s="4" customFormat="1" ht="13.2" outlineLevel="1" x14ac:dyDescent="0.25">
      <c r="A246" s="16" t="s">
        <v>82</v>
      </c>
      <c r="B246" s="186"/>
      <c r="C246" s="187"/>
      <c r="D246" s="21">
        <v>1</v>
      </c>
      <c r="E246" s="21"/>
      <c r="F246" s="189" t="s">
        <v>111</v>
      </c>
      <c r="G246" s="29"/>
      <c r="H246" s="190"/>
      <c r="I246" s="190"/>
      <c r="J246" s="191"/>
      <c r="K246" s="13"/>
      <c r="L246" s="219"/>
      <c r="M246" s="32"/>
      <c r="N246" s="13"/>
      <c r="O246" s="195"/>
      <c r="P246" s="31"/>
      <c r="Q246" s="196"/>
      <c r="R246" s="31"/>
      <c r="S246" s="196"/>
      <c r="T246" s="31"/>
      <c r="U246" s="196"/>
      <c r="V246" s="32"/>
      <c r="W246" s="192"/>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ref="D247:D261" si="11">D246+1</f>
        <v>2</v>
      </c>
      <c r="E247" s="21"/>
      <c r="F247" s="189" t="s">
        <v>111</v>
      </c>
      <c r="G247" s="29"/>
      <c r="H247" s="190"/>
      <c r="I247" s="190"/>
      <c r="J247" s="191"/>
      <c r="K247" s="13"/>
      <c r="L247" s="219"/>
      <c r="M247" s="32"/>
      <c r="N247" s="13"/>
      <c r="O247" s="195"/>
      <c r="P247" s="31"/>
      <c r="Q247" s="196"/>
      <c r="R247" s="31"/>
      <c r="S247" s="196"/>
      <c r="T247" s="31"/>
      <c r="U247" s="196"/>
      <c r="V247" s="32"/>
      <c r="W247" s="192"/>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11"/>
        <v>3</v>
      </c>
      <c r="E248" s="21"/>
      <c r="F248" s="189" t="s">
        <v>111</v>
      </c>
      <c r="G248" s="29"/>
      <c r="H248" s="190"/>
      <c r="I248" s="190"/>
      <c r="J248" s="191"/>
      <c r="K248" s="13"/>
      <c r="L248" s="219"/>
      <c r="M248" s="32"/>
      <c r="N248" s="13"/>
      <c r="O248" s="195"/>
      <c r="P248" s="31"/>
      <c r="Q248" s="196"/>
      <c r="R248" s="31"/>
      <c r="S248" s="196"/>
      <c r="T248" s="31"/>
      <c r="U248" s="196"/>
      <c r="V248" s="32"/>
      <c r="W248" s="192"/>
      <c r="X248" s="187"/>
      <c r="Y248" s="198"/>
      <c r="Z248" s="198"/>
      <c r="AA248" s="206"/>
      <c r="AB248" s="187"/>
      <c r="AC248" s="16" t="s">
        <v>103</v>
      </c>
      <c r="AD248" s="224"/>
      <c r="AE248" s="217"/>
      <c r="AF248" s="189"/>
      <c r="AG248" s="187"/>
      <c r="AH248" s="205"/>
      <c r="AI248" s="29"/>
      <c r="AJ248" s="187"/>
      <c r="AK248" s="16"/>
      <c r="AL248" s="16"/>
      <c r="AN248" s="4">
        <v>13</v>
      </c>
      <c r="AO248" s="4" t="s">
        <v>195</v>
      </c>
    </row>
    <row r="249" spans="1:41" s="4" customFormat="1" ht="13.2" outlineLevel="1" x14ac:dyDescent="0.25">
      <c r="A249" s="16" t="s">
        <v>82</v>
      </c>
      <c r="B249" s="186"/>
      <c r="C249" s="187"/>
      <c r="D249" s="21">
        <f t="shared" si="11"/>
        <v>4</v>
      </c>
      <c r="E249" s="21"/>
      <c r="F249" s="189" t="s">
        <v>111</v>
      </c>
      <c r="G249" s="29"/>
      <c r="H249" s="190"/>
      <c r="I249" s="190"/>
      <c r="J249" s="191"/>
      <c r="K249" s="13"/>
      <c r="L249" s="219"/>
      <c r="M249" s="32"/>
      <c r="N249" s="13"/>
      <c r="O249" s="194"/>
      <c r="P249" s="31"/>
      <c r="Q249" s="196"/>
      <c r="R249" s="31"/>
      <c r="S249" s="196"/>
      <c r="T249" s="31"/>
      <c r="U249" s="196"/>
      <c r="V249" s="32"/>
      <c r="W249" s="189"/>
      <c r="X249" s="187"/>
      <c r="Y249" s="198"/>
      <c r="Z249" s="198"/>
      <c r="AA249" s="206"/>
      <c r="AB249" s="187"/>
      <c r="AC249" s="16" t="s">
        <v>103</v>
      </c>
      <c r="AD249" s="224"/>
      <c r="AE249" s="217"/>
      <c r="AF249" s="189"/>
      <c r="AG249" s="187"/>
      <c r="AH249" s="205"/>
      <c r="AI249" s="29"/>
      <c r="AJ249" s="187"/>
      <c r="AK249" s="16"/>
      <c r="AL249" s="16"/>
      <c r="AN249" s="4">
        <v>13</v>
      </c>
      <c r="AO249" s="4" t="s">
        <v>195</v>
      </c>
    </row>
    <row r="250" spans="1:41" s="4" customFormat="1" ht="13.2" outlineLevel="1" x14ac:dyDescent="0.25">
      <c r="A250" s="16" t="s">
        <v>82</v>
      </c>
      <c r="B250" s="186"/>
      <c r="C250" s="187"/>
      <c r="D250" s="21">
        <f t="shared" si="11"/>
        <v>5</v>
      </c>
      <c r="E250" s="21"/>
      <c r="F250" s="189" t="s">
        <v>111</v>
      </c>
      <c r="G250" s="29"/>
      <c r="H250" s="190"/>
      <c r="I250" s="190"/>
      <c r="J250" s="191"/>
      <c r="K250" s="13"/>
      <c r="L250" s="219"/>
      <c r="M250" s="32"/>
      <c r="N250" s="13"/>
      <c r="O250" s="194"/>
      <c r="P250" s="31"/>
      <c r="Q250" s="196"/>
      <c r="R250" s="31"/>
      <c r="S250" s="196"/>
      <c r="T250" s="31"/>
      <c r="U250" s="196"/>
      <c r="V250" s="32"/>
      <c r="W250" s="189"/>
      <c r="X250" s="187"/>
      <c r="Y250" s="198"/>
      <c r="Z250" s="198"/>
      <c r="AA250" s="206"/>
      <c r="AB250" s="187"/>
      <c r="AC250" s="16" t="s">
        <v>103</v>
      </c>
      <c r="AD250" s="224"/>
      <c r="AE250" s="217"/>
      <c r="AF250" s="189"/>
      <c r="AG250" s="187"/>
      <c r="AH250" s="205"/>
      <c r="AI250" s="29"/>
      <c r="AJ250" s="187"/>
      <c r="AK250" s="16"/>
      <c r="AL250" s="16"/>
      <c r="AN250" s="4">
        <v>13</v>
      </c>
      <c r="AO250" s="4" t="s">
        <v>195</v>
      </c>
    </row>
    <row r="251" spans="1:41" s="4" customFormat="1" ht="13.2" outlineLevel="1" x14ac:dyDescent="0.25">
      <c r="A251" s="16" t="s">
        <v>82</v>
      </c>
      <c r="B251" s="186"/>
      <c r="C251" s="187"/>
      <c r="D251" s="21">
        <f t="shared" si="11"/>
        <v>6</v>
      </c>
      <c r="E251" s="21"/>
      <c r="F251" s="189" t="s">
        <v>111</v>
      </c>
      <c r="G251" s="29"/>
      <c r="H251" s="190"/>
      <c r="I251" s="190"/>
      <c r="J251" s="191"/>
      <c r="K251" s="13"/>
      <c r="L251" s="219"/>
      <c r="M251" s="32"/>
      <c r="N251" s="13"/>
      <c r="O251" s="194"/>
      <c r="P251" s="31"/>
      <c r="Q251" s="196"/>
      <c r="R251" s="31"/>
      <c r="S251" s="196"/>
      <c r="T251" s="31"/>
      <c r="U251" s="196"/>
      <c r="V251" s="32"/>
      <c r="W251" s="189"/>
      <c r="X251" s="187"/>
      <c r="Y251" s="198"/>
      <c r="Z251" s="198"/>
      <c r="AA251" s="206"/>
      <c r="AB251" s="187"/>
      <c r="AC251" s="16" t="s">
        <v>103</v>
      </c>
      <c r="AD251" s="224"/>
      <c r="AE251" s="217"/>
      <c r="AF251" s="189"/>
      <c r="AG251" s="187"/>
      <c r="AH251" s="205"/>
      <c r="AI251" s="29"/>
      <c r="AJ251" s="187"/>
      <c r="AK251" s="16"/>
      <c r="AL251" s="16"/>
      <c r="AN251" s="4">
        <v>13</v>
      </c>
      <c r="AO251" s="4" t="s">
        <v>195</v>
      </c>
    </row>
    <row r="252" spans="1:41" s="4" customFormat="1" ht="13.2" outlineLevel="1" x14ac:dyDescent="0.25">
      <c r="A252" s="16" t="s">
        <v>82</v>
      </c>
      <c r="B252" s="186"/>
      <c r="C252" s="187"/>
      <c r="D252" s="21">
        <f t="shared" si="11"/>
        <v>7</v>
      </c>
      <c r="E252" s="21"/>
      <c r="F252" s="189" t="s">
        <v>111</v>
      </c>
      <c r="G252" s="29"/>
      <c r="H252" s="190"/>
      <c r="I252" s="190"/>
      <c r="J252" s="191"/>
      <c r="K252" s="13"/>
      <c r="L252" s="219"/>
      <c r="M252" s="32"/>
      <c r="N252" s="13"/>
      <c r="O252" s="194"/>
      <c r="P252" s="31"/>
      <c r="Q252" s="196"/>
      <c r="R252" s="31"/>
      <c r="S252" s="196"/>
      <c r="T252" s="31"/>
      <c r="U252" s="196"/>
      <c r="V252" s="32"/>
      <c r="W252" s="189"/>
      <c r="X252" s="187"/>
      <c r="Y252" s="198"/>
      <c r="Z252" s="198"/>
      <c r="AA252" s="206"/>
      <c r="AB252" s="187"/>
      <c r="AC252" s="16" t="s">
        <v>103</v>
      </c>
      <c r="AD252" s="224"/>
      <c r="AE252" s="217"/>
      <c r="AF252" s="189"/>
      <c r="AG252" s="187"/>
      <c r="AH252" s="205"/>
      <c r="AI252" s="29"/>
      <c r="AJ252" s="187"/>
      <c r="AK252" s="16"/>
      <c r="AL252" s="16"/>
      <c r="AN252" s="4">
        <v>13</v>
      </c>
      <c r="AO252" s="4" t="s">
        <v>195</v>
      </c>
    </row>
    <row r="253" spans="1:41" s="4" customFormat="1" ht="13.2" outlineLevel="1" x14ac:dyDescent="0.25">
      <c r="A253" s="16" t="s">
        <v>82</v>
      </c>
      <c r="B253" s="186"/>
      <c r="C253" s="187"/>
      <c r="D253" s="21">
        <f t="shared" si="11"/>
        <v>8</v>
      </c>
      <c r="E253" s="21"/>
      <c r="F253" s="189" t="s">
        <v>111</v>
      </c>
      <c r="G253" s="29"/>
      <c r="H253" s="190"/>
      <c r="I253" s="190"/>
      <c r="J253" s="191"/>
      <c r="K253" s="13"/>
      <c r="L253" s="219"/>
      <c r="M253" s="32"/>
      <c r="N253" s="13"/>
      <c r="O253" s="194"/>
      <c r="P253" s="31"/>
      <c r="Q253" s="196"/>
      <c r="R253" s="31"/>
      <c r="S253" s="196"/>
      <c r="T253" s="31"/>
      <c r="U253" s="196"/>
      <c r="V253" s="32"/>
      <c r="W253" s="189"/>
      <c r="X253" s="187"/>
      <c r="Y253" s="198"/>
      <c r="Z253" s="198"/>
      <c r="AA253" s="206"/>
      <c r="AB253" s="187"/>
      <c r="AC253" s="16" t="s">
        <v>103</v>
      </c>
      <c r="AD253" s="224"/>
      <c r="AE253" s="217"/>
      <c r="AF253" s="189"/>
      <c r="AG253" s="187"/>
      <c r="AH253" s="205"/>
      <c r="AI253" s="29"/>
      <c r="AJ253" s="187"/>
      <c r="AK253" s="16"/>
      <c r="AL253" s="16"/>
      <c r="AN253" s="4">
        <v>13</v>
      </c>
      <c r="AO253" s="4" t="s">
        <v>195</v>
      </c>
    </row>
    <row r="254" spans="1:41" s="4" customFormat="1" ht="13.2" outlineLevel="1" x14ac:dyDescent="0.25">
      <c r="A254" s="16" t="s">
        <v>82</v>
      </c>
      <c r="B254" s="186"/>
      <c r="C254" s="187"/>
      <c r="D254" s="21">
        <f t="shared" si="11"/>
        <v>9</v>
      </c>
      <c r="E254" s="21"/>
      <c r="F254" s="189" t="s">
        <v>111</v>
      </c>
      <c r="G254" s="29"/>
      <c r="H254" s="190"/>
      <c r="I254" s="190"/>
      <c r="J254" s="191"/>
      <c r="K254" s="13"/>
      <c r="L254" s="219"/>
      <c r="M254" s="32"/>
      <c r="N254" s="13"/>
      <c r="O254" s="194"/>
      <c r="P254" s="31"/>
      <c r="Q254" s="196"/>
      <c r="R254" s="31"/>
      <c r="S254" s="196"/>
      <c r="T254" s="31"/>
      <c r="U254" s="196"/>
      <c r="V254" s="32"/>
      <c r="W254" s="189"/>
      <c r="X254" s="187"/>
      <c r="Y254" s="198"/>
      <c r="Z254" s="198"/>
      <c r="AA254" s="206"/>
      <c r="AB254" s="187"/>
      <c r="AC254" s="16" t="s">
        <v>103</v>
      </c>
      <c r="AD254" s="224"/>
      <c r="AE254" s="217"/>
      <c r="AF254" s="189"/>
      <c r="AG254" s="187"/>
      <c r="AH254" s="205"/>
      <c r="AI254" s="29"/>
      <c r="AJ254" s="187"/>
      <c r="AK254" s="16"/>
      <c r="AL254" s="16"/>
      <c r="AN254" s="4">
        <v>13</v>
      </c>
      <c r="AO254" s="4" t="s">
        <v>195</v>
      </c>
    </row>
    <row r="255" spans="1:41" s="4" customFormat="1" ht="13.2" outlineLevel="1" x14ac:dyDescent="0.25">
      <c r="A255" s="16" t="s">
        <v>82</v>
      </c>
      <c r="B255" s="186"/>
      <c r="C255" s="187"/>
      <c r="D255" s="21">
        <f t="shared" si="11"/>
        <v>10</v>
      </c>
      <c r="E255" s="21"/>
      <c r="F255" s="189" t="s">
        <v>111</v>
      </c>
      <c r="G255" s="29"/>
      <c r="H255" s="190"/>
      <c r="I255" s="190"/>
      <c r="J255" s="191"/>
      <c r="K255" s="13"/>
      <c r="L255" s="219"/>
      <c r="M255" s="32"/>
      <c r="N255" s="13"/>
      <c r="O255" s="194"/>
      <c r="P255" s="31"/>
      <c r="Q255" s="196"/>
      <c r="R255" s="31"/>
      <c r="S255" s="196"/>
      <c r="T255" s="31"/>
      <c r="U255" s="196"/>
      <c r="V255" s="32"/>
      <c r="W255" s="189"/>
      <c r="X255" s="187"/>
      <c r="Y255" s="198"/>
      <c r="Z255" s="198"/>
      <c r="AA255" s="206"/>
      <c r="AB255" s="187"/>
      <c r="AC255" s="16" t="s">
        <v>103</v>
      </c>
      <c r="AD255" s="224"/>
      <c r="AE255" s="217"/>
      <c r="AF255" s="189"/>
      <c r="AG255" s="187"/>
      <c r="AH255" s="205"/>
      <c r="AI255" s="29"/>
      <c r="AJ255" s="187"/>
      <c r="AK255" s="16"/>
      <c r="AL255" s="16"/>
      <c r="AN255" s="4">
        <v>13</v>
      </c>
      <c r="AO255" s="4" t="s">
        <v>195</v>
      </c>
    </row>
    <row r="256" spans="1:41" s="4" customFormat="1" ht="13.2" outlineLevel="1" x14ac:dyDescent="0.25">
      <c r="A256" s="16" t="s">
        <v>82</v>
      </c>
      <c r="B256" s="186"/>
      <c r="C256" s="187"/>
      <c r="D256" s="21">
        <f t="shared" si="11"/>
        <v>11</v>
      </c>
      <c r="E256" s="21"/>
      <c r="F256" s="189" t="s">
        <v>111</v>
      </c>
      <c r="G256" s="29"/>
      <c r="H256" s="190"/>
      <c r="I256" s="190"/>
      <c r="J256" s="191"/>
      <c r="K256" s="13"/>
      <c r="L256" s="219"/>
      <c r="M256" s="32"/>
      <c r="N256" s="13"/>
      <c r="O256" s="194"/>
      <c r="P256" s="31"/>
      <c r="Q256" s="196"/>
      <c r="R256" s="31"/>
      <c r="S256" s="196"/>
      <c r="T256" s="31"/>
      <c r="U256" s="196"/>
      <c r="V256" s="32"/>
      <c r="W256" s="189"/>
      <c r="X256" s="187"/>
      <c r="Y256" s="198"/>
      <c r="Z256" s="198"/>
      <c r="AA256" s="206"/>
      <c r="AB256" s="187"/>
      <c r="AC256" s="16" t="s">
        <v>103</v>
      </c>
      <c r="AD256" s="224"/>
      <c r="AE256" s="217"/>
      <c r="AF256" s="189"/>
      <c r="AG256" s="187"/>
      <c r="AH256" s="205"/>
      <c r="AI256" s="29"/>
      <c r="AJ256" s="187"/>
      <c r="AK256" s="16"/>
      <c r="AL256" s="16"/>
      <c r="AN256" s="4">
        <v>13</v>
      </c>
      <c r="AO256" s="4" t="s">
        <v>195</v>
      </c>
    </row>
    <row r="257" spans="1:41" s="4" customFormat="1" ht="13.2" outlineLevel="1" x14ac:dyDescent="0.25">
      <c r="A257" s="16" t="s">
        <v>82</v>
      </c>
      <c r="B257" s="186"/>
      <c r="C257" s="187"/>
      <c r="D257" s="21">
        <f t="shared" si="11"/>
        <v>12</v>
      </c>
      <c r="E257" s="21"/>
      <c r="F257" s="189" t="s">
        <v>111</v>
      </c>
      <c r="G257" s="29"/>
      <c r="H257" s="190"/>
      <c r="I257" s="190"/>
      <c r="J257" s="191"/>
      <c r="K257" s="13"/>
      <c r="L257" s="219"/>
      <c r="M257" s="32"/>
      <c r="N257" s="13"/>
      <c r="O257" s="194"/>
      <c r="P257" s="31"/>
      <c r="Q257" s="196"/>
      <c r="R257" s="31"/>
      <c r="S257" s="196"/>
      <c r="T257" s="31"/>
      <c r="U257" s="196"/>
      <c r="V257" s="32"/>
      <c r="W257" s="189"/>
      <c r="X257" s="187"/>
      <c r="Y257" s="198"/>
      <c r="Z257" s="198"/>
      <c r="AA257" s="206"/>
      <c r="AB257" s="187"/>
      <c r="AC257" s="16" t="s">
        <v>103</v>
      </c>
      <c r="AD257" s="224"/>
      <c r="AE257" s="217"/>
      <c r="AF257" s="189"/>
      <c r="AG257" s="187"/>
      <c r="AH257" s="205"/>
      <c r="AI257" s="29"/>
      <c r="AJ257" s="187"/>
      <c r="AK257" s="16"/>
      <c r="AL257" s="16"/>
      <c r="AN257" s="4">
        <v>13</v>
      </c>
      <c r="AO257" s="4" t="s">
        <v>195</v>
      </c>
    </row>
    <row r="258" spans="1:41" s="4" customFormat="1" ht="13.2" outlineLevel="1" x14ac:dyDescent="0.25">
      <c r="A258" s="16" t="s">
        <v>82</v>
      </c>
      <c r="B258" s="186"/>
      <c r="C258" s="187"/>
      <c r="D258" s="21">
        <f t="shared" si="11"/>
        <v>13</v>
      </c>
      <c r="E258" s="21"/>
      <c r="F258" s="189" t="s">
        <v>111</v>
      </c>
      <c r="G258" s="29"/>
      <c r="H258" s="190"/>
      <c r="I258" s="190"/>
      <c r="J258" s="191"/>
      <c r="K258" s="13"/>
      <c r="L258" s="219"/>
      <c r="M258" s="32"/>
      <c r="N258" s="13"/>
      <c r="O258" s="194"/>
      <c r="P258" s="31"/>
      <c r="Q258" s="196"/>
      <c r="R258" s="31"/>
      <c r="S258" s="196"/>
      <c r="T258" s="31"/>
      <c r="U258" s="196"/>
      <c r="V258" s="32"/>
      <c r="W258" s="189"/>
      <c r="X258" s="187"/>
      <c r="Y258" s="198"/>
      <c r="Z258" s="198"/>
      <c r="AA258" s="206"/>
      <c r="AB258" s="187"/>
      <c r="AC258" s="16" t="s">
        <v>103</v>
      </c>
      <c r="AD258" s="224"/>
      <c r="AE258" s="217"/>
      <c r="AF258" s="189"/>
      <c r="AG258" s="187"/>
      <c r="AH258" s="205"/>
      <c r="AI258" s="29"/>
      <c r="AJ258" s="187"/>
      <c r="AK258" s="16"/>
      <c r="AL258" s="16"/>
      <c r="AN258" s="4">
        <v>13</v>
      </c>
      <c r="AO258" s="4" t="s">
        <v>195</v>
      </c>
    </row>
    <row r="259" spans="1:41" s="4" customFormat="1" ht="13.2" outlineLevel="1" x14ac:dyDescent="0.25">
      <c r="A259" s="16" t="s">
        <v>82</v>
      </c>
      <c r="B259" s="186"/>
      <c r="C259" s="187"/>
      <c r="D259" s="21">
        <f t="shared" si="11"/>
        <v>14</v>
      </c>
      <c r="E259" s="21"/>
      <c r="F259" s="189" t="s">
        <v>111</v>
      </c>
      <c r="G259" s="29"/>
      <c r="H259" s="190"/>
      <c r="I259" s="190"/>
      <c r="J259" s="191"/>
      <c r="K259" s="13"/>
      <c r="L259" s="219"/>
      <c r="M259" s="32"/>
      <c r="N259" s="13"/>
      <c r="O259" s="194"/>
      <c r="P259" s="31"/>
      <c r="Q259" s="196"/>
      <c r="R259" s="31"/>
      <c r="S259" s="196"/>
      <c r="T259" s="31"/>
      <c r="U259" s="196"/>
      <c r="V259" s="32"/>
      <c r="W259" s="189"/>
      <c r="X259" s="187"/>
      <c r="Y259" s="198"/>
      <c r="Z259" s="198"/>
      <c r="AA259" s="206"/>
      <c r="AB259" s="187"/>
      <c r="AC259" s="16" t="s">
        <v>103</v>
      </c>
      <c r="AD259" s="224"/>
      <c r="AE259" s="217"/>
      <c r="AF259" s="189"/>
      <c r="AG259" s="187"/>
      <c r="AH259" s="205"/>
      <c r="AI259" s="29"/>
      <c r="AJ259" s="187"/>
      <c r="AK259" s="16"/>
      <c r="AL259" s="16"/>
      <c r="AN259" s="4">
        <v>13</v>
      </c>
      <c r="AO259" s="4" t="s">
        <v>195</v>
      </c>
    </row>
    <row r="260" spans="1:41" s="4" customFormat="1" ht="13.2" outlineLevel="1" x14ac:dyDescent="0.25">
      <c r="A260" s="16" t="s">
        <v>82</v>
      </c>
      <c r="B260" s="186"/>
      <c r="C260" s="187"/>
      <c r="D260" s="21">
        <f t="shared" si="11"/>
        <v>15</v>
      </c>
      <c r="E260" s="21"/>
      <c r="F260" s="189" t="s">
        <v>111</v>
      </c>
      <c r="G260" s="29"/>
      <c r="H260" s="190"/>
      <c r="I260" s="190"/>
      <c r="J260" s="191"/>
      <c r="K260" s="13"/>
      <c r="L260" s="219"/>
      <c r="M260" s="32"/>
      <c r="N260" s="13"/>
      <c r="O260" s="194"/>
      <c r="P260" s="31"/>
      <c r="Q260" s="196"/>
      <c r="R260" s="31"/>
      <c r="S260" s="196"/>
      <c r="T260" s="31"/>
      <c r="U260" s="196"/>
      <c r="V260" s="32"/>
      <c r="W260" s="189"/>
      <c r="X260" s="187"/>
      <c r="Y260" s="198"/>
      <c r="Z260" s="198"/>
      <c r="AA260" s="206"/>
      <c r="AB260" s="187"/>
      <c r="AC260" s="16" t="s">
        <v>103</v>
      </c>
      <c r="AD260" s="224"/>
      <c r="AE260" s="217"/>
      <c r="AF260" s="189"/>
      <c r="AG260" s="187"/>
      <c r="AH260" s="205"/>
      <c r="AI260" s="29"/>
      <c r="AJ260" s="187"/>
      <c r="AK260" s="16"/>
      <c r="AL260" s="16"/>
      <c r="AN260" s="4">
        <v>13</v>
      </c>
      <c r="AO260" s="4" t="s">
        <v>195</v>
      </c>
    </row>
    <row r="261" spans="1:41" s="4" customFormat="1" ht="13.2" outlineLevel="1" x14ac:dyDescent="0.25">
      <c r="A261" s="16" t="s">
        <v>82</v>
      </c>
      <c r="B261" s="186"/>
      <c r="C261" s="187"/>
      <c r="D261" s="21">
        <f t="shared" si="11"/>
        <v>16</v>
      </c>
      <c r="E261" s="21"/>
      <c r="F261" s="189" t="s">
        <v>111</v>
      </c>
      <c r="G261" s="29"/>
      <c r="H261" s="190"/>
      <c r="I261" s="190"/>
      <c r="J261" s="191"/>
      <c r="K261" s="13"/>
      <c r="L261" s="219"/>
      <c r="M261" s="32"/>
      <c r="N261" s="13"/>
      <c r="O261" s="194"/>
      <c r="P261" s="31"/>
      <c r="Q261" s="196"/>
      <c r="R261" s="31"/>
      <c r="S261" s="196"/>
      <c r="T261" s="31"/>
      <c r="U261" s="196"/>
      <c r="V261" s="32"/>
      <c r="W261" s="189"/>
      <c r="X261" s="187"/>
      <c r="Y261" s="205"/>
      <c r="Z261" s="198"/>
      <c r="AA261" s="206"/>
      <c r="AB261" s="187"/>
      <c r="AC261" s="16" t="s">
        <v>103</v>
      </c>
      <c r="AD261" s="224"/>
      <c r="AE261" s="217"/>
      <c r="AF261" s="189"/>
      <c r="AG261" s="187"/>
      <c r="AH261" s="205"/>
      <c r="AI261" s="29"/>
      <c r="AJ261" s="187"/>
      <c r="AK261" s="16"/>
      <c r="AL261" s="16"/>
      <c r="AN261" s="4">
        <v>13</v>
      </c>
      <c r="AO261" s="4" t="s">
        <v>195</v>
      </c>
    </row>
    <row r="262" spans="1:41" s="4" customFormat="1" ht="13.2" x14ac:dyDescent="0.25">
      <c r="A262" s="158"/>
      <c r="B262" s="20"/>
      <c r="C262" s="20"/>
      <c r="D262" s="25"/>
      <c r="E262" s="20"/>
      <c r="F262" s="221"/>
      <c r="G262" s="20"/>
      <c r="H262" s="221"/>
      <c r="I262" s="221"/>
      <c r="J262" s="221"/>
      <c r="K262" s="221"/>
      <c r="L262" s="20"/>
      <c r="M262" s="20"/>
      <c r="N262" s="221"/>
      <c r="O262" s="221"/>
      <c r="P262" s="20"/>
      <c r="Q262" s="221"/>
      <c r="R262" s="20"/>
      <c r="S262" s="221"/>
      <c r="T262" s="20"/>
      <c r="U262" s="20"/>
      <c r="V262" s="20"/>
      <c r="W262" s="20"/>
      <c r="X262" s="20"/>
      <c r="Y262" s="20"/>
      <c r="Z262" s="20"/>
      <c r="AA262" s="20"/>
      <c r="AD262" s="221"/>
      <c r="AE262" s="20"/>
      <c r="AF262" s="20"/>
      <c r="AG262" s="20"/>
      <c r="AH262" s="20"/>
      <c r="AI262" s="20"/>
    </row>
    <row r="263" spans="1:41" ht="15" x14ac:dyDescent="0.25">
      <c r="A263" s="140" t="s">
        <v>196</v>
      </c>
    </row>
  </sheetData>
  <dataConsolidate/>
  <conditionalFormatting sqref="E21:E36">
    <cfRule type="cellIs" dxfId="3" priority="1" stopIfTrue="1" operator="lessThan">
      <formula>0</formula>
    </cfRule>
    <cfRule type="cellIs" priority="2" stopIfTrue="1" operator="greaterThan">
      <formula>0</formula>
    </cfRule>
  </conditionalFormatting>
  <conditionalFormatting sqref="E43:E58">
    <cfRule type="cellIs" dxfId="2" priority="3" stopIfTrue="1" operator="lessThan">
      <formula>0</formula>
    </cfRule>
    <cfRule type="cellIs" priority="4" stopIfTrue="1" operator="greaterThan">
      <formula>0</formula>
    </cfRule>
  </conditionalFormatting>
  <conditionalFormatting sqref="E65:E80">
    <cfRule type="cellIs" dxfId="1" priority="5" stopIfTrue="1" operator="lessThan">
      <formula>0</formula>
    </cfRule>
    <cfRule type="cellIs" priority="6" stopIfTrue="1" operator="greaterThan">
      <formula>0</formula>
    </cfRule>
  </conditionalFormatting>
  <conditionalFormatting sqref="E87:E102">
    <cfRule type="cellIs" dxfId="0" priority="7" stopIfTrue="1" operator="lessThan">
      <formula>0</formula>
    </cfRule>
    <cfRule type="cellIs" priority="8" stopIfTrue="1" operator="greaterThan">
      <formula>0</formula>
    </cfRule>
  </conditionalFormatting>
  <dataValidations count="51">
    <dataValidation type="list" allowBlank="1" showInputMessage="1" showErrorMessage="1" prompt="S : Single - D : Dual - M : Multiple" sqref="G103 G81 G59 G37" xr:uid="{00000000-0002-0000-1D00-000000000000}">
      <formula1>"S,D,M"</formula1>
    </dataValidation>
    <dataValidation type="list" allowBlank="1" showInputMessage="1" showErrorMessage="1" prompt="SPS : Single DI_x000a_DPS : Dual DI_x000a_MPS : Multiple DI_x000a_CT : Counter_x000a_MV : Analog" sqref="G87:G102 G65:G80 G43:G58 G21:G36" xr:uid="{00000000-0002-0000-1D00-000001000000}">
      <formula1>DI_Types</formula1>
    </dataValidation>
    <dataValidation errorStyle="warning" allowBlank="1" showInputMessage="1" showErrorMessage="1" sqref="F103 F81 F59 F37" xr:uid="{00000000-0002-0000-1D00-000002000000}"/>
    <dataValidation type="list" allowBlank="1" showInputMessage="1" showErrorMessage="1" sqref="E87 E65 E43 E21" xr:uid="{00000000-0002-0000-1D00-000003000000}">
      <formula1>"1,-1,"</formula1>
    </dataValidation>
    <dataValidation type="list" allowBlank="1" showInputMessage="1" showErrorMessage="1" sqref="E88 E66 E44 E22" xr:uid="{00000000-0002-0000-1D00-000004000000}">
      <formula1>"2,-2,"</formula1>
    </dataValidation>
    <dataValidation type="list" allowBlank="1" showInputMessage="1" showErrorMessage="1" sqref="E89 E67 E45 E23" xr:uid="{00000000-0002-0000-1D00-000005000000}">
      <formula1>"3,-3,"</formula1>
    </dataValidation>
    <dataValidation type="list" allowBlank="1" showInputMessage="1" showErrorMessage="1" sqref="E90 E68 E46 E24" xr:uid="{00000000-0002-0000-1D00-000006000000}">
      <formula1>"4,-4,"</formula1>
    </dataValidation>
    <dataValidation type="list" allowBlank="1" showInputMessage="1" showErrorMessage="1" sqref="E91 E69 E47 E25" xr:uid="{00000000-0002-0000-1D00-000007000000}">
      <formula1>"5,-5,"</formula1>
    </dataValidation>
    <dataValidation type="list" allowBlank="1" showInputMessage="1" showErrorMessage="1" sqref="E92 E70 E48 E26" xr:uid="{00000000-0002-0000-1D00-000008000000}">
      <formula1>"6,-6,"</formula1>
    </dataValidation>
    <dataValidation type="list" allowBlank="1" showInputMessage="1" showErrorMessage="1" sqref="E93 E71 E49 E27" xr:uid="{00000000-0002-0000-1D00-000009000000}">
      <formula1>"7,-7,"</formula1>
    </dataValidation>
    <dataValidation type="list" allowBlank="1" showInputMessage="1" showErrorMessage="1" sqref="E94 E72 E50 E28" xr:uid="{00000000-0002-0000-1D00-00000A000000}">
      <formula1>"8,-8,"</formula1>
    </dataValidation>
    <dataValidation type="list" allowBlank="1" showInputMessage="1" showErrorMessage="1" sqref="E95 E73 E51 E29" xr:uid="{00000000-0002-0000-1D00-00000B000000}">
      <formula1>"9,-9,"</formula1>
    </dataValidation>
    <dataValidation type="list" allowBlank="1" showInputMessage="1" showErrorMessage="1" sqref="E96 E74 E52 E30" xr:uid="{00000000-0002-0000-1D00-00000C000000}">
      <formula1>"10,-10,"</formula1>
    </dataValidation>
    <dataValidation type="list" allowBlank="1" showInputMessage="1" showErrorMessage="1" sqref="E97 E75 E53 E31" xr:uid="{00000000-0002-0000-1D00-00000D000000}">
      <formula1>"11,-11,"</formula1>
    </dataValidation>
    <dataValidation type="list" allowBlank="1" showInputMessage="1" showErrorMessage="1" sqref="E98 E76 E54 E32" xr:uid="{00000000-0002-0000-1D00-00000E000000}">
      <formula1>"12,-12,"</formula1>
    </dataValidation>
    <dataValidation type="list" allowBlank="1" showInputMessage="1" showErrorMessage="1" sqref="E99 E77 E55 E33" xr:uid="{00000000-0002-0000-1D00-00000F000000}">
      <formula1>"13,-13,"</formula1>
    </dataValidation>
    <dataValidation type="list" allowBlank="1" showInputMessage="1" showErrorMessage="1" sqref="E100 E78 E56 E34" xr:uid="{00000000-0002-0000-1D00-000010000000}">
      <formula1>"14,-14,"</formula1>
    </dataValidation>
    <dataValidation type="list" allowBlank="1" showInputMessage="1" showErrorMessage="1" sqref="E101 E79 E57 E35" xr:uid="{00000000-0002-0000-1D00-000011000000}">
      <formula1>"15,-15,"</formula1>
    </dataValidation>
    <dataValidation type="list" allowBlank="1" showInputMessage="1" showErrorMessage="1" sqref="E102 E80 E58 E36" xr:uid="{00000000-0002-0000-1D00-000012000000}">
      <formula1>"16,-16,"</formula1>
    </dataValidation>
    <dataValidation type="textLength" operator="equal" allowBlank="1" showInputMessage="1" showErrorMessage="1" sqref="F122 F106 F84 F62 F40 F18" xr:uid="{00000000-0002-0000-1D00-000013000000}">
      <formula1>1</formula1>
    </dataValidation>
    <dataValidation type="list" allowBlank="1" showInputMessage="1" showErrorMessage="1" prompt="SPC : Single DO_x000a_DPC : Dual DO_x000a_DS : Double Switch_x000a_SP : SetPoint_x000a_" sqref="G125:G134 G109:G118" xr:uid="{00000000-0002-0000-1D00-000014000000}">
      <formula1>DO_Types</formula1>
    </dataValidation>
    <dataValidation type="list" allowBlank="1" showInputMessage="1" showErrorMessage="1" sqref="E139:E154" xr:uid="{00000000-0002-0000-1D00-000015000000}">
      <formula1>"OR,AND,NOR,NAND"</formula1>
    </dataValidation>
    <dataValidation type="list" allowBlank="1" showInputMessage="1" showErrorMessage="1" prompt="SPS : Single_x000a_" sqref="G139:G154" xr:uid="{00000000-0002-0000-1D00-000016000000}">
      <formula1>"SPS"</formula1>
    </dataValidation>
    <dataValidation type="whole" allowBlank="1" showInputMessage="1" showErrorMessage="1" sqref="D139:D154" xr:uid="{00000000-0002-0000-1D00-000017000000}">
      <formula1>1</formula1>
      <formula2>32</formula2>
    </dataValidation>
    <dataValidation type="list" operator="lessThanOrEqual" allowBlank="1" showInputMessage="1" sqref="AJ139:AJ154" xr:uid="{00000000-0002-0000-1D00-000018000000}">
      <formula1>"GroupSPS,"</formula1>
    </dataValidation>
    <dataValidation type="list" allowBlank="1" showInputMessage="1" showErrorMessage="1" sqref="AA159:AA187 AA139:AA154 AA87:AA102 AA65:AA80 AA43:AA58 AA21:AA36" xr:uid="{00000000-0002-0000-1D00-000019000000}">
      <formula1>"None,5,6,7,8,9,10,11,12,13,14,15,17"</formula1>
    </dataValidation>
    <dataValidation type="list" allowBlank="1" showInputMessage="1" showErrorMessage="1" prompt="SPS : Single_x000a_DPS : Dual_x000a_MPS : Multiple_x000a_" sqref="G159:G187" xr:uid="{00000000-0002-0000-1D00-00001A000000}">
      <formula1>"SPS,DPS,MPS,"</formula1>
    </dataValidation>
    <dataValidation type="list" operator="lessThanOrEqual" allowBlank="1" showInputMessage="1" sqref="AJ192:AJ201 AJ159:AJ187 AJ125:AJ134 AJ109:AJ118 AJ87:AJ102 AJ65:AJ80 AJ43:AJ58 AJ21:AJ36" xr:uid="{00000000-0002-0000-1D00-00001B000000}">
      <formula1>INDIRECT(SUBSTITUTE(LEFT($G21,3)," ","_"))</formula1>
    </dataValidation>
    <dataValidation type="list" allowBlank="1" showInputMessage="1" showErrorMessage="1" errorTitle="Unknown Profile !" error="This profile does not exist : please create it before in [Electric Functions] or [System Functions]" sqref="F192:F201 F159:F187 F139:F154 F125:F134 F109:F118 F87:F102 F65:F80 F43:F58 F21:F36" xr:uid="{00000000-0002-0000-1D00-00001C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92:M201 L125:M134 L109:M118" xr:uid="{00000000-0002-0000-1D00-00001D000000}">
      <formula1>16</formula1>
    </dataValidation>
    <dataValidation type="list" allowBlank="1" showInputMessage="1" showErrorMessage="1" prompt="SPC : Single_x000a_DPC : Dual" sqref="G192:G201" xr:uid="{00000000-0002-0000-1D00-00001E000000}">
      <formula1>"SPC,DPC"</formula1>
    </dataValidation>
    <dataValidation type="list" operator="lessThanOrEqual" allowBlank="1" showInputMessage="1" sqref="AJ206:AJ221" xr:uid="{00000000-0002-0000-1D00-00001F000000}">
      <formula1>MV_Types</formula1>
    </dataValidation>
    <dataValidation type="list" allowBlank="1" showInputMessage="1" showErrorMessage="1" errorTitle="Unknown Profile !" error="This profile does not exist : please create it before in [Electric Functions] or [System Functions]" sqref="F206:F221" xr:uid="{00000000-0002-0000-1D00-000020000000}">
      <formula1>OFFSET(INDIRECT("MV__ELEC_PROFILES"),0,0,,COUNTA(INDIRECT("MV__ELEC_PROFILES")))</formula1>
    </dataValidation>
    <dataValidation type="list" operator="lessThanOrEqual" allowBlank="1" showInputMessage="1" showErrorMessage="1" sqref="L226:L241" xr:uid="{00000000-0002-0000-1D00-00002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26:F241" xr:uid="{00000000-0002-0000-1D00-000022000000}">
      <formula1>OFFSET(INDIRECT("CT__ELEC_PROFILES"),0,0,,COUNTA(INDIRECT("CT__ELEC_PROFILES")))</formula1>
    </dataValidation>
    <dataValidation type="list" allowBlank="1" showInputMessage="1" showErrorMessage="1" sqref="AB246:AC261 AK246:AK261 AE246:AE261 AB226:AC241 AK226:AK241 AE226:AE241 AK206:AK221 AB206:AC221 AG206:AG221 AE206:AE221 AK192:AK201 AB192:AC201 AK159:AK187 AB159:AC187 AG159:AG187 AG139:AG154 AK139:AK154 AB139:AC154 AK125:AK134 AB125:AC134 AK109:AK118 AB109:AC118 AB87:AC102 AK87:AK102 AG87:AG102 AB65:AC80 AK65:AK80 AG65:AG80 AB43:AC58 AK43:AK58 AG43:AG58 AB21:AC36 AK21:AK36 AG21:AG36" xr:uid="{00000000-0002-0000-1D00-000023000000}">
      <formula1>"Yes,No"</formula1>
    </dataValidation>
    <dataValidation type="textLength" operator="lessThanOrEqual" allowBlank="1" showInputMessage="1" showErrorMessage="1" error="Maximum length is 16 car." sqref="H246:J261 H226:J241 H206:J221 H192:J201 H125:J134 H109:J118" xr:uid="{00000000-0002-0000-1D00-000024000000}">
      <formula1>16</formula1>
    </dataValidation>
    <dataValidation type="textLength" operator="lessThanOrEqual" allowBlank="1" showInputMessage="1" showErrorMessage="1" sqref="N246:N261 N226:N241 N206:N221 N192:N201 H159:J187 L159:N187 H139:J154 L139:N154 N125:N134 N109:N118 L87:M103 K103 N87:N102 H87:J103 L65:M81 K81 N65:N80 H65:J81 L43:M59 K59 N43:N58 H43:J59 L21:M37 K37 N21:N36 H21:J37" xr:uid="{00000000-0002-0000-1D00-000025000000}">
      <formula1>16</formula1>
    </dataValidation>
    <dataValidation operator="lessThanOrEqual" allowBlank="1" showInputMessage="1" showErrorMessage="1" sqref="AL246:AL261 AH245:AJ245 L246:L261 AL226:AL241 AH225:AI225 AJ225:AJ241 AL206:AL221 AH205:AJ205 L206:M221 AH191:AJ191 AL192:AL201 AL159:AL187 AH158:AJ158 AH138:AJ138 AL139:AL154 AH124:AJ124 AL125:AL134 AH108:AJ108 AL109:AL118 AL87:AL102 AH86:AJ86 AL65:AL80 AH64:AJ64 AL43:AL58 AH42:AJ42 AL21:AL36 AH20:AJ20" xr:uid="{00000000-0002-0000-1D00-000026000000}"/>
    <dataValidation type="textLength" operator="lessThanOrEqual" allowBlank="1" showInputMessage="1" showErrorMessage="1" sqref="K246:K261 K226:K241 K206:K221 K192:K201 K159:K187 K139:K154 K125:K134 K109:K118 K87:K102 K65:K80 K43:K58 K21:K36" xr:uid="{00000000-0002-0000-1D00-000027000000}">
      <formula1>35</formula1>
    </dataValidation>
    <dataValidation allowBlank="1" showInputMessage="1" showErrorMessage="1" sqref="X246:X261 R246:R261 T246:T261 P246:P261 V246:V261 A243:IV243 X226:X241 R226:R241 T226:T241 P226:P241 V226:V241 A223:IV223 W222:X222 X206:X221 P206:P221 R206:R221 T206:T221 AK222 V206:V221 A202:XFD203 A188:C189 E188:IV189 D188" xr:uid="{00000000-0002-0000-1D00-000028000000}"/>
    <dataValidation type="whole" allowBlank="1" showInputMessage="1" showErrorMessage="1" sqref="D246:D261 D226:D241 D206:D221 D192:D201 D159:D187" xr:uid="{00000000-0002-0000-1D00-000029000000}">
      <formula1>1</formula1>
      <formula2>128</formula2>
    </dataValidation>
    <dataValidation operator="lessThanOrEqual" allowBlank="1" showInputMessage="1" sqref="M246:M261 M226:M241" xr:uid="{00000000-0002-0000-1D00-00002A000000}"/>
    <dataValidation type="list" operator="lessThanOrEqual" allowBlank="1" showInputMessage="1" prompt="Bay type or Template name" sqref="AH246:AH261 AH226:AH241 AH206:AH221 AH192:AH201 AH159:AH187 AH139:AH154 AH125:AH134 AH109:AH118 AH87:AH102 AH65:AH80 AH43:AH58 AH21:AH36" xr:uid="{00000000-0002-0000-1D00-00002B000000}">
      <formula1>"GB,BB,CB,SB,CK,FB,SH,TF,"</formula1>
    </dataValidation>
    <dataValidation type="list" operator="lessThanOrEqual" allowBlank="1" showInputMessage="1" sqref="AJ246:AJ261" xr:uid="{00000000-0002-0000-1D00-00002C000000}">
      <formula1>SetPoint_Types</formula1>
    </dataValidation>
    <dataValidation type="whole" allowBlank="1" showInputMessage="1" showErrorMessage="1" sqref="E246:E261 E226:E241 E206:E221 E192:E201 E159:E187" xr:uid="{00000000-0002-0000-1D00-00002D000000}">
      <formula1>1</formula1>
      <formula2>2048</formula2>
    </dataValidation>
    <dataValidation type="list" allowBlank="1" showInputMessage="1" showErrorMessage="1" errorTitle="Unknown Profile !" error="This profile does not exist : please create it before in [Electric Functions] or [System Functions]" sqref="F246:F261" xr:uid="{00000000-0002-0000-1D00-00002E000000}">
      <formula1>OFFSET(INDIRECT("SP__ELEC_PROFILES"),0,0,,COUNTA(INDIRECT("SP__ELEC_PROFILES")))</formula1>
    </dataValidation>
    <dataValidation type="list" operator="lessThanOrEqual" allowBlank="1" showInputMessage="1" prompt="Module type or Template name" sqref="AI246:AI261 AI226:AI241 AI206:AI221 AI192:AI201 AI159:AI187 AI139:AI154 AI125:AI134 AI109:AI118 AI87:AI102 AI65:AI80 AI43:AI58 AI21:AI36" xr:uid="{00000000-0002-0000-1D00-00002F000000}">
      <formula1>MODULES_AUTOMATIONS_TYPES</formula1>
    </dataValidation>
    <dataValidation type="list" allowBlank="1" showInputMessage="1" sqref="AF246:AF261 AF226:AF241 AF206:AF221 AF192:AF201 AF159:AF187 AF139:AF154 AF125:AF134 AF109:AF118 AF87:AF102 AF65:AF80 AF43:AF58 AF21:AF36" xr:uid="{00000000-0002-0000-1D00-000030000000}">
      <formula1>"Yes,No"</formula1>
    </dataValidation>
    <dataValidation type="list" allowBlank="1" showInputMessage="1" sqref="G246:G261 G226:G241 G206:G221" xr:uid="{00000000-0002-0000-1D00-000031000000}">
      <formula1>"A,V,kV,MV,MVar,W,kW,MW,Hz,°,W/h,kW/h,MW/h,Var/h,kVar/h,Mvar/h,"</formula1>
    </dataValidation>
    <dataValidation type="list" allowBlank="1" showInputMessage="1" showErrorMessage="1" sqref="F11:F14" xr:uid="{00000000-0002-0000-1D00-000032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59" min="3" max="23" man="1"/>
    <brk id="103" min="3" max="2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pageSetUpPr fitToPage="1"/>
  </sheetPr>
  <dimension ref="A1:C9"/>
  <sheetViews>
    <sheetView workbookViewId="0">
      <selection activeCell="K33" sqref="K33"/>
    </sheetView>
  </sheetViews>
  <sheetFormatPr defaultColWidth="9.109375" defaultRowHeight="14.4" x14ac:dyDescent="0.3"/>
  <cols>
    <col min="1" max="1" width="46.44140625" style="230" customWidth="1"/>
    <col min="2" max="2" width="30.44140625" style="230" customWidth="1"/>
    <col min="3" max="3" width="91.109375" style="230" customWidth="1"/>
    <col min="4" max="16384" width="9.109375" style="230"/>
  </cols>
  <sheetData>
    <row r="1" spans="1:3" x14ac:dyDescent="0.3">
      <c r="A1" s="229" t="s">
        <v>2120</v>
      </c>
      <c r="B1" s="229" t="s">
        <v>2121</v>
      </c>
      <c r="C1" s="229" t="s">
        <v>2122</v>
      </c>
    </row>
    <row r="2" spans="1:3" x14ac:dyDescent="0.3">
      <c r="A2" s="229" t="s">
        <v>2110</v>
      </c>
      <c r="B2" s="229" t="s">
        <v>89</v>
      </c>
      <c r="C2" s="229" t="s">
        <v>2115</v>
      </c>
    </row>
    <row r="3" spans="1:3" x14ac:dyDescent="0.3">
      <c r="A3" s="229" t="s">
        <v>2111</v>
      </c>
      <c r="B3" s="229" t="s">
        <v>89</v>
      </c>
      <c r="C3" s="229" t="s">
        <v>2116</v>
      </c>
    </row>
    <row r="4" spans="1:3" x14ac:dyDescent="0.3">
      <c r="A4" s="229" t="s">
        <v>2112</v>
      </c>
      <c r="B4" s="229" t="s">
        <v>89</v>
      </c>
      <c r="C4" s="229" t="s">
        <v>2117</v>
      </c>
    </row>
    <row r="5" spans="1:3" x14ac:dyDescent="0.3">
      <c r="A5" s="229" t="s">
        <v>2113</v>
      </c>
      <c r="B5" s="229" t="s">
        <v>89</v>
      </c>
      <c r="C5" s="229" t="s">
        <v>2118</v>
      </c>
    </row>
    <row r="6" spans="1:3" x14ac:dyDescent="0.3">
      <c r="A6" s="229" t="s">
        <v>2123</v>
      </c>
      <c r="B6" s="229" t="s">
        <v>89</v>
      </c>
      <c r="C6" s="229" t="s">
        <v>2126</v>
      </c>
    </row>
    <row r="7" spans="1:3" x14ac:dyDescent="0.3">
      <c r="A7" s="229" t="s">
        <v>2124</v>
      </c>
      <c r="B7" s="229" t="s">
        <v>89</v>
      </c>
      <c r="C7" s="229" t="s">
        <v>2127</v>
      </c>
    </row>
    <row r="8" spans="1:3" x14ac:dyDescent="0.3">
      <c r="A8" s="229" t="s">
        <v>2125</v>
      </c>
      <c r="B8" s="229" t="s">
        <v>89</v>
      </c>
      <c r="C8" s="229" t="s">
        <v>2128</v>
      </c>
    </row>
    <row r="9" spans="1:3" x14ac:dyDescent="0.3">
      <c r="A9" s="229" t="s">
        <v>2114</v>
      </c>
      <c r="B9" s="229" t="s">
        <v>89</v>
      </c>
      <c r="C9" s="229" t="s">
        <v>2119</v>
      </c>
    </row>
  </sheetData>
  <pageMargins left="0.7" right="0.7" top="0.75" bottom="0.75" header="0.3" footer="0.3"/>
  <pageSetup paperSize="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49"/>
    <pageSetUpPr fitToPage="1"/>
  </sheetPr>
  <dimension ref="A1:CU199"/>
  <sheetViews>
    <sheetView showGridLines="0" view="pageBreakPreview" zoomScale="120" zoomScaleNormal="100" zoomScaleSheetLayoutView="120" workbookViewId="0">
      <pane xSplit="4" ySplit="8" topLeftCell="G25"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2499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2500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customHeight="1"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8" customHeight="1" thickBot="1" x14ac:dyDescent="0.3">
      <c r="D48" s="4" t="s">
        <v>113</v>
      </c>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outlineLevel="1" thickBot="1" x14ac:dyDescent="0.3">
      <c r="A49" s="160" t="s">
        <v>29</v>
      </c>
      <c r="B49" s="161" t="s">
        <v>30</v>
      </c>
      <c r="C49" s="162"/>
      <c r="D49" s="161" t="s">
        <v>114</v>
      </c>
      <c r="E49" s="161"/>
      <c r="F49" s="163" t="s">
        <v>32</v>
      </c>
      <c r="G49" s="164"/>
      <c r="H49" s="164"/>
      <c r="I49" s="164"/>
      <c r="J49" s="165"/>
      <c r="K49" s="166" t="s">
        <v>33</v>
      </c>
      <c r="L49" s="163" t="s">
        <v>34</v>
      </c>
      <c r="M49" s="169"/>
      <c r="N49" s="167" t="s">
        <v>33</v>
      </c>
      <c r="O49" s="168" t="s">
        <v>35</v>
      </c>
      <c r="P49" s="161"/>
      <c r="Q49" s="161"/>
      <c r="R49" s="161"/>
      <c r="S49" s="161"/>
      <c r="T49" s="161"/>
      <c r="U49" s="162"/>
      <c r="V49" s="167"/>
      <c r="W49" s="163" t="s">
        <v>36</v>
      </c>
      <c r="X49" s="169"/>
      <c r="Y49" s="168" t="s">
        <v>115</v>
      </c>
      <c r="Z49" s="161" t="s">
        <v>115</v>
      </c>
      <c r="AA49" s="165"/>
      <c r="AB49" s="161" t="s">
        <v>116</v>
      </c>
      <c r="AC49" s="170" t="s">
        <v>39</v>
      </c>
      <c r="AD49" s="168" t="s">
        <v>40</v>
      </c>
      <c r="AE49" s="162"/>
      <c r="AF49" s="163" t="s">
        <v>41</v>
      </c>
      <c r="AG49" s="165" t="s">
        <v>115</v>
      </c>
      <c r="AH49" s="168" t="s">
        <v>42</v>
      </c>
      <c r="AI49" s="168"/>
      <c r="AJ49" s="168"/>
      <c r="AK49" s="170" t="s">
        <v>43</v>
      </c>
      <c r="AL49" s="167"/>
    </row>
    <row r="50" spans="1:41" s="4" customFormat="1" ht="233.4" outlineLevel="1" x14ac:dyDescent="0.25">
      <c r="A50" s="171" t="s">
        <v>44</v>
      </c>
      <c r="B50" s="172" t="s">
        <v>45</v>
      </c>
      <c r="C50" s="171" t="s">
        <v>46</v>
      </c>
      <c r="D50" s="173" t="s">
        <v>47</v>
      </c>
      <c r="E50" s="174" t="s">
        <v>117</v>
      </c>
      <c r="F50" s="175" t="s">
        <v>49</v>
      </c>
      <c r="G50" s="176" t="s">
        <v>118</v>
      </c>
      <c r="H50" s="174" t="s">
        <v>51</v>
      </c>
      <c r="I50" s="174" t="s">
        <v>52</v>
      </c>
      <c r="J50" s="177" t="s">
        <v>53</v>
      </c>
      <c r="K50" s="173" t="s">
        <v>54</v>
      </c>
      <c r="L50" s="175" t="s">
        <v>119</v>
      </c>
      <c r="M50" s="178" t="s">
        <v>120</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171" t="s">
        <v>121</v>
      </c>
      <c r="AC50" s="182" t="s">
        <v>122</v>
      </c>
      <c r="AD50" s="182" t="s">
        <v>123</v>
      </c>
      <c r="AE50" s="171" t="s">
        <v>124</v>
      </c>
      <c r="AF50" s="175" t="s">
        <v>75</v>
      </c>
      <c r="AG50" s="177"/>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"DIGITAL INFORMATION TO IED IED name " &amp; I48</f>
        <v xml:space="preserve">DIGITAL INFORMATION TO IED IED name </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 t="shared" ref="AO52:AO60" si="0">AO51</f>
        <v xml:space="preserve">DIGITAL INFORMATION TO IED IED name </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si="0"/>
        <v xml:space="preserve">DIGITAL INFORMATION TO IED IED name </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 xml:space="preserve">DIGITAL INFORMATION TO IED IED name </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 xml:space="preserve">DIGITAL INFORMATION TO IED IED name </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 xml:space="preserve">DIGITAL INFORMATION TO IED IED name </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 xml:space="preserve">DIGITAL INFORMATION TO IED IED name </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 xml:space="preserve">DIGITAL INFORMATION TO IED IED name </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 xml:space="preserve">DIGITAL INFORMATION TO IED IED name </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 xml:space="preserve">DIGITAL INFORMATION TO IED IED name </v>
      </c>
    </row>
    <row r="61" spans="1:41" s="4" customFormat="1" ht="13.2" x14ac:dyDescent="0.25">
      <c r="K61" s="3"/>
      <c r="L61" s="3"/>
      <c r="M61" s="3"/>
      <c r="N61" s="3"/>
    </row>
    <row r="62" spans="1:41" s="4" customFormat="1" ht="13.8" thickBot="1" x14ac:dyDescent="0.3">
      <c r="D62" s="4" t="s">
        <v>126</v>
      </c>
      <c r="H62" s="4" t="s">
        <v>28</v>
      </c>
      <c r="I62" s="158" t="str">
        <f>T(F16)</f>
        <v>7BB1_P747_87_R</v>
      </c>
    </row>
    <row r="63" spans="1:41" s="4" customFormat="1" ht="13.8" outlineLevel="1" thickBot="1" x14ac:dyDescent="0.3">
      <c r="A63" s="160" t="s">
        <v>29</v>
      </c>
      <c r="B63" s="161" t="s">
        <v>30</v>
      </c>
      <c r="C63" s="162"/>
      <c r="D63" s="161" t="s">
        <v>127</v>
      </c>
      <c r="E63" s="161"/>
      <c r="F63" s="163" t="s">
        <v>32</v>
      </c>
      <c r="G63" s="164"/>
      <c r="H63" s="164"/>
      <c r="I63" s="164"/>
      <c r="J63" s="165"/>
      <c r="K63" s="207" t="s">
        <v>33</v>
      </c>
      <c r="L63" s="161" t="s">
        <v>34</v>
      </c>
      <c r="M63" s="161"/>
      <c r="N63" s="167" t="s">
        <v>33</v>
      </c>
      <c r="O63" s="168" t="s">
        <v>35</v>
      </c>
      <c r="P63" s="161"/>
      <c r="Q63" s="161"/>
      <c r="R63" s="161"/>
      <c r="S63" s="161"/>
      <c r="T63" s="161"/>
      <c r="U63" s="161"/>
      <c r="V63" s="162"/>
      <c r="W63" s="163" t="s">
        <v>36</v>
      </c>
      <c r="X63" s="169"/>
      <c r="Y63" s="168" t="s">
        <v>115</v>
      </c>
      <c r="Z63" s="161" t="s">
        <v>115</v>
      </c>
      <c r="AA63" s="165"/>
      <c r="AB63" s="162" t="s">
        <v>38</v>
      </c>
      <c r="AC63" s="167" t="s">
        <v>39</v>
      </c>
      <c r="AD63" s="161" t="s">
        <v>128</v>
      </c>
      <c r="AE63" s="162"/>
      <c r="AF63" s="163" t="s">
        <v>41</v>
      </c>
      <c r="AG63" s="169"/>
      <c r="AH63" s="168" t="s">
        <v>42</v>
      </c>
      <c r="AI63" s="168"/>
      <c r="AJ63" s="168"/>
      <c r="AK63" s="170" t="s">
        <v>43</v>
      </c>
      <c r="AL63" s="167"/>
    </row>
    <row r="64" spans="1:41" s="209" customFormat="1" ht="233.4" outlineLevel="1" x14ac:dyDescent="0.3">
      <c r="A64" s="171" t="s">
        <v>44</v>
      </c>
      <c r="B64" s="172" t="s">
        <v>45</v>
      </c>
      <c r="C64" s="171" t="s">
        <v>46</v>
      </c>
      <c r="D64" s="173" t="s">
        <v>129</v>
      </c>
      <c r="E64" s="174" t="s">
        <v>130</v>
      </c>
      <c r="F64" s="175" t="s">
        <v>49</v>
      </c>
      <c r="G64" s="176" t="s">
        <v>131</v>
      </c>
      <c r="H64" s="174" t="s">
        <v>51</v>
      </c>
      <c r="I64" s="174" t="s">
        <v>52</v>
      </c>
      <c r="J64" s="177" t="s">
        <v>53</v>
      </c>
      <c r="K64" s="179" t="s">
        <v>54</v>
      </c>
      <c r="L64" s="173" t="s">
        <v>132</v>
      </c>
      <c r="M64" s="178" t="s">
        <v>133</v>
      </c>
      <c r="N64" s="179" t="s">
        <v>57</v>
      </c>
      <c r="O64" s="175" t="s">
        <v>58</v>
      </c>
      <c r="P64" s="174" t="s">
        <v>59</v>
      </c>
      <c r="Q64" s="174" t="s">
        <v>60</v>
      </c>
      <c r="R64" s="174" t="s">
        <v>61</v>
      </c>
      <c r="S64" s="174" t="s">
        <v>62</v>
      </c>
      <c r="T64" s="174" t="s">
        <v>63</v>
      </c>
      <c r="U64" s="174" t="s">
        <v>64</v>
      </c>
      <c r="V64" s="177" t="s">
        <v>65</v>
      </c>
      <c r="W64" s="180" t="s">
        <v>66</v>
      </c>
      <c r="X64" s="181" t="s">
        <v>67</v>
      </c>
      <c r="Y64" s="201"/>
      <c r="Z64" s="177" t="s">
        <v>69</v>
      </c>
      <c r="AA64" s="202"/>
      <c r="AB64" s="208" t="s">
        <v>71</v>
      </c>
      <c r="AC64" s="208" t="s">
        <v>72</v>
      </c>
      <c r="AD64" s="182" t="s">
        <v>134</v>
      </c>
      <c r="AE64" s="171" t="s">
        <v>135</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"ANALOG INFORMATION FROM IED IED name " &amp; I62</f>
        <v>ANALOG INFORMATION FROM IED IED name 7BB1_P747_87_R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AO65</f>
        <v>ANALOG INFORMATION FROM IED IED name 7BB1_P747_87_R</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7BB1_P747_87_R</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9"/>
      <c r="AH68" s="197"/>
      <c r="AI68" s="198"/>
      <c r="AJ68" s="187"/>
      <c r="AK68" s="16"/>
      <c r="AL68" s="16"/>
      <c r="AN68" s="4">
        <v>6</v>
      </c>
      <c r="AO68" s="4" t="str">
        <f>AO67</f>
        <v>ANALOG INFORMATION FROM IED IED name 7BB1_P747_87_R</v>
      </c>
    </row>
    <row r="69" spans="1:41" s="4" customFormat="1" ht="13.2" x14ac:dyDescent="0.25">
      <c r="A69" s="158"/>
      <c r="B69" s="20"/>
      <c r="C69" s="20"/>
      <c r="D69" s="25"/>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row>
    <row r="70" spans="1:41" s="4" customFormat="1" ht="13.8" thickBot="1" x14ac:dyDescent="0.3">
      <c r="D70" s="4" t="s">
        <v>153</v>
      </c>
      <c r="H70" s="4" t="s">
        <v>28</v>
      </c>
      <c r="I70" s="158" t="str">
        <f>T(F16)</f>
        <v>7BB1_P747_87_R</v>
      </c>
    </row>
    <row r="71" spans="1:41" s="4" customFormat="1" ht="13.8" outlineLevel="1" thickBot="1" x14ac:dyDescent="0.3">
      <c r="A71" s="222" t="s">
        <v>29</v>
      </c>
      <c r="B71" s="161" t="s">
        <v>30</v>
      </c>
      <c r="C71" s="162"/>
      <c r="D71" s="161" t="s">
        <v>127</v>
      </c>
      <c r="E71" s="161"/>
      <c r="F71" s="163" t="s">
        <v>32</v>
      </c>
      <c r="G71" s="164"/>
      <c r="H71" s="164"/>
      <c r="I71" s="164"/>
      <c r="J71" s="165"/>
      <c r="K71" s="162" t="s">
        <v>33</v>
      </c>
      <c r="L71" s="161" t="s">
        <v>34</v>
      </c>
      <c r="M71" s="161"/>
      <c r="N71" s="167" t="s">
        <v>33</v>
      </c>
      <c r="O71" s="161" t="s">
        <v>35</v>
      </c>
      <c r="P71" s="161"/>
      <c r="Q71" s="161"/>
      <c r="R71" s="161"/>
      <c r="S71" s="161"/>
      <c r="T71" s="161"/>
      <c r="U71" s="161"/>
      <c r="V71" s="161"/>
      <c r="W71" s="163" t="s">
        <v>36</v>
      </c>
      <c r="X71" s="169"/>
      <c r="Y71" s="168" t="s">
        <v>115</v>
      </c>
      <c r="Z71" s="161" t="s">
        <v>115</v>
      </c>
      <c r="AA71" s="162"/>
      <c r="AB71" s="162" t="s">
        <v>38</v>
      </c>
      <c r="AC71" s="167" t="s">
        <v>39</v>
      </c>
      <c r="AD71" s="168" t="s">
        <v>154</v>
      </c>
      <c r="AE71" s="162"/>
      <c r="AF71" s="163" t="s">
        <v>41</v>
      </c>
      <c r="AG71" s="165" t="s">
        <v>115</v>
      </c>
      <c r="AH71" s="168" t="s">
        <v>42</v>
      </c>
      <c r="AI71" s="168"/>
      <c r="AJ71" s="168"/>
      <c r="AK71" s="170" t="s">
        <v>43</v>
      </c>
      <c r="AL71" s="167"/>
    </row>
    <row r="72" spans="1:41" s="209" customFormat="1" ht="233.4" outlineLevel="1" x14ac:dyDescent="0.3">
      <c r="A72" s="171" t="s">
        <v>44</v>
      </c>
      <c r="B72" s="172" t="s">
        <v>45</v>
      </c>
      <c r="C72" s="171" t="s">
        <v>46</v>
      </c>
      <c r="D72" s="173" t="s">
        <v>155</v>
      </c>
      <c r="E72" s="174" t="s">
        <v>117</v>
      </c>
      <c r="F72" s="175" t="s">
        <v>49</v>
      </c>
      <c r="G72" s="176" t="s">
        <v>131</v>
      </c>
      <c r="H72" s="174" t="s">
        <v>51</v>
      </c>
      <c r="I72" s="174" t="s">
        <v>52</v>
      </c>
      <c r="J72" s="177" t="s">
        <v>53</v>
      </c>
      <c r="K72" s="179" t="s">
        <v>54</v>
      </c>
      <c r="L72" s="173" t="s">
        <v>132</v>
      </c>
      <c r="M72" s="178" t="s">
        <v>133</v>
      </c>
      <c r="N72" s="179" t="s">
        <v>57</v>
      </c>
      <c r="O72" s="173" t="s">
        <v>58</v>
      </c>
      <c r="P72" s="174" t="s">
        <v>59</v>
      </c>
      <c r="Q72" s="174" t="s">
        <v>60</v>
      </c>
      <c r="R72" s="174" t="s">
        <v>61</v>
      </c>
      <c r="S72" s="174" t="s">
        <v>62</v>
      </c>
      <c r="T72" s="174" t="s">
        <v>63</v>
      </c>
      <c r="U72" s="174" t="s">
        <v>64</v>
      </c>
      <c r="V72" s="177" t="s">
        <v>65</v>
      </c>
      <c r="W72" s="180" t="s">
        <v>66</v>
      </c>
      <c r="X72" s="181" t="s">
        <v>67</v>
      </c>
      <c r="Y72" s="201"/>
      <c r="Z72" s="183"/>
      <c r="AA72" s="202"/>
      <c r="AB72" s="202" t="s">
        <v>71</v>
      </c>
      <c r="AC72" s="182" t="s">
        <v>72</v>
      </c>
      <c r="AD72" s="182"/>
      <c r="AE72" s="171" t="s">
        <v>135</v>
      </c>
      <c r="AF72" s="175" t="s">
        <v>75</v>
      </c>
      <c r="AG72" s="177"/>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223"/>
      <c r="J73" s="191"/>
      <c r="K73" s="146"/>
      <c r="L73" s="219"/>
      <c r="M73" s="220"/>
      <c r="N73" s="13"/>
      <c r="O73" s="195"/>
      <c r="P73" s="31"/>
      <c r="Q73" s="196"/>
      <c r="R73" s="31"/>
      <c r="S73" s="196"/>
      <c r="T73" s="31"/>
      <c r="U73" s="196"/>
      <c r="V73" s="32"/>
      <c r="W73" s="192"/>
      <c r="X73" s="187"/>
      <c r="Y73" s="205"/>
      <c r="Z73" s="198"/>
      <c r="AA73" s="206"/>
      <c r="AB73" s="206"/>
      <c r="AC73" s="16"/>
      <c r="AD73" s="224"/>
      <c r="AE73" s="217"/>
      <c r="AF73" s="189"/>
      <c r="AG73" s="187"/>
      <c r="AH73" s="197"/>
      <c r="AI73" s="198"/>
      <c r="AJ73" s="187"/>
      <c r="AK73" s="16"/>
      <c r="AL73" s="16"/>
      <c r="AN73" s="4">
        <v>13</v>
      </c>
      <c r="AO73" s="4" t="str">
        <f>"ANALOG INFORMATION TO IED IED name " &amp; I70</f>
        <v>ANALOG INFORMATION TO IED IED name 7BB1_P747_87_R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AO73</f>
        <v>ANALOG INFORMATION TO IED IED name 7BB1_P747_87_R</v>
      </c>
    </row>
    <row r="75" spans="1:41" s="4" customFormat="1" ht="13.2" x14ac:dyDescent="0.25">
      <c r="F75" s="159"/>
      <c r="G75" s="159"/>
      <c r="O75" s="158"/>
      <c r="P75" s="158"/>
      <c r="AJ75" s="20"/>
    </row>
    <row r="76" spans="1:41" s="4" customFormat="1" ht="13.8" thickBot="1" x14ac:dyDescent="0.3">
      <c r="D76" s="4" t="s">
        <v>156</v>
      </c>
      <c r="H76" s="4" t="s">
        <v>28</v>
      </c>
      <c r="I76" s="158" t="str">
        <f>T(F16)</f>
        <v>7BB1_P747_87_R</v>
      </c>
    </row>
    <row r="77" spans="1:41" s="4" customFormat="1" ht="13.8" outlineLevel="1" thickBot="1" x14ac:dyDescent="0.3">
      <c r="A77" s="160" t="s">
        <v>29</v>
      </c>
      <c r="B77" s="161" t="s">
        <v>30</v>
      </c>
      <c r="C77" s="162"/>
      <c r="D77" s="161" t="s">
        <v>157</v>
      </c>
      <c r="E77" s="161"/>
      <c r="F77" s="163" t="s">
        <v>32</v>
      </c>
      <c r="G77" s="164"/>
      <c r="H77" s="164"/>
      <c r="I77" s="164"/>
      <c r="J77" s="165"/>
      <c r="K77" s="207" t="s">
        <v>33</v>
      </c>
      <c r="L77" s="161" t="s">
        <v>158</v>
      </c>
      <c r="M77" s="161"/>
      <c r="N77" s="167" t="s">
        <v>33</v>
      </c>
      <c r="O77" s="168" t="s">
        <v>35</v>
      </c>
      <c r="P77" s="161"/>
      <c r="Q77" s="161"/>
      <c r="R77" s="161"/>
      <c r="S77" s="161"/>
      <c r="T77" s="161"/>
      <c r="U77" s="161"/>
      <c r="V77" s="162"/>
      <c r="W77" s="163" t="s">
        <v>36</v>
      </c>
      <c r="X77" s="169"/>
      <c r="Y77" s="161" t="s">
        <v>115</v>
      </c>
      <c r="Z77" s="161" t="s">
        <v>115</v>
      </c>
      <c r="AA77" s="162"/>
      <c r="AB77" s="162" t="s">
        <v>38</v>
      </c>
      <c r="AC77" s="167" t="s">
        <v>39</v>
      </c>
      <c r="AD77" s="161" t="s">
        <v>128</v>
      </c>
      <c r="AE77" s="162"/>
      <c r="AF77" s="163" t="s">
        <v>41</v>
      </c>
      <c r="AG77" s="165" t="s">
        <v>115</v>
      </c>
      <c r="AH77" s="168" t="s">
        <v>42</v>
      </c>
      <c r="AI77" s="168"/>
      <c r="AJ77" s="168"/>
      <c r="AK77" s="170" t="s">
        <v>43</v>
      </c>
      <c r="AL77" s="167"/>
    </row>
    <row r="78" spans="1:41" s="209" customFormat="1" ht="210" outlineLevel="1" x14ac:dyDescent="0.3">
      <c r="A78" s="171" t="s">
        <v>44</v>
      </c>
      <c r="B78" s="172" t="s">
        <v>45</v>
      </c>
      <c r="C78" s="171" t="s">
        <v>46</v>
      </c>
      <c r="D78" s="173" t="s">
        <v>159</v>
      </c>
      <c r="E78" s="174" t="s">
        <v>160</v>
      </c>
      <c r="F78" s="175" t="s">
        <v>49</v>
      </c>
      <c r="G78" s="176" t="s">
        <v>131</v>
      </c>
      <c r="H78" s="174" t="s">
        <v>51</v>
      </c>
      <c r="I78" s="174" t="s">
        <v>52</v>
      </c>
      <c r="J78" s="177" t="s">
        <v>53</v>
      </c>
      <c r="K78" s="179" t="s">
        <v>54</v>
      </c>
      <c r="L78" s="173" t="s">
        <v>161</v>
      </c>
      <c r="M78" s="177" t="s">
        <v>162</v>
      </c>
      <c r="N78" s="179" t="s">
        <v>57</v>
      </c>
      <c r="O78" s="175" t="s">
        <v>58</v>
      </c>
      <c r="P78" s="174" t="s">
        <v>59</v>
      </c>
      <c r="Q78" s="174" t="s">
        <v>60</v>
      </c>
      <c r="R78" s="174" t="s">
        <v>61</v>
      </c>
      <c r="S78" s="174" t="s">
        <v>62</v>
      </c>
      <c r="T78" s="174" t="s">
        <v>63</v>
      </c>
      <c r="U78" s="174" t="s">
        <v>64</v>
      </c>
      <c r="V78" s="177" t="s">
        <v>65</v>
      </c>
      <c r="W78" s="180" t="s">
        <v>66</v>
      </c>
      <c r="X78" s="181" t="s">
        <v>67</v>
      </c>
      <c r="Y78" s="201"/>
      <c r="Z78" s="183"/>
      <c r="AA78" s="202"/>
      <c r="AB78" s="208" t="s">
        <v>71</v>
      </c>
      <c r="AC78" s="208" t="s">
        <v>72</v>
      </c>
      <c r="AD78" s="182" t="s">
        <v>163</v>
      </c>
      <c r="AE78" s="171" t="s">
        <v>135</v>
      </c>
      <c r="AF78" s="175" t="s">
        <v>75</v>
      </c>
      <c r="AG78" s="177"/>
      <c r="AH78" s="175" t="s">
        <v>77</v>
      </c>
      <c r="AI78" s="183" t="s">
        <v>78</v>
      </c>
      <c r="AJ78" s="177" t="s">
        <v>79</v>
      </c>
      <c r="AK78" s="184" t="s">
        <v>80</v>
      </c>
      <c r="AL78" s="185" t="s">
        <v>81</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"COUNTER INFORMATION FROM IED IED name " &amp; I76</f>
        <v>COUNTER INFORMATION FROM IED IED name 7BB1_P747_87_R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AO79</f>
        <v>COUNTER INFORMATION FROM IED IED name 7BB1_P747_87_R</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7BB1_P747_87_R</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206"/>
      <c r="AC82" s="16" t="s">
        <v>103</v>
      </c>
      <c r="AD82" s="197"/>
      <c r="AE82" s="217"/>
      <c r="AF82" s="189"/>
      <c r="AG82" s="187"/>
      <c r="AH82" s="197"/>
      <c r="AI82" s="198"/>
      <c r="AJ82" s="187"/>
      <c r="AK82" s="16"/>
      <c r="AL82" s="16"/>
      <c r="AN82" s="4">
        <v>39</v>
      </c>
      <c r="AO82" s="4" t="str">
        <f>AO81</f>
        <v>COUNTER INFORMATION FROM IED IED name 7BB1_P747_87_R</v>
      </c>
    </row>
    <row r="83" spans="1:41" s="4" customFormat="1" ht="13.2" x14ac:dyDescent="0.25">
      <c r="A83" s="158"/>
      <c r="B83" s="20"/>
      <c r="C83" s="20"/>
      <c r="D83" s="4" t="s">
        <v>164</v>
      </c>
      <c r="E83" s="20"/>
      <c r="F83" s="221"/>
      <c r="G83" s="20"/>
      <c r="H83" s="221"/>
      <c r="I83" s="221"/>
      <c r="J83" s="221"/>
      <c r="K83" s="221"/>
      <c r="L83" s="20"/>
      <c r="M83" s="20"/>
      <c r="N83" s="221"/>
      <c r="O83" s="221"/>
      <c r="P83" s="20"/>
      <c r="Q83" s="221"/>
      <c r="R83" s="20"/>
      <c r="S83" s="221"/>
      <c r="T83" s="20"/>
      <c r="U83" s="20"/>
      <c r="V83" s="20"/>
      <c r="Y83" s="20"/>
      <c r="Z83" s="20"/>
      <c r="AA83" s="20"/>
      <c r="AB83" s="20"/>
      <c r="AC83" s="20"/>
      <c r="AF83" s="221"/>
      <c r="AG83" s="20"/>
      <c r="AH83" s="20"/>
      <c r="AI83" s="20"/>
      <c r="AJ83" s="20"/>
      <c r="AK83" s="20"/>
    </row>
    <row r="84" spans="1:41" s="4" customFormat="1" ht="13.2" x14ac:dyDescent="0.25">
      <c r="K84" s="3"/>
      <c r="L84" s="3"/>
      <c r="M84" s="3"/>
      <c r="N84" s="3"/>
    </row>
    <row r="85" spans="1:41" s="4" customFormat="1" ht="13.8" thickBot="1" x14ac:dyDescent="0.3">
      <c r="D85" s="4" t="s">
        <v>165</v>
      </c>
    </row>
    <row r="86" spans="1:41" s="4" customFormat="1" ht="13.8" outlineLevel="1" thickBot="1" x14ac:dyDescent="0.3">
      <c r="A86" s="160" t="s">
        <v>29</v>
      </c>
      <c r="B86" s="161" t="s">
        <v>30</v>
      </c>
      <c r="C86" s="162"/>
      <c r="D86" s="161" t="s">
        <v>166</v>
      </c>
      <c r="E86" s="161"/>
      <c r="F86" s="163" t="s">
        <v>32</v>
      </c>
      <c r="G86" s="164"/>
      <c r="H86" s="164"/>
      <c r="I86" s="164"/>
      <c r="J86" s="165"/>
      <c r="K86" s="166" t="s">
        <v>33</v>
      </c>
      <c r="L86" s="163" t="s">
        <v>34</v>
      </c>
      <c r="M86" s="169"/>
      <c r="N86" s="167" t="s">
        <v>33</v>
      </c>
      <c r="O86" s="168" t="s">
        <v>35</v>
      </c>
      <c r="P86" s="161"/>
      <c r="Q86" s="161"/>
      <c r="R86" s="161"/>
      <c r="S86" s="161"/>
      <c r="T86" s="161"/>
      <c r="U86" s="162"/>
      <c r="V86" s="161"/>
      <c r="W86" s="163" t="s">
        <v>36</v>
      </c>
      <c r="X86" s="169"/>
      <c r="Y86" s="168" t="s">
        <v>37</v>
      </c>
      <c r="Z86" s="162"/>
      <c r="AA86" s="168" t="s">
        <v>38</v>
      </c>
      <c r="AB86" s="162"/>
      <c r="AC86" s="167" t="s">
        <v>39</v>
      </c>
      <c r="AD86" s="168" t="s">
        <v>40</v>
      </c>
      <c r="AE86" s="162"/>
      <c r="AF86" s="163" t="s">
        <v>41</v>
      </c>
      <c r="AG86" s="164"/>
      <c r="AH86" s="168" t="s">
        <v>42</v>
      </c>
      <c r="AI86" s="168"/>
      <c r="AJ86" s="168"/>
      <c r="AK86" s="170" t="s">
        <v>43</v>
      </c>
      <c r="AL86" s="167"/>
    </row>
    <row r="87" spans="1:41" s="4" customFormat="1" ht="216.75" customHeight="1" outlineLevel="1" x14ac:dyDescent="0.25">
      <c r="A87" s="171" t="s">
        <v>44</v>
      </c>
      <c r="B87" s="172" t="s">
        <v>45</v>
      </c>
      <c r="C87" s="171" t="s">
        <v>46</v>
      </c>
      <c r="D87" s="172" t="s">
        <v>167</v>
      </c>
      <c r="E87" s="171" t="s">
        <v>168</v>
      </c>
      <c r="F87" s="175" t="s">
        <v>49</v>
      </c>
      <c r="G87" s="176" t="s">
        <v>169</v>
      </c>
      <c r="H87" s="174" t="s">
        <v>51</v>
      </c>
      <c r="I87" s="174" t="s">
        <v>52</v>
      </c>
      <c r="J87" s="177" t="s">
        <v>53</v>
      </c>
      <c r="K87" s="173" t="s">
        <v>54</v>
      </c>
      <c r="L87" s="175" t="s">
        <v>170</v>
      </c>
      <c r="M87" s="178" t="s">
        <v>171</v>
      </c>
      <c r="N87" s="179" t="s">
        <v>57</v>
      </c>
      <c r="O87" s="175" t="s">
        <v>58</v>
      </c>
      <c r="P87" s="174" t="s">
        <v>59</v>
      </c>
      <c r="Q87" s="174" t="s">
        <v>60</v>
      </c>
      <c r="R87" s="174" t="s">
        <v>61</v>
      </c>
      <c r="S87" s="174" t="s">
        <v>62</v>
      </c>
      <c r="T87" s="174" t="s">
        <v>63</v>
      </c>
      <c r="U87" s="174" t="s">
        <v>64</v>
      </c>
      <c r="V87" s="177" t="s">
        <v>65</v>
      </c>
      <c r="W87" s="180" t="s">
        <v>66</v>
      </c>
      <c r="X87" s="181" t="s">
        <v>67</v>
      </c>
      <c r="Y87" s="182" t="s">
        <v>68</v>
      </c>
      <c r="Z87" s="177" t="s">
        <v>69</v>
      </c>
      <c r="AA87" s="182" t="s">
        <v>70</v>
      </c>
      <c r="AB87" s="177" t="s">
        <v>71</v>
      </c>
      <c r="AC87" s="182" t="s">
        <v>72</v>
      </c>
      <c r="AD87" s="182" t="s">
        <v>73</v>
      </c>
      <c r="AE87" s="171" t="s">
        <v>74</v>
      </c>
      <c r="AF87" s="175" t="s">
        <v>75</v>
      </c>
      <c r="AG87" s="174" t="s">
        <v>76</v>
      </c>
      <c r="AH87" s="175" t="s">
        <v>77</v>
      </c>
      <c r="AI87" s="183" t="s">
        <v>78</v>
      </c>
      <c r="AJ87" s="177" t="s">
        <v>79</v>
      </c>
      <c r="AK87" s="184" t="s">
        <v>80</v>
      </c>
      <c r="AL87" s="185" t="s">
        <v>81</v>
      </c>
    </row>
    <row r="88" spans="1:41" s="4" customFormat="1" ht="13.2" outlineLevel="1" x14ac:dyDescent="0.25">
      <c r="A88" s="16" t="s">
        <v>82</v>
      </c>
      <c r="B88" s="186"/>
      <c r="C88" s="187"/>
      <c r="D88" s="21">
        <v>1</v>
      </c>
      <c r="E88" s="22"/>
      <c r="F88" s="189" t="s">
        <v>111</v>
      </c>
      <c r="G88" s="29" t="s">
        <v>86</v>
      </c>
      <c r="H88" s="190"/>
      <c r="I88" s="190"/>
      <c r="J88" s="191"/>
      <c r="K88" s="192"/>
      <c r="L88" s="189"/>
      <c r="M88" s="193"/>
      <c r="N88" s="13"/>
      <c r="O88" s="194"/>
      <c r="P88" s="31"/>
      <c r="Q88" s="195"/>
      <c r="R88" s="31"/>
      <c r="S88" s="195"/>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ref="D89:D103" si="1">D88+1</f>
        <v>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1"/>
        <v>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7</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8</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9</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10</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11</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12</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13</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14</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15</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16</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x14ac:dyDescent="0.25">
      <c r="I104" s="3"/>
      <c r="J104" s="3"/>
      <c r="K104" s="3"/>
      <c r="L104" s="3"/>
      <c r="N104" s="3"/>
      <c r="AK104" s="20"/>
    </row>
    <row r="105" spans="1:41" s="4" customFormat="1" ht="13.8" thickBot="1" x14ac:dyDescent="0.3">
      <c r="D105" s="4" t="s">
        <v>173</v>
      </c>
    </row>
    <row r="106" spans="1:41" s="4" customFormat="1" ht="13.8" outlineLevel="1" thickBot="1" x14ac:dyDescent="0.3">
      <c r="A106" s="160" t="s">
        <v>29</v>
      </c>
      <c r="B106" s="161" t="s">
        <v>30</v>
      </c>
      <c r="C106" s="162"/>
      <c r="D106" s="161" t="s">
        <v>174</v>
      </c>
      <c r="E106" s="161"/>
      <c r="F106" s="163" t="s">
        <v>32</v>
      </c>
      <c r="G106" s="164"/>
      <c r="H106" s="164"/>
      <c r="I106" s="164"/>
      <c r="J106" s="165"/>
      <c r="K106" s="166" t="s">
        <v>33</v>
      </c>
      <c r="L106" s="163" t="s">
        <v>34</v>
      </c>
      <c r="M106" s="164"/>
      <c r="N106" s="167" t="s">
        <v>33</v>
      </c>
      <c r="O106" s="168" t="s">
        <v>35</v>
      </c>
      <c r="P106" s="161"/>
      <c r="Q106" s="161"/>
      <c r="R106" s="161"/>
      <c r="S106" s="161"/>
      <c r="T106" s="161"/>
      <c r="U106" s="162"/>
      <c r="V106" s="161"/>
      <c r="W106" s="163" t="s">
        <v>36</v>
      </c>
      <c r="X106" s="169"/>
      <c r="Y106" s="168" t="s">
        <v>37</v>
      </c>
      <c r="Z106" s="162"/>
      <c r="AA106" s="168" t="s">
        <v>38</v>
      </c>
      <c r="AB106" s="162"/>
      <c r="AC106" s="167" t="s">
        <v>39</v>
      </c>
      <c r="AD106" s="168" t="s">
        <v>40</v>
      </c>
      <c r="AE106" s="162"/>
      <c r="AF106" s="163" t="s">
        <v>41</v>
      </c>
      <c r="AG106" s="164"/>
      <c r="AH106" s="168" t="s">
        <v>42</v>
      </c>
      <c r="AI106" s="168"/>
      <c r="AJ106" s="168"/>
      <c r="AK106" s="170" t="s">
        <v>43</v>
      </c>
      <c r="AL106" s="167"/>
    </row>
    <row r="107" spans="1:41" s="4" customFormat="1" ht="212.25" customHeight="1" outlineLevel="1" x14ac:dyDescent="0.25">
      <c r="A107" s="171" t="s">
        <v>44</v>
      </c>
      <c r="B107" s="172" t="s">
        <v>45</v>
      </c>
      <c r="C107" s="171" t="s">
        <v>46</v>
      </c>
      <c r="D107" s="172" t="s">
        <v>167</v>
      </c>
      <c r="E107" s="225" t="s">
        <v>175</v>
      </c>
      <c r="F107" s="175" t="s">
        <v>49</v>
      </c>
      <c r="G107" s="176" t="s">
        <v>50</v>
      </c>
      <c r="H107" s="174" t="s">
        <v>51</v>
      </c>
      <c r="I107" s="174" t="s">
        <v>52</v>
      </c>
      <c r="J107" s="177" t="s">
        <v>53</v>
      </c>
      <c r="K107" s="173" t="s">
        <v>54</v>
      </c>
      <c r="L107" s="175" t="s">
        <v>55</v>
      </c>
      <c r="M107" s="178" t="s">
        <v>56</v>
      </c>
      <c r="N107" s="179" t="s">
        <v>57</v>
      </c>
      <c r="O107" s="175" t="s">
        <v>58</v>
      </c>
      <c r="P107" s="174" t="s">
        <v>59</v>
      </c>
      <c r="Q107" s="174" t="s">
        <v>60</v>
      </c>
      <c r="R107" s="174" t="s">
        <v>61</v>
      </c>
      <c r="S107" s="174" t="s">
        <v>62</v>
      </c>
      <c r="T107" s="174" t="s">
        <v>63</v>
      </c>
      <c r="U107" s="174" t="s">
        <v>64</v>
      </c>
      <c r="V107" s="177" t="s">
        <v>65</v>
      </c>
      <c r="W107" s="180" t="s">
        <v>66</v>
      </c>
      <c r="X107" s="181" t="s">
        <v>67</v>
      </c>
      <c r="Y107" s="182" t="s">
        <v>68</v>
      </c>
      <c r="Z107" s="177" t="s">
        <v>69</v>
      </c>
      <c r="AA107" s="182" t="s">
        <v>70</v>
      </c>
      <c r="AB107" s="177" t="s">
        <v>71</v>
      </c>
      <c r="AC107" s="182" t="s">
        <v>72</v>
      </c>
      <c r="AD107" s="182" t="s">
        <v>73</v>
      </c>
      <c r="AE107" s="171" t="s">
        <v>74</v>
      </c>
      <c r="AF107" s="175" t="s">
        <v>75</v>
      </c>
      <c r="AG107" s="174" t="s">
        <v>76</v>
      </c>
      <c r="AH107" s="175" t="s">
        <v>77</v>
      </c>
      <c r="AI107" s="183" t="s">
        <v>78</v>
      </c>
      <c r="AJ107" s="177" t="s">
        <v>79</v>
      </c>
      <c r="AK107" s="184" t="s">
        <v>80</v>
      </c>
      <c r="AL107" s="185" t="s">
        <v>81</v>
      </c>
    </row>
    <row r="108" spans="1:41" s="4" customFormat="1" ht="13.2" outlineLevel="1" x14ac:dyDescent="0.25">
      <c r="A108" s="16" t="s">
        <v>82</v>
      </c>
      <c r="B108" s="186"/>
      <c r="C108" s="187"/>
      <c r="D108" s="21">
        <v>1</v>
      </c>
      <c r="E108" s="21"/>
      <c r="F108" s="189" t="s">
        <v>111</v>
      </c>
      <c r="G108" s="29" t="s">
        <v>86</v>
      </c>
      <c r="H108" s="190"/>
      <c r="I108" s="190"/>
      <c r="J108" s="191"/>
      <c r="K108" s="192"/>
      <c r="L108" s="189"/>
      <c r="M108" s="193"/>
      <c r="N108" s="13"/>
      <c r="O108" s="194"/>
      <c r="P108" s="31"/>
      <c r="Q108" s="195"/>
      <c r="R108" s="31"/>
      <c r="S108" s="195"/>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ref="D109:D123" si="2">D108+1</f>
        <v>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7</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8</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9</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10</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11</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12</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13</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14</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15</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16</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x14ac:dyDescent="0.25">
      <c r="I124" s="3"/>
      <c r="J124" s="3"/>
      <c r="K124" s="3"/>
      <c r="L124" s="3"/>
      <c r="N124" s="3"/>
    </row>
    <row r="125" spans="1:41" s="4" customFormat="1" ht="13.8" thickBot="1" x14ac:dyDescent="0.3">
      <c r="D125" s="4" t="s">
        <v>177</v>
      </c>
      <c r="I125" s="3"/>
      <c r="J125" s="3"/>
      <c r="K125" s="3"/>
      <c r="L125" s="3"/>
      <c r="N125" s="3"/>
    </row>
    <row r="126" spans="1:41" s="4" customFormat="1" ht="13.8" outlineLevel="1" thickBot="1" x14ac:dyDescent="0.3">
      <c r="A126" s="160" t="s">
        <v>29</v>
      </c>
      <c r="B126" s="161" t="s">
        <v>30</v>
      </c>
      <c r="C126" s="162"/>
      <c r="D126" s="161" t="s">
        <v>178</v>
      </c>
      <c r="E126" s="162"/>
      <c r="F126" s="163" t="s">
        <v>32</v>
      </c>
      <c r="G126" s="164"/>
      <c r="H126" s="164"/>
      <c r="I126" s="164"/>
      <c r="J126" s="165"/>
      <c r="K126" s="166" t="s">
        <v>33</v>
      </c>
      <c r="L126" s="163" t="s">
        <v>34</v>
      </c>
      <c r="M126" s="164"/>
      <c r="N126" s="167" t="s">
        <v>33</v>
      </c>
      <c r="O126" s="168" t="s">
        <v>35</v>
      </c>
      <c r="P126" s="161"/>
      <c r="Q126" s="161"/>
      <c r="R126" s="161"/>
      <c r="S126" s="161"/>
      <c r="T126" s="161"/>
      <c r="U126" s="162"/>
      <c r="V126" s="161"/>
      <c r="W126" s="163" t="s">
        <v>36</v>
      </c>
      <c r="X126" s="169"/>
      <c r="Y126" s="168" t="s">
        <v>115</v>
      </c>
      <c r="Z126" s="161" t="s">
        <v>115</v>
      </c>
      <c r="AA126" s="162"/>
      <c r="AB126" s="161" t="s">
        <v>116</v>
      </c>
      <c r="AC126" s="170" t="s">
        <v>39</v>
      </c>
      <c r="AD126" s="168" t="s">
        <v>40</v>
      </c>
      <c r="AE126" s="162"/>
      <c r="AF126" s="163" t="s">
        <v>41</v>
      </c>
      <c r="AG126" s="168" t="s">
        <v>115</v>
      </c>
      <c r="AH126" s="168" t="s">
        <v>42</v>
      </c>
      <c r="AI126" s="168"/>
      <c r="AJ126" s="168"/>
      <c r="AK126" s="170" t="s">
        <v>43</v>
      </c>
      <c r="AL126" s="167"/>
    </row>
    <row r="127" spans="1:41" s="4" customFormat="1" ht="205.5" customHeight="1" outlineLevel="1" x14ac:dyDescent="0.25">
      <c r="A127" s="171" t="s">
        <v>44</v>
      </c>
      <c r="B127" s="172" t="s">
        <v>45</v>
      </c>
      <c r="C127" s="171" t="s">
        <v>46</v>
      </c>
      <c r="D127" s="172" t="s">
        <v>167</v>
      </c>
      <c r="E127" s="225" t="s">
        <v>175</v>
      </c>
      <c r="F127" s="175" t="s">
        <v>49</v>
      </c>
      <c r="G127" s="176" t="s">
        <v>118</v>
      </c>
      <c r="H127" s="174" t="s">
        <v>51</v>
      </c>
      <c r="I127" s="174" t="s">
        <v>52</v>
      </c>
      <c r="J127" s="177" t="s">
        <v>53</v>
      </c>
      <c r="K127" s="173" t="s">
        <v>54</v>
      </c>
      <c r="L127" s="175" t="s">
        <v>119</v>
      </c>
      <c r="M127" s="178" t="s">
        <v>120</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121</v>
      </c>
      <c r="AC127" s="182" t="s">
        <v>122</v>
      </c>
      <c r="AD127" s="182" t="s">
        <v>123</v>
      </c>
      <c r="AE127" s="171" t="s">
        <v>124</v>
      </c>
      <c r="AF127" s="179" t="s">
        <v>75</v>
      </c>
      <c r="AG127" s="226" t="s">
        <v>179</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ref="D129:D137" si="3">D128+1</f>
        <v>2</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3</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4</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5</v>
      </c>
      <c r="E132" s="21"/>
      <c r="F132" s="189" t="s">
        <v>111</v>
      </c>
      <c r="G132" s="29" t="s">
        <v>125</v>
      </c>
      <c r="H132" s="190"/>
      <c r="I132" s="190"/>
      <c r="J132" s="191"/>
      <c r="K132" s="192"/>
      <c r="L132" s="189"/>
      <c r="M132" s="193"/>
      <c r="N132" s="13"/>
      <c r="O132" s="194"/>
      <c r="P132" s="31"/>
      <c r="Q132" s="196"/>
      <c r="R132" s="31"/>
      <c r="S132" s="196"/>
      <c r="T132" s="227"/>
      <c r="U132" s="31"/>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6</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7</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8</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9</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10</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16" t="s">
        <v>180</v>
      </c>
      <c r="AH137" s="197"/>
      <c r="AI137" s="198"/>
      <c r="AJ137" s="187"/>
      <c r="AK137" s="16"/>
      <c r="AL137" s="16"/>
      <c r="AN137" s="4">
        <v>2</v>
      </c>
      <c r="AO137" s="4" t="s">
        <v>181</v>
      </c>
    </row>
    <row r="138" spans="1:41" s="4" customFormat="1" ht="13.2" x14ac:dyDescent="0.25">
      <c r="I138" s="3"/>
      <c r="J138" s="3"/>
      <c r="K138" s="3"/>
      <c r="L138" s="3"/>
      <c r="N138" s="3"/>
    </row>
    <row r="139" spans="1:41" s="4" customFormat="1" ht="13.8" thickBot="1" x14ac:dyDescent="0.3">
      <c r="D139" s="4" t="s">
        <v>182</v>
      </c>
      <c r="L139" s="3"/>
    </row>
    <row r="140" spans="1:41" s="4" customFormat="1" ht="13.8" outlineLevel="1" thickBot="1" x14ac:dyDescent="0.3">
      <c r="A140" s="160" t="s">
        <v>29</v>
      </c>
      <c r="B140" s="161" t="s">
        <v>30</v>
      </c>
      <c r="C140" s="162"/>
      <c r="D140" s="161" t="s">
        <v>183</v>
      </c>
      <c r="E140" s="161"/>
      <c r="F140" s="163" t="s">
        <v>32</v>
      </c>
      <c r="G140" s="164"/>
      <c r="H140" s="164"/>
      <c r="I140" s="164"/>
      <c r="J140" s="165"/>
      <c r="K140" s="162" t="s">
        <v>33</v>
      </c>
      <c r="L140" s="161" t="s">
        <v>34</v>
      </c>
      <c r="M140" s="161"/>
      <c r="N140" s="167" t="s">
        <v>33</v>
      </c>
      <c r="O140" s="168" t="s">
        <v>35</v>
      </c>
      <c r="P140" s="161"/>
      <c r="Q140" s="161"/>
      <c r="R140" s="161"/>
      <c r="S140" s="161"/>
      <c r="T140" s="161"/>
      <c r="U140" s="161"/>
      <c r="V140" s="165"/>
      <c r="W140" s="163" t="s">
        <v>36</v>
      </c>
      <c r="X140" s="169"/>
      <c r="Y140" s="168" t="s">
        <v>115</v>
      </c>
      <c r="Z140" s="161" t="s">
        <v>115</v>
      </c>
      <c r="AA140" s="162"/>
      <c r="AB140" s="161" t="s">
        <v>38</v>
      </c>
      <c r="AC140" s="167" t="s">
        <v>39</v>
      </c>
      <c r="AD140" s="161" t="s">
        <v>128</v>
      </c>
      <c r="AE140" s="162"/>
      <c r="AF140" s="163" t="s">
        <v>41</v>
      </c>
      <c r="AG140" s="169"/>
      <c r="AH140" s="168" t="s">
        <v>42</v>
      </c>
      <c r="AI140" s="168"/>
      <c r="AJ140" s="168"/>
      <c r="AK140" s="170" t="s">
        <v>43</v>
      </c>
      <c r="AL140" s="167"/>
    </row>
    <row r="141" spans="1:41" s="209" customFormat="1" ht="183" customHeight="1" outlineLevel="1" x14ac:dyDescent="0.3">
      <c r="A141" s="171" t="s">
        <v>44</v>
      </c>
      <c r="B141" s="172" t="s">
        <v>45</v>
      </c>
      <c r="C141" s="171" t="s">
        <v>46</v>
      </c>
      <c r="D141" s="172" t="s">
        <v>167</v>
      </c>
      <c r="E141" s="225" t="s">
        <v>175</v>
      </c>
      <c r="F141" s="175" t="s">
        <v>49</v>
      </c>
      <c r="G141" s="176" t="s">
        <v>131</v>
      </c>
      <c r="H141" s="174" t="s">
        <v>51</v>
      </c>
      <c r="I141" s="174" t="s">
        <v>52</v>
      </c>
      <c r="J141" s="177" t="s">
        <v>53</v>
      </c>
      <c r="K141" s="226" t="s">
        <v>54</v>
      </c>
      <c r="L141" s="173" t="s">
        <v>184</v>
      </c>
      <c r="M141" s="178" t="s">
        <v>185</v>
      </c>
      <c r="N141" s="179" t="s">
        <v>57</v>
      </c>
      <c r="O141" s="175" t="s">
        <v>58</v>
      </c>
      <c r="P141" s="174" t="s">
        <v>59</v>
      </c>
      <c r="Q141" s="174" t="s">
        <v>60</v>
      </c>
      <c r="R141" s="174" t="s">
        <v>61</v>
      </c>
      <c r="S141" s="174" t="s">
        <v>62</v>
      </c>
      <c r="T141" s="174" t="s">
        <v>63</v>
      </c>
      <c r="U141" s="174" t="s">
        <v>64</v>
      </c>
      <c r="V141" s="177" t="s">
        <v>65</v>
      </c>
      <c r="W141" s="180" t="s">
        <v>66</v>
      </c>
      <c r="X141" s="181" t="s">
        <v>67</v>
      </c>
      <c r="Y141" s="201"/>
      <c r="Z141" s="177" t="s">
        <v>69</v>
      </c>
      <c r="AA141" s="202"/>
      <c r="AB141" s="171" t="s">
        <v>71</v>
      </c>
      <c r="AC141" s="208" t="s">
        <v>72</v>
      </c>
      <c r="AD141" s="182" t="s">
        <v>134</v>
      </c>
      <c r="AE141" s="171" t="s">
        <v>135</v>
      </c>
      <c r="AF141" s="175" t="s">
        <v>75</v>
      </c>
      <c r="AG141" s="178" t="s">
        <v>76</v>
      </c>
      <c r="AH141" s="175" t="s">
        <v>77</v>
      </c>
      <c r="AI141" s="183" t="s">
        <v>78</v>
      </c>
      <c r="AJ141" s="177" t="s">
        <v>79</v>
      </c>
      <c r="AK141" s="184" t="s">
        <v>80</v>
      </c>
      <c r="AL141" s="185" t="s">
        <v>81</v>
      </c>
    </row>
    <row r="142" spans="1:41" s="4" customFormat="1" ht="13.2" outlineLevel="1" x14ac:dyDescent="0.25">
      <c r="A142" s="16" t="s">
        <v>82</v>
      </c>
      <c r="B142" s="186"/>
      <c r="C142" s="187"/>
      <c r="D142" s="21">
        <v>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ref="D143:D157" si="4">D142+1</f>
        <v>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si="4"/>
        <v>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7</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8</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9</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10</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11</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12</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13</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14</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15</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16</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x14ac:dyDescent="0.25">
      <c r="A158" s="158"/>
      <c r="B158" s="20"/>
      <c r="C158" s="20"/>
      <c r="D158" s="25"/>
      <c r="E158" s="20"/>
      <c r="F158" s="221"/>
      <c r="G158" s="20"/>
      <c r="H158" s="221"/>
      <c r="I158" s="221"/>
      <c r="J158" s="221"/>
      <c r="K158" s="221"/>
      <c r="L158" s="20"/>
      <c r="M158" s="20"/>
      <c r="N158" s="221"/>
      <c r="O158" s="221"/>
      <c r="P158" s="20"/>
      <c r="Q158" s="221"/>
      <c r="R158" s="20"/>
      <c r="S158" s="221"/>
      <c r="T158" s="20"/>
      <c r="U158" s="20"/>
      <c r="V158" s="20"/>
      <c r="Y158" s="20"/>
      <c r="Z158" s="20"/>
      <c r="AA158" s="20"/>
      <c r="AB158" s="20"/>
      <c r="AC158" s="20"/>
      <c r="AF158" s="221"/>
      <c r="AG158" s="20"/>
      <c r="AH158" s="20"/>
      <c r="AI158" s="20"/>
      <c r="AJ158" s="20"/>
    </row>
    <row r="159" spans="1:41" s="4" customFormat="1" ht="13.8" thickBot="1" x14ac:dyDescent="0.3">
      <c r="D159" s="4" t="s">
        <v>187</v>
      </c>
      <c r="L159" s="3"/>
    </row>
    <row r="160" spans="1:41" s="4" customFormat="1" ht="13.8" outlineLevel="1" thickBot="1" x14ac:dyDescent="0.3">
      <c r="A160" s="160" t="s">
        <v>29</v>
      </c>
      <c r="B160" s="161" t="s">
        <v>30</v>
      </c>
      <c r="C160" s="162"/>
      <c r="D160" s="161" t="s">
        <v>188</v>
      </c>
      <c r="E160" s="161"/>
      <c r="F160" s="163" t="s">
        <v>32</v>
      </c>
      <c r="G160" s="164"/>
      <c r="H160" s="164"/>
      <c r="I160" s="164"/>
      <c r="J160" s="165"/>
      <c r="K160" s="162" t="s">
        <v>33</v>
      </c>
      <c r="L160" s="161" t="s">
        <v>158</v>
      </c>
      <c r="M160" s="161"/>
      <c r="N160" s="167" t="s">
        <v>33</v>
      </c>
      <c r="O160" s="168" t="s">
        <v>35</v>
      </c>
      <c r="P160" s="161"/>
      <c r="Q160" s="161"/>
      <c r="R160" s="161"/>
      <c r="S160" s="161"/>
      <c r="T160" s="161"/>
      <c r="U160" s="161"/>
      <c r="V160" s="162"/>
      <c r="W160" s="163" t="s">
        <v>36</v>
      </c>
      <c r="X160" s="169"/>
      <c r="Y160" s="161" t="s">
        <v>115</v>
      </c>
      <c r="Z160" s="161" t="s">
        <v>115</v>
      </c>
      <c r="AA160" s="162"/>
      <c r="AB160" s="162" t="s">
        <v>38</v>
      </c>
      <c r="AC160" s="167" t="s">
        <v>39</v>
      </c>
      <c r="AD160" s="161" t="s">
        <v>128</v>
      </c>
      <c r="AE160" s="162"/>
      <c r="AF160" s="163" t="s">
        <v>41</v>
      </c>
      <c r="AG160" s="165" t="s">
        <v>115</v>
      </c>
      <c r="AH160" s="168" t="s">
        <v>42</v>
      </c>
      <c r="AI160" s="168"/>
      <c r="AJ160" s="168"/>
      <c r="AK160" s="170" t="s">
        <v>43</v>
      </c>
      <c r="AL160" s="167"/>
    </row>
    <row r="161" spans="1:41" s="209" customFormat="1" ht="190.2" outlineLevel="1" x14ac:dyDescent="0.3">
      <c r="A161" s="171" t="s">
        <v>44</v>
      </c>
      <c r="B161" s="172" t="s">
        <v>45</v>
      </c>
      <c r="C161" s="171" t="s">
        <v>46</v>
      </c>
      <c r="D161" s="172" t="s">
        <v>167</v>
      </c>
      <c r="E161" s="225" t="s">
        <v>175</v>
      </c>
      <c r="F161" s="175" t="s">
        <v>49</v>
      </c>
      <c r="G161" s="176" t="s">
        <v>131</v>
      </c>
      <c r="H161" s="174" t="s">
        <v>51</v>
      </c>
      <c r="I161" s="174" t="s">
        <v>52</v>
      </c>
      <c r="J161" s="177" t="s">
        <v>53</v>
      </c>
      <c r="K161" s="226" t="s">
        <v>54</v>
      </c>
      <c r="L161" s="173" t="s">
        <v>161</v>
      </c>
      <c r="M161" s="177" t="s">
        <v>162</v>
      </c>
      <c r="N161" s="179" t="s">
        <v>57</v>
      </c>
      <c r="O161" s="175" t="s">
        <v>58</v>
      </c>
      <c r="P161" s="174" t="s">
        <v>59</v>
      </c>
      <c r="Q161" s="174" t="s">
        <v>60</v>
      </c>
      <c r="R161" s="174" t="s">
        <v>61</v>
      </c>
      <c r="S161" s="174" t="s">
        <v>62</v>
      </c>
      <c r="T161" s="174" t="s">
        <v>63</v>
      </c>
      <c r="U161" s="174" t="s">
        <v>64</v>
      </c>
      <c r="V161" s="177" t="s">
        <v>65</v>
      </c>
      <c r="W161" s="180" t="s">
        <v>66</v>
      </c>
      <c r="X161" s="181" t="s">
        <v>67</v>
      </c>
      <c r="Y161" s="201"/>
      <c r="Z161" s="183"/>
      <c r="AA161" s="202"/>
      <c r="AB161" s="208" t="s">
        <v>71</v>
      </c>
      <c r="AC161" s="208" t="s">
        <v>72</v>
      </c>
      <c r="AD161" s="182" t="s">
        <v>163</v>
      </c>
      <c r="AE161" s="171" t="s">
        <v>135</v>
      </c>
      <c r="AF161" s="175" t="s">
        <v>75</v>
      </c>
      <c r="AG161" s="177"/>
      <c r="AH161" s="175" t="s">
        <v>77</v>
      </c>
      <c r="AI161" s="183" t="s">
        <v>78</v>
      </c>
      <c r="AJ161" s="177" t="s">
        <v>79</v>
      </c>
      <c r="AK161" s="184" t="s">
        <v>80</v>
      </c>
      <c r="AL161" s="185" t="s">
        <v>81</v>
      </c>
    </row>
    <row r="162" spans="1:41" s="4" customFormat="1" ht="13.2" outlineLevel="1" x14ac:dyDescent="0.25">
      <c r="A162" s="16" t="s">
        <v>82</v>
      </c>
      <c r="B162" s="186"/>
      <c r="C162" s="187"/>
      <c r="D162" s="21">
        <v>1</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ref="D163:D177" si="5">D162+1</f>
        <v>2</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3</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6</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7</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8</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9</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10</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11</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12</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13</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14</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15</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16</v>
      </c>
      <c r="E177" s="21"/>
      <c r="F177" s="189" t="s">
        <v>111</v>
      </c>
      <c r="G177" s="29"/>
      <c r="H177" s="190"/>
      <c r="I177" s="190"/>
      <c r="J177" s="191"/>
      <c r="K177" s="13"/>
      <c r="L177" s="197"/>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x14ac:dyDescent="0.25">
      <c r="A178" s="158"/>
      <c r="B178" s="20"/>
      <c r="C178" s="20"/>
      <c r="D178" s="25"/>
      <c r="E178" s="20"/>
      <c r="F178" s="221"/>
      <c r="G178" s="20"/>
      <c r="H178" s="221"/>
      <c r="I178" s="221"/>
      <c r="J178" s="221"/>
      <c r="K178" s="221"/>
      <c r="L178" s="20"/>
      <c r="M178" s="20"/>
      <c r="N178" s="221"/>
      <c r="O178" s="221"/>
      <c r="P178" s="20"/>
      <c r="Q178" s="221"/>
      <c r="R178" s="20"/>
      <c r="S178" s="221"/>
      <c r="T178" s="20"/>
      <c r="U178" s="20"/>
      <c r="V178" s="20"/>
      <c r="W178" s="20"/>
      <c r="X178" s="20"/>
      <c r="Y178" s="20"/>
      <c r="Z178" s="20"/>
      <c r="AA178" s="20"/>
      <c r="AD178" s="221"/>
      <c r="AE178" s="20"/>
      <c r="AF178" s="20"/>
      <c r="AG178" s="20"/>
      <c r="AH178" s="20"/>
      <c r="AI178" s="20"/>
    </row>
    <row r="179" spans="1:41" s="4" customFormat="1" ht="13.8" thickBot="1" x14ac:dyDescent="0.3">
      <c r="D179" s="4" t="s">
        <v>190</v>
      </c>
      <c r="L179" s="3"/>
    </row>
    <row r="180" spans="1:41" s="4" customFormat="1" ht="13.8" outlineLevel="1" thickBot="1" x14ac:dyDescent="0.3">
      <c r="A180" s="160" t="s">
        <v>29</v>
      </c>
      <c r="B180" s="161" t="s">
        <v>30</v>
      </c>
      <c r="C180" s="162"/>
      <c r="D180" s="161" t="s">
        <v>191</v>
      </c>
      <c r="E180" s="161"/>
      <c r="F180" s="163" t="s">
        <v>32</v>
      </c>
      <c r="G180" s="164"/>
      <c r="H180" s="164"/>
      <c r="I180" s="164"/>
      <c r="J180" s="165"/>
      <c r="K180" s="207" t="s">
        <v>33</v>
      </c>
      <c r="L180" s="161" t="s">
        <v>192</v>
      </c>
      <c r="M180" s="161"/>
      <c r="N180" s="167" t="s">
        <v>33</v>
      </c>
      <c r="O180" s="168" t="s">
        <v>35</v>
      </c>
      <c r="P180" s="161"/>
      <c r="Q180" s="161"/>
      <c r="R180" s="161"/>
      <c r="S180" s="161"/>
      <c r="T180" s="161"/>
      <c r="U180" s="161"/>
      <c r="V180" s="161"/>
      <c r="W180" s="163" t="s">
        <v>36</v>
      </c>
      <c r="X180" s="169"/>
      <c r="Y180" s="168" t="s">
        <v>115</v>
      </c>
      <c r="Z180" s="161" t="s">
        <v>115</v>
      </c>
      <c r="AA180" s="162"/>
      <c r="AB180" s="161" t="s">
        <v>38</v>
      </c>
      <c r="AC180" s="168" t="s">
        <v>39</v>
      </c>
      <c r="AD180" s="168" t="s">
        <v>154</v>
      </c>
      <c r="AE180" s="162"/>
      <c r="AF180" s="163" t="s">
        <v>41</v>
      </c>
      <c r="AG180" s="165" t="s">
        <v>115</v>
      </c>
      <c r="AH180" s="168" t="s">
        <v>42</v>
      </c>
      <c r="AI180" s="168"/>
      <c r="AJ180" s="168"/>
      <c r="AK180" s="170" t="s">
        <v>43</v>
      </c>
      <c r="AL180" s="167"/>
    </row>
    <row r="181" spans="1:41" s="209" customFormat="1" ht="201.75"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179" t="s">
        <v>54</v>
      </c>
      <c r="L181" s="173" t="s">
        <v>193</v>
      </c>
      <c r="M181" s="178" t="s">
        <v>194</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83"/>
      <c r="AA181" s="202"/>
      <c r="AB181" s="171" t="s">
        <v>71</v>
      </c>
      <c r="AC181" s="208" t="s">
        <v>72</v>
      </c>
      <c r="AD181" s="182"/>
      <c r="AE181" s="171" t="s">
        <v>135</v>
      </c>
      <c r="AF181" s="175" t="s">
        <v>75</v>
      </c>
      <c r="AG181" s="177"/>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ref="D183:D197" si="6">D182+1</f>
        <v>2</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3</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6</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7</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8</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9</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10</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11</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12</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13</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14</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15</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16</v>
      </c>
      <c r="E197" s="21"/>
      <c r="F197" s="189" t="s">
        <v>111</v>
      </c>
      <c r="G197" s="29"/>
      <c r="H197" s="190"/>
      <c r="I197" s="190"/>
      <c r="J197" s="191"/>
      <c r="K197" s="13"/>
      <c r="L197" s="219"/>
      <c r="M197" s="32"/>
      <c r="N197" s="13"/>
      <c r="O197" s="194"/>
      <c r="P197" s="31"/>
      <c r="Q197" s="196"/>
      <c r="R197" s="31"/>
      <c r="S197" s="196"/>
      <c r="T197" s="31"/>
      <c r="U197" s="196"/>
      <c r="V197" s="32"/>
      <c r="W197" s="189"/>
      <c r="X197" s="187"/>
      <c r="Y197" s="205"/>
      <c r="Z197" s="198"/>
      <c r="AA197" s="206"/>
      <c r="AB197" s="187"/>
      <c r="AC197" s="16" t="s">
        <v>103</v>
      </c>
      <c r="AD197" s="224"/>
      <c r="AE197" s="217"/>
      <c r="AF197" s="189"/>
      <c r="AG197" s="187"/>
      <c r="AH197" s="205"/>
      <c r="AI197" s="29"/>
      <c r="AJ197" s="187"/>
      <c r="AK197" s="16"/>
      <c r="AL197" s="16"/>
      <c r="AN197" s="4">
        <v>13</v>
      </c>
      <c r="AO197" s="4" t="s">
        <v>195</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W198" s="20"/>
      <c r="X198" s="20"/>
      <c r="Y198" s="20"/>
      <c r="Z198" s="20"/>
      <c r="AA198" s="20"/>
      <c r="AD198" s="221"/>
      <c r="AE198" s="20"/>
      <c r="AF198" s="20"/>
      <c r="AG198" s="20"/>
      <c r="AH198" s="20"/>
      <c r="AI198" s="20"/>
    </row>
    <row r="199" spans="1:41" ht="15" x14ac:dyDescent="0.25">
      <c r="A199"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000-000000000000}">
      <formula1>"1,2,3,4"</formula1>
    </dataValidation>
    <dataValidation type="list" allowBlank="1" showInputMessage="1" sqref="G182:G197 G162:G177 G142:G157 G65:G68 G73:G74 G79:G82" xr:uid="{00000000-0002-0000-2000-000001000000}">
      <formula1>"A,V,kV,MV,MVar,W,kW,MW,Hz,°,W/h,kW/h,MW/h,Var/h,kVar/h,Mvar/h,"</formula1>
    </dataValidation>
    <dataValidation type="list" allowBlank="1" showInputMessage="1" sqref="AF182:AF197 AF162:AF177 AF142:AF157 AF128:AF137 AF108:AF123 AF88:AF103 AF51:AF60 AF65:AF68 AF73:AF74 AF79:AF82 AF20:AF47" xr:uid="{00000000-0002-0000-2000-000002000000}">
      <formula1>"Yes,No"</formula1>
    </dataValidation>
    <dataValidation type="list" operator="lessThanOrEqual" allowBlank="1" showInputMessage="1" prompt="Module type or Template name" sqref="AI182:AI197 AI162:AI177 AI142:AI157 AI128:AI137 AI108:AI123 AI88:AI103 AI51:AI60 AI65:AI68 AI73:AI74 AI79:AI82 AI20:AI43" xr:uid="{00000000-0002-0000-2000-000003000000}">
      <formula1>Module</formula1>
    </dataValidation>
    <dataValidation type="list" allowBlank="1" showInputMessage="1" showErrorMessage="1" errorTitle="Unknown Profile !" error="This profile does not exist : please create it before in [Electric Functions] or [System Functions]" sqref="F182:F197 F73:F74" xr:uid="{00000000-0002-0000-2000-000004000000}">
      <formula1>OFFSET(INDIRECT("SP__ELEC_PROFILES"),0,0,,COUNTA(INDIRECT("SP__ELEC_PROFILES")))</formula1>
    </dataValidation>
    <dataValidation type="whole" allowBlank="1" showInputMessage="1" showErrorMessage="1" sqref="E182:E197 E162:E177 E142:E157 E128:E137 E108:E123" xr:uid="{00000000-0002-0000-2000-000005000000}">
      <formula1>1</formula1>
      <formula2>2048</formula2>
    </dataValidation>
    <dataValidation type="list" operator="lessThanOrEqual" allowBlank="1" showInputMessage="1" sqref="AJ182:AJ197 AJ73:AJ74" xr:uid="{00000000-0002-0000-2000-000006000000}">
      <formula1>SetPoint_Types</formula1>
    </dataValidation>
    <dataValidation type="list" operator="lessThanOrEqual" allowBlank="1" showInputMessage="1" prompt="Bay type or Template name" sqref="AH182:AH197 AH162:AH177 AH142:AH157 AH128:AH137 AH108:AH123 AH88:AH103 AH79:AH82 AH73:AH74 AH65:AH68 AH51:AH60 AH20:AH47" xr:uid="{00000000-0002-0000-2000-000007000000}">
      <formula1>"GB,BB,CB,SB,CK,FB,SH,TF,"</formula1>
    </dataValidation>
    <dataValidation operator="lessThanOrEqual" allowBlank="1" showInputMessage="1" sqref="M182:M197 M162:M177 M79:M82" xr:uid="{00000000-0002-0000-2000-000008000000}"/>
    <dataValidation type="whole" allowBlank="1" showInputMessage="1" showErrorMessage="1" sqref="D182:D197 D162:D177 D142:D157 D128:D137 D108:D123" xr:uid="{00000000-0002-0000-2000-000009000000}">
      <formula1>1</formula1>
      <formula2>128</formula2>
    </dataValidation>
    <dataValidation allowBlank="1" showInputMessage="1" showErrorMessage="1" sqref="X182:X197 R182:R197 T182:T197 P182:P197 V182:V197 X162:X177 R162:R177 T162:T177 P162:P177 V162:V177 W158:X158 X142:X157 P142:P157 R142:R157 T142:T157 AK158 V142:V157 A124:C125 D124 X79:X82 X73:X74 X65:X68 P65:P68 R65:R68 T65:T68 P73:P74 R73:R74 T73:T74 P79:P82 R79:R82 T79:T82 V65:V68 V73:V74 V79:V82 D77 A179:IV179 A159:IV159 A138:XFD139 E124:IV125" xr:uid="{00000000-0002-0000-2000-00000A000000}"/>
    <dataValidation type="textLength" operator="lessThanOrEqual" allowBlank="1" showInputMessage="1" showErrorMessage="1" sqref="K182:K197 K162:K177 K142:K157 K128:K137 K108:K123 K88:K103 K71 K79:K82 K51:K60 K65:K68 K73:K74 K20:K41 K45:K46 L48 J47:J48" xr:uid="{00000000-0002-0000-2000-00000B000000}">
      <formula1>35</formula1>
    </dataValidation>
    <dataValidation operator="lessThanOrEqual" allowBlank="1" showInputMessage="1" showErrorMessage="1" sqref="AL182:AL197 AH181:AJ181 L182:L197 AL162:AL177 AH161:AI161 AJ161:AJ177 AL142:AL157 AH141:AJ141 L142:M157 AH127:AJ127 AL128:AL137 AL108:AL123 AH107:AJ107 AH87:AJ87 AL88:AL103 AL79:AL82 AL65:AL68 AL73:AL74 AL51:AL60 AH64:AJ64 AH50:AJ50 AJ78:AJ82 AH19:AJ19 AH78:AI78 L65:M68 L73:M74 AH72:AJ72 AL20:AL47 L47:AA47" xr:uid="{00000000-0002-0000-2000-00000C000000}"/>
    <dataValidation type="textLength" operator="lessThanOrEqual" allowBlank="1" showInputMessage="1" showErrorMessage="1" sqref="N182:N197 N162:N177 N142:N157 N128:N137 H108:J123 L108:N123 H88:J103 L88:N103 N51:N60 N65:N68 N73:N74 N79:N82 G46:J46 L20:N44 L45:M46 G47:I48 K47:K48 M48:O48 H20:J45" xr:uid="{00000000-0002-0000-2000-00000D000000}">
      <formula1>16</formula1>
    </dataValidation>
    <dataValidation type="textLength" operator="lessThanOrEqual" allowBlank="1" showInputMessage="1" showErrorMessage="1" error="Maximum length is 16 car." sqref="H182:J197 H162:J177 H142:J157 H128:J137 H54:H60 H51:H52 H73:J74 I51:J60 H65:J68 H79:J82" xr:uid="{00000000-0002-0000-2000-00000E000000}">
      <formula1>16</formula1>
    </dataValidation>
    <dataValidation type="list" allowBlank="1" showInputMessage="1" showErrorMessage="1" sqref="AB182:AC197 AK182:AK197 AE182:AE197 AB162:AC177 AK162:AK177 AE162:AE177 AK142:AK157 AB142:AC157 AG142:AG157 AE142:AE157 AK128:AK137 AB128:AC137 AK108:AK123 AB108:AC123 AG108:AG123 AG88:AG103 AK88:AK103 AB88:AC103 AK51:AK60 AK73:AK74 AK79:AK82 AE73:AE74 AE79:AE82 AB73:AC74 AB65:AC68 AB51:AC60 AG65:AG68 AG51:AG60 AK65:AK68 AB79:AC82 AE65:AE68 AK20:AK47 AG20:AG47 AB20:AC47 AA45:AA46" xr:uid="{00000000-0002-0000-2000-00000F000000}">
      <formula1>"Yes,No"</formula1>
    </dataValidation>
    <dataValidation type="list" allowBlank="1" showInputMessage="1" showErrorMessage="1" errorTitle="Unknown Profile !" error="This profile does not exist : please create it before in [Electric Functions] or [System Functions]" sqref="F162:F177 F79:F82" xr:uid="{00000000-0002-0000-2000-000010000000}">
      <formula1>OFFSET(INDIRECT("CT__ELEC_PROFILES"),0,0,,COUNTA(INDIRECT("CT__ELEC_PROFILES")))</formula1>
    </dataValidation>
    <dataValidation type="list" operator="lessThanOrEqual" allowBlank="1" showInputMessage="1" showErrorMessage="1" sqref="L162:L177 L79:L82" xr:uid="{00000000-0002-0000-2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2:F157 F65:F68" xr:uid="{00000000-0002-0000-2000-000012000000}">
      <formula1>OFFSET(INDIRECT("MV__ELEC_PROFILES"),0,0,,COUNTA(INDIRECT("MV__ELEC_PROFILES")))</formula1>
    </dataValidation>
    <dataValidation type="list" operator="lessThanOrEqual" allowBlank="1" showInputMessage="1" sqref="AJ142:AJ157 AJ65:AJ68" xr:uid="{00000000-0002-0000-2000-000013000000}">
      <formula1>MV_Types</formula1>
    </dataValidation>
    <dataValidation type="list" allowBlank="1" showInputMessage="1" showErrorMessage="1" prompt="SPC : Single_x000a_DPC : Dual" sqref="G128:G137 G51:G60" xr:uid="{00000000-0002-0000-2000-000014000000}">
      <formula1>"SPC,DPC"</formula1>
    </dataValidation>
    <dataValidation type="textLength" operator="lessThanOrEqual" allowBlank="1" showInputMessage="1" showErrorMessage="1" error="Maximum length is 35 car." sqref="L128:M137 L51:M60" xr:uid="{00000000-0002-0000-2000-000015000000}">
      <formula1>16</formula1>
    </dataValidation>
    <dataValidation type="list" allowBlank="1" showInputMessage="1" showErrorMessage="1" errorTitle="Unknown Profile !" error="This profile does not exist : please create it before in [Electric Functions] or [System Functions]" sqref="F128:F137 F108:F123 F88:F103 F51:F60 F20:F47" xr:uid="{00000000-0002-0000-2000-000016000000}">
      <formula1>OFFSET(INDIRECT(CONCATENATE(SUBSTITUTE(LEFT($G20,3)," ","_"),"_ELEC_PROFILES")),0,0,,COUNTA(INDIRECT(CONCATENATE(SUBSTITUTE(LEFT($G20,3)," ","_"),"_ELEC_PROFILES"))))</formula1>
    </dataValidation>
    <dataValidation type="list" operator="lessThanOrEqual" allowBlank="1" showInputMessage="1" sqref="AJ128:AJ137 AJ108:AJ123 AJ51:AJ60 AJ20:AJ47" xr:uid="{00000000-0002-0000-2000-000017000000}">
      <formula1>INDIRECT(SUBSTITUTE(LEFT($G20,3)," ","_"))</formula1>
    </dataValidation>
    <dataValidation type="list" allowBlank="1" showInputMessage="1" showErrorMessage="1" prompt="SPS : Single_x000a_DPS : Dual_x000a_MPS : Multiple_x000a_" sqref="G108:G123 G20:G43 G45" xr:uid="{00000000-0002-0000-2000-000018000000}">
      <formula1>"SPS,DPS,MPS,"</formula1>
    </dataValidation>
    <dataValidation type="list" allowBlank="1" showInputMessage="1" showErrorMessage="1" sqref="AA108:AA123 AA88:AA103 AA20:AA44 Z45:Z46" xr:uid="{00000000-0002-0000-2000-000019000000}">
      <formula1>"None,5,6,7,8,9,10,11,12,13,14,15,17"</formula1>
    </dataValidation>
    <dataValidation type="list" operator="lessThanOrEqual" allowBlank="1" showInputMessage="1" sqref="AJ88:AJ103" xr:uid="{00000000-0002-0000-2000-00001A000000}">
      <formula1>"GroupSPS,"</formula1>
    </dataValidation>
    <dataValidation type="whole" allowBlank="1" showInputMessage="1" showErrorMessage="1" sqref="D88:D103" xr:uid="{00000000-0002-0000-2000-00001B000000}">
      <formula1>1</formula1>
      <formula2>32</formula2>
    </dataValidation>
    <dataValidation type="list" allowBlank="1" showInputMessage="1" showErrorMessage="1" prompt="SPS : Single_x000a_" sqref="G88:G103" xr:uid="{00000000-0002-0000-2000-00001C000000}">
      <formula1>"SPS"</formula1>
    </dataValidation>
    <dataValidation type="list" allowBlank="1" showInputMessage="1" showErrorMessage="1" sqref="E88:E103" xr:uid="{00000000-0002-0000-2000-00001D000000}">
      <formula1>"OR,AND,NOR,NAND"</formula1>
    </dataValidation>
    <dataValidation type="textLength" errorStyle="warning" operator="lessThanOrEqual" allowBlank="1" showInputMessage="1" showErrorMessage="1" error="Maximum length is 16 car." sqref="H53" xr:uid="{00000000-0002-0000-2000-00001E000000}">
      <formula1>16</formula1>
    </dataValidation>
    <dataValidation type="textLength" operator="lessThanOrEqual" allowBlank="1" showInputMessage="1" showErrorMessage="1" errorTitle="Setting" error="The text contains more than 50 characters." sqref="K42:K43" xr:uid="{885F275F-31B0-4CE7-B8D2-A9D628C31F24}">
      <formula1>50</formula1>
    </dataValidation>
    <dataValidation type="list" operator="lessThanOrEqual" allowBlank="1" showInputMessage="1" prompt="Module type or Template name" sqref="AI44:AI47" xr:uid="{C3D370F1-FB97-4F9F-834F-B6D101C17D1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49"/>
    <pageSetUpPr fitToPage="1"/>
  </sheetPr>
  <dimension ref="A1:CU200"/>
  <sheetViews>
    <sheetView showGridLines="0" view="pageBreakPreview" zoomScale="90" zoomScaleNormal="100" zoomScaleSheetLayoutView="90" workbookViewId="0">
      <pane xSplit="4" ySplit="8" topLeftCell="G20"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2" width="14.33203125" style="141" customWidth="1"/>
    <col min="13" max="13" width="12"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2506</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2505</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324"/>
      <c r="G44" s="378" t="s">
        <v>86</v>
      </c>
      <c r="H44" s="354" t="s">
        <v>87</v>
      </c>
      <c r="I44" s="354" t="s">
        <v>2201</v>
      </c>
      <c r="J44" s="354" t="s">
        <v>88</v>
      </c>
      <c r="K44" s="328" t="s">
        <v>2546</v>
      </c>
      <c r="L44" s="352" t="s">
        <v>203</v>
      </c>
      <c r="M44" s="353" t="s">
        <v>204</v>
      </c>
      <c r="N44" s="354" t="s">
        <v>2547</v>
      </c>
      <c r="O44" s="411"/>
      <c r="P44" s="412"/>
      <c r="Q44" s="411"/>
      <c r="R44" s="412"/>
      <c r="S44" s="411"/>
      <c r="T44" s="412"/>
      <c r="U44" s="411"/>
      <c r="V44" s="412"/>
      <c r="W44" s="51"/>
      <c r="X44" s="61"/>
      <c r="Y44" s="186"/>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0.2"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100-000000000000}">
      <formula1>"1,2,3,4"</formula1>
    </dataValidation>
    <dataValidation type="list" allowBlank="1" showInputMessage="1" sqref="G183:G198 G163:G178 G143:G158 G66:G69 G74:G75 G80:G83" xr:uid="{00000000-0002-0000-2100-000001000000}">
      <formula1>"A,V,kV,MV,MVar,W,kW,MW,Hz,°,W/h,kW/h,MW/h,Var/h,kVar/h,Mvar/h,"</formula1>
    </dataValidation>
    <dataValidation type="list" allowBlank="1" showInputMessage="1" sqref="AF183:AF198 AF163:AF178 AF143:AF158 AF129:AF138 AF109:AF124 AF89:AF104 AF52:AF61 AF66:AF69 AF74:AF75 AF80:AF83 AF20:AF47" xr:uid="{00000000-0002-0000-2100-000002000000}">
      <formula1>"Yes,No"</formula1>
    </dataValidation>
    <dataValidation type="list" operator="lessThanOrEqual" allowBlank="1" showInputMessage="1" prompt="Module type or Template name" sqref="AI183:AI198 AI163:AI178 AI143:AI158 AI129:AI138 AI109:AI124 AI89:AI104 AI52:AI61 AI66:AI69 AI74:AI75 AI80:AI83 AI20:AI43" xr:uid="{00000000-0002-0000-21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2100-000004000000}">
      <formula1>OFFSET(INDIRECT("SP__ELEC_PROFILES"),0,0,,COUNTA(INDIRECT("SP__ELEC_PROFILES")))</formula1>
    </dataValidation>
    <dataValidation type="whole" allowBlank="1" showInputMessage="1" showErrorMessage="1" sqref="E183:E198 E163:E178 E143:E158 E129:E138 E109:E124" xr:uid="{00000000-0002-0000-2100-000005000000}">
      <formula1>1</formula1>
      <formula2>2048</formula2>
    </dataValidation>
    <dataValidation type="list" operator="lessThanOrEqual" allowBlank="1" showInputMessage="1" sqref="AJ183:AJ198 AJ74:AJ75" xr:uid="{00000000-0002-0000-21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7" xr:uid="{00000000-0002-0000-2100-000007000000}">
      <formula1>"GB,BB,CB,SB,CK,FB,SH,TF,"</formula1>
    </dataValidation>
    <dataValidation operator="lessThanOrEqual" allowBlank="1" showInputMessage="1" sqref="M183:M198 M163:M178 M80:M83" xr:uid="{00000000-0002-0000-2100-000008000000}"/>
    <dataValidation type="whole" allowBlank="1" showInputMessage="1" showErrorMessage="1" sqref="D183:D198 D163:D178 D143:D158 D129:D138 D109:D124" xr:uid="{00000000-0002-0000-21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00000000-0002-0000-2100-00000A000000}"/>
    <dataValidation type="textLength" operator="lessThanOrEqual" allowBlank="1" showInputMessage="1" showErrorMessage="1" sqref="K183:K198 K163:K178 K143:K158 K129:K138 K109:K124 K89:K104 K72 K80:K83 K52:K61 K66:K69 K74:K75 K20:K41 K45:K46 L48 J47:J48" xr:uid="{00000000-0002-0000-21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L47:AA47" xr:uid="{00000000-0002-0000-2100-00000C000000}"/>
    <dataValidation type="textLength" operator="lessThanOrEqual" allowBlank="1" showInputMessage="1" showErrorMessage="1" sqref="N183:N198 N163:N178 N143:N158 N129:N138 H109:J124 L109:N124 H89:J104 L89:N104 N52:N61 N66:N69 N74:N75 N80:N83 H20:J45 L20:N44 G46:J46 L45:M46 G47:I48 K47:K48 M48:O48" xr:uid="{00000000-0002-0000-21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21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G20:AG47 AK20:AK47 AB20:AC47 AA45:AA46" xr:uid="{00000000-0002-0000-21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2100-000010000000}">
      <formula1>OFFSET(INDIRECT("CT__ELEC_PROFILES"),0,0,,COUNTA(INDIRECT("CT__ELEC_PROFILES")))</formula1>
    </dataValidation>
    <dataValidation type="list" operator="lessThanOrEqual" allowBlank="1" showInputMessage="1" showErrorMessage="1" sqref="L163:L178 L80:L83" xr:uid="{00000000-0002-0000-2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2100-000012000000}">
      <formula1>OFFSET(INDIRECT("MV__ELEC_PROFILES"),0,0,,COUNTA(INDIRECT("MV__ELEC_PROFILES")))</formula1>
    </dataValidation>
    <dataValidation type="list" operator="lessThanOrEqual" allowBlank="1" showInputMessage="1" sqref="AJ143:AJ158 AJ66:AJ69" xr:uid="{00000000-0002-0000-2100-000013000000}">
      <formula1>MV_Types</formula1>
    </dataValidation>
    <dataValidation type="list" allowBlank="1" showInputMessage="1" showErrorMessage="1" prompt="SPC : Single_x000a_DPC : Dual" sqref="G129:G138 G52:G61" xr:uid="{00000000-0002-0000-2100-000014000000}">
      <formula1>"SPC,DPC"</formula1>
    </dataValidation>
    <dataValidation type="textLength" operator="lessThanOrEqual" allowBlank="1" showInputMessage="1" showErrorMessage="1" error="Maximum length is 35 car." sqref="L129:M138 L52:M61" xr:uid="{00000000-0002-0000-21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7" xr:uid="{00000000-0002-0000-21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7" xr:uid="{00000000-0002-0000-2100-000017000000}">
      <formula1>INDIRECT(SUBSTITUTE(LEFT($G20,3)," ","_"))</formula1>
    </dataValidation>
    <dataValidation type="list" allowBlank="1" showInputMessage="1" showErrorMessage="1" prompt="SPS : Single_x000a_DPS : Dual_x000a_MPS : Multiple_x000a_" sqref="G109:G124 G20:G43 G45" xr:uid="{00000000-0002-0000-2100-000018000000}">
      <formula1>"SPS,DPS,MPS,"</formula1>
    </dataValidation>
    <dataValidation type="list" allowBlank="1" showInputMessage="1" showErrorMessage="1" sqref="AA109:AA124 AA89:AA104 AA20:AA44 Z45:Z46" xr:uid="{00000000-0002-0000-2100-000019000000}">
      <formula1>"None,5,6,7,8,9,10,11,12,13,14,15,17"</formula1>
    </dataValidation>
    <dataValidation type="list" operator="lessThanOrEqual" allowBlank="1" showInputMessage="1" sqref="AJ89:AJ104" xr:uid="{00000000-0002-0000-2100-00001A000000}">
      <formula1>"GroupSPS,"</formula1>
    </dataValidation>
    <dataValidation type="whole" allowBlank="1" showInputMessage="1" showErrorMessage="1" sqref="D89:D104" xr:uid="{00000000-0002-0000-2100-00001B000000}">
      <formula1>1</formula1>
      <formula2>32</formula2>
    </dataValidation>
    <dataValidation type="list" allowBlank="1" showInputMessage="1" showErrorMessage="1" prompt="SPS : Single_x000a_" sqref="G89:G104" xr:uid="{00000000-0002-0000-2100-00001C000000}">
      <formula1>"SPS"</formula1>
    </dataValidation>
    <dataValidation type="list" allowBlank="1" showInputMessage="1" showErrorMessage="1" sqref="E89:E104" xr:uid="{00000000-0002-0000-2100-00001D000000}">
      <formula1>"OR,AND,NOR,NAND"</formula1>
    </dataValidation>
    <dataValidation type="textLength" errorStyle="warning" operator="lessThanOrEqual" allowBlank="1" showInputMessage="1" showErrorMessage="1" error="Maximum length is 16 car." sqref="H54" xr:uid="{00000000-0002-0000-2100-00001E000000}">
      <formula1>16</formula1>
    </dataValidation>
    <dataValidation type="textLength" operator="lessThanOrEqual" allowBlank="1" showInputMessage="1" showErrorMessage="1" errorTitle="Setting" error="The text contains more than 50 characters." sqref="K42:K43" xr:uid="{2ADE5947-A35A-4460-BF56-359755E4D250}">
      <formula1>50</formula1>
    </dataValidation>
    <dataValidation type="list" operator="lessThanOrEqual" allowBlank="1" showInputMessage="1" prompt="Module type or Template name" sqref="AI44:AI47" xr:uid="{3BB7C7BD-0DE3-4FE3-8C88-A0BC2350D59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49"/>
    <pageSetUpPr fitToPage="1"/>
  </sheetPr>
  <dimension ref="A1:CU200"/>
  <sheetViews>
    <sheetView showGridLines="0" view="pageBreakPreview" zoomScale="110" zoomScaleNormal="100" zoomScaleSheetLayoutView="110" workbookViewId="0">
      <pane xSplit="4" ySplit="8" topLeftCell="G30" activePane="bottomRight" state="frozenSplit"/>
      <selection activeCell="K33" sqref="K33"/>
      <selection pane="topRight" activeCell="K33" sqref="K33"/>
      <selection pane="bottomLeft" activeCell="K33" sqref="K33"/>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O16" s="158"/>
      <c r="P16" s="158"/>
    </row>
    <row r="17" spans="1:41" s="4" customFormat="1" ht="13.8" thickBot="1" x14ac:dyDescent="0.3">
      <c r="D17" s="4" t="s">
        <v>27</v>
      </c>
      <c r="H17" s="4" t="s">
        <v>28</v>
      </c>
      <c r="I17" s="158" t="str">
        <f>T(F16)</f>
        <v>7BB1_P747_87_B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179"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2507</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2508</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6" t="s">
        <v>2547</v>
      </c>
      <c r="O44" s="477"/>
      <c r="P44" s="478"/>
      <c r="Q44" s="479"/>
      <c r="R44" s="478"/>
      <c r="S44" s="479"/>
      <c r="T44" s="478"/>
      <c r="U44" s="479"/>
      <c r="V44" s="480"/>
      <c r="W44" s="481"/>
      <c r="X44" s="118"/>
      <c r="Y44" s="33"/>
      <c r="Z44" s="94"/>
      <c r="AA44" s="186"/>
      <c r="AB44" s="187"/>
      <c r="AC44" s="16"/>
      <c r="AD44" s="197"/>
      <c r="AE44" s="187"/>
      <c r="AF44" s="189"/>
      <c r="AG44" s="29"/>
      <c r="AH44" s="197"/>
      <c r="AI44" s="198"/>
      <c r="AJ44" s="187"/>
      <c r="AK44" s="16"/>
      <c r="AL44" s="16"/>
    </row>
    <row r="45" spans="1:38" s="4" customFormat="1" ht="13.2" outlineLevel="1" x14ac:dyDescent="0.25">
      <c r="A45" s="16"/>
      <c r="B45" s="186"/>
      <c r="C45" s="187"/>
      <c r="D45" s="188"/>
      <c r="E45" s="1"/>
      <c r="F45" s="189"/>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87"/>
      <c r="AC45" s="16"/>
      <c r="AD45" s="197"/>
      <c r="AE45" s="187"/>
      <c r="AF45" s="189"/>
      <c r="AG45" s="29"/>
      <c r="AH45" s="197"/>
      <c r="AI45" s="198"/>
      <c r="AJ45" s="187"/>
      <c r="AK45" s="16"/>
      <c r="AL45" s="16"/>
    </row>
    <row r="46" spans="1:38" s="4" customFormat="1" ht="13.2" outlineLevel="1" x14ac:dyDescent="0.25">
      <c r="A46" s="16"/>
      <c r="B46" s="186"/>
      <c r="C46" s="187"/>
      <c r="D46" s="188"/>
      <c r="E46" s="1"/>
      <c r="F46" s="189"/>
      <c r="G46" s="354"/>
      <c r="H46" s="354"/>
      <c r="I46" s="354"/>
      <c r="J46" s="354"/>
      <c r="K46" s="422"/>
      <c r="L46" s="475"/>
      <c r="M46" s="423"/>
      <c r="N46" s="325"/>
      <c r="O46" s="326"/>
      <c r="P46" s="325"/>
      <c r="Q46" s="326"/>
      <c r="R46" s="325"/>
      <c r="S46" s="326"/>
      <c r="T46" s="325"/>
      <c r="U46" s="326"/>
      <c r="V46" s="354"/>
      <c r="W46" s="378"/>
      <c r="X46" s="16"/>
      <c r="Y46" s="16"/>
      <c r="Z46" s="16"/>
      <c r="AA46" s="16"/>
      <c r="AB46" s="187"/>
      <c r="AC46" s="16"/>
      <c r="AD46" s="197"/>
      <c r="AE46" s="187"/>
      <c r="AF46" s="189"/>
      <c r="AG46" s="29"/>
      <c r="AH46" s="197"/>
      <c r="AI46" s="198"/>
      <c r="AJ46" s="187"/>
      <c r="AK46" s="16"/>
      <c r="AL46" s="16"/>
    </row>
    <row r="47" spans="1:38" s="4" customFormat="1" ht="13.2" outlineLevel="1" x14ac:dyDescent="0.25">
      <c r="A47" s="16"/>
      <c r="B47" s="186"/>
      <c r="C47" s="187"/>
      <c r="D47" s="188"/>
      <c r="E47" s="1"/>
      <c r="F47" s="189"/>
      <c r="G47" s="354"/>
      <c r="H47" s="354"/>
      <c r="I47" s="395"/>
      <c r="J47" s="395"/>
      <c r="K47" s="354"/>
      <c r="L47" s="516" t="s">
        <v>2627</v>
      </c>
      <c r="M47" s="516"/>
      <c r="N47" s="516"/>
      <c r="O47" s="516"/>
      <c r="P47" s="516"/>
      <c r="Q47" s="516"/>
      <c r="R47" s="516"/>
      <c r="S47" s="516"/>
      <c r="T47" s="516"/>
      <c r="U47" s="516"/>
      <c r="V47" s="516"/>
      <c r="W47" s="516"/>
      <c r="X47" s="516"/>
      <c r="Y47" s="516"/>
      <c r="Z47" s="516"/>
      <c r="AA47" s="516"/>
      <c r="AB47" s="187"/>
      <c r="AC47" s="16"/>
      <c r="AD47" s="197"/>
      <c r="AE47" s="187"/>
      <c r="AF47" s="189"/>
      <c r="AG47" s="29"/>
      <c r="AH47" s="197"/>
      <c r="AI47" s="198"/>
      <c r="AJ47" s="187"/>
      <c r="AK47" s="16"/>
      <c r="AL47" s="16"/>
    </row>
    <row r="48" spans="1:38" s="4" customFormat="1" ht="13.2" outlineLevel="1" x14ac:dyDescent="0.25">
      <c r="A48" s="16"/>
      <c r="B48" s="186"/>
      <c r="C48" s="187"/>
      <c r="D48" s="188"/>
      <c r="E48" s="1"/>
      <c r="F48" s="189"/>
      <c r="G48" s="354"/>
      <c r="H48" s="354"/>
      <c r="I48" s="395"/>
      <c r="J48" s="395"/>
      <c r="K48" s="354"/>
      <c r="L48" s="516" t="s">
        <v>2601</v>
      </c>
      <c r="M48" s="516"/>
      <c r="N48" s="516"/>
      <c r="O48" s="516"/>
      <c r="P48" s="516"/>
      <c r="Q48" s="516"/>
      <c r="R48" s="516"/>
      <c r="S48" s="516"/>
      <c r="T48" s="516"/>
      <c r="U48" s="516"/>
      <c r="V48" s="516"/>
      <c r="W48" s="516"/>
      <c r="X48" s="516"/>
      <c r="Y48" s="516"/>
      <c r="Z48" s="516"/>
      <c r="AA48" s="516"/>
      <c r="AB48" s="187"/>
      <c r="AC48" s="16"/>
      <c r="AD48" s="197"/>
      <c r="AE48" s="187"/>
      <c r="AF48" s="189"/>
      <c r="AG48" s="29"/>
      <c r="AH48" s="197"/>
      <c r="AI48" s="198"/>
      <c r="AJ48" s="187"/>
      <c r="AK48" s="16"/>
      <c r="AL48" s="16"/>
    </row>
    <row r="49" spans="1:41" s="4" customFormat="1" ht="13.8" thickBot="1" x14ac:dyDescent="0.3">
      <c r="D49" s="4" t="s">
        <v>113</v>
      </c>
      <c r="H49" s="4" t="s">
        <v>28</v>
      </c>
      <c r="I49" s="158" t="str">
        <f>T(F16)</f>
        <v>7BB1_P747_87_B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O76" s="158"/>
      <c r="P76" s="158"/>
      <c r="AJ76" s="20"/>
    </row>
    <row r="77" spans="1:41" s="4" customFormat="1" ht="13.8" thickBot="1" x14ac:dyDescent="0.3">
      <c r="D77" s="4" t="s">
        <v>156</v>
      </c>
      <c r="H77" s="4" t="s">
        <v>28</v>
      </c>
      <c r="I77" s="158" t="str">
        <f>T(F16)</f>
        <v>7BB1_P747_87_B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1F00-000000000000}">
      <formula1>"1,2,3,4"</formula1>
    </dataValidation>
    <dataValidation type="list" allowBlank="1" showInputMessage="1" sqref="G183:G198 G163:G178 G143:G158 G66:G69 G74:G75 G80:G83" xr:uid="{00000000-0002-0000-1F00-000001000000}">
      <formula1>"A,V,kV,MV,MVar,W,kW,MW,Hz,°,W/h,kW/h,MW/h,Var/h,kVar/h,Mvar/h,"</formula1>
    </dataValidation>
    <dataValidation type="list" allowBlank="1" showInputMessage="1" sqref="AF183:AF198 AF163:AF178 AF143:AF158 AF129:AF138 AF109:AF124 AF89:AF104 AF52:AF61 AF66:AF69 AF74:AF75 AF80:AF83 AF20:AF48" xr:uid="{00000000-0002-0000-1F00-000002000000}">
      <formula1>"Yes,No"</formula1>
    </dataValidation>
    <dataValidation type="list" operator="lessThanOrEqual" allowBlank="1" showInputMessage="1" prompt="Module type or Template name" sqref="AI183:AI198 AI163:AI178 AI143:AI158 AI129:AI138 AI109:AI124 AI89:AI104 AI52:AI61 AI66:AI69 AI74:AI75 AI80:AI83 AI20:AI47" xr:uid="{00000000-0002-0000-1F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1F00-000004000000}">
      <formula1>OFFSET(INDIRECT("SP__ELEC_PROFILES"),0,0,,COUNTA(INDIRECT("SP__ELEC_PROFILES")))</formula1>
    </dataValidation>
    <dataValidation type="whole" allowBlank="1" showInputMessage="1" showErrorMessage="1" sqref="E183:E198 E163:E178 E143:E158 E129:E138 E109:E124" xr:uid="{00000000-0002-0000-1F00-000005000000}">
      <formula1>1</formula1>
      <formula2>2048</formula2>
    </dataValidation>
    <dataValidation type="list" operator="lessThanOrEqual" allowBlank="1" showInputMessage="1" sqref="AJ183:AJ198 AJ74:AJ75" xr:uid="{00000000-0002-0000-1F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8" xr:uid="{00000000-0002-0000-1F00-000007000000}">
      <formula1>"GB,BB,CB,SB,CK,FB,SH,TF,"</formula1>
    </dataValidation>
    <dataValidation operator="lessThanOrEqual" allowBlank="1" showInputMessage="1" sqref="M183:M198 M163:M178 M80:M83" xr:uid="{00000000-0002-0000-1F00-000008000000}"/>
    <dataValidation type="whole" allowBlank="1" showInputMessage="1" showErrorMessage="1" sqref="D183:D198 D163:D178 D143:D158 D129:D138 D109:D124" xr:uid="{00000000-0002-0000-1F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00000000-0002-0000-1F00-00000A000000}"/>
    <dataValidation type="textLength" operator="lessThanOrEqual" allowBlank="1" showInputMessage="1" showErrorMessage="1" sqref="K74:K75 K66:K69 K52:K61 K80:K83 K72 K89:K104 K109:K124 K129:K138 K143:K158 K163:K178 K183:K198 K20:K41 K45:K46 L48 J47:J48" xr:uid="{00000000-0002-0000-1F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00000000-0002-0000-1F00-00000C000000}"/>
    <dataValidation type="textLength" operator="lessThanOrEqual" allowBlank="1" showInputMessage="1" showErrorMessage="1" sqref="N183:N198 N163:N178 N143:N158 N129:N138 H109:J124 L109:N124 H89:J104 L89:N104 N80:N83 N52:N61 N66:N69 N74:N75 L20:N44 H20:J45 G46:J46 L45:M46 G47:I48 K47:K48 M48:O48" xr:uid="{00000000-0002-0000-1F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1F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00000000-0002-0000-1F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1F00-000010000000}">
      <formula1>OFFSET(INDIRECT("CT__ELEC_PROFILES"),0,0,,COUNTA(INDIRECT("CT__ELEC_PROFILES")))</formula1>
    </dataValidation>
    <dataValidation type="list" operator="lessThanOrEqual" allowBlank="1" showInputMessage="1" showErrorMessage="1" sqref="L163:L178 L80:L83" xr:uid="{00000000-0002-0000-1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1F00-000012000000}">
      <formula1>OFFSET(INDIRECT("MV__ELEC_PROFILES"),0,0,,COUNTA(INDIRECT("MV__ELEC_PROFILES")))</formula1>
    </dataValidation>
    <dataValidation type="list" operator="lessThanOrEqual" allowBlank="1" showInputMessage="1" sqref="AJ143:AJ158 AJ66:AJ69" xr:uid="{00000000-0002-0000-1F00-000013000000}">
      <formula1>MV_Types</formula1>
    </dataValidation>
    <dataValidation type="list" allowBlank="1" showInputMessage="1" showErrorMessage="1" prompt="SPC : Single_x000a_DPC : Dual" sqref="G129:G138 G52:G61" xr:uid="{00000000-0002-0000-1F00-000014000000}">
      <formula1>"SPC,DPC"</formula1>
    </dataValidation>
    <dataValidation type="textLength" operator="lessThanOrEqual" allowBlank="1" showInputMessage="1" showErrorMessage="1" error="Maximum length is 35 car." sqref="L129:M138 L52:M61" xr:uid="{00000000-0002-0000-1F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8" xr:uid="{00000000-0002-0000-1F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8" xr:uid="{00000000-0002-0000-1F00-000017000000}">
      <formula1>INDIRECT(SUBSTITUTE(LEFT($G20,3)," ","_"))</formula1>
    </dataValidation>
    <dataValidation type="list" allowBlank="1" showInputMessage="1" showErrorMessage="1" prompt="SPS : Single_x000a_DPS : Dual_x000a_MPS : Multiple_x000a_" sqref="G109:G124 G20:G43 G45" xr:uid="{00000000-0002-0000-1F00-000018000000}">
      <formula1>"SPS,DPS,MPS,"</formula1>
    </dataValidation>
    <dataValidation type="list" allowBlank="1" showInputMessage="1" showErrorMessage="1" sqref="AA109:AA124 AA89:AA104 AA20:AA44 Z45:Z46" xr:uid="{00000000-0002-0000-1F00-000019000000}">
      <formula1>"None,5,6,7,8,9,10,11,12,13,14,15,17"</formula1>
    </dataValidation>
    <dataValidation type="list" operator="lessThanOrEqual" allowBlank="1" showInputMessage="1" sqref="AJ89:AJ104" xr:uid="{00000000-0002-0000-1F00-00001A000000}">
      <formula1>"GroupSPS,"</formula1>
    </dataValidation>
    <dataValidation type="whole" allowBlank="1" showInputMessage="1" showErrorMessage="1" sqref="D89:D104" xr:uid="{00000000-0002-0000-1F00-00001B000000}">
      <formula1>1</formula1>
      <formula2>32</formula2>
    </dataValidation>
    <dataValidation type="list" allowBlank="1" showInputMessage="1" showErrorMessage="1" prompt="SPS : Single_x000a_" sqref="G89:G104" xr:uid="{00000000-0002-0000-1F00-00001C000000}">
      <formula1>"SPS"</formula1>
    </dataValidation>
    <dataValidation type="list" allowBlank="1" showInputMessage="1" showErrorMessage="1" sqref="E89:E104" xr:uid="{00000000-0002-0000-1F00-00001D000000}">
      <formula1>"OR,AND,NOR,NAND"</formula1>
    </dataValidation>
    <dataValidation type="textLength" errorStyle="warning" operator="lessThanOrEqual" allowBlank="1" showInputMessage="1" showErrorMessage="1" error="Maximum length is 16 car." sqref="H54" xr:uid="{00000000-0002-0000-1F00-00001E000000}">
      <formula1>16</formula1>
    </dataValidation>
    <dataValidation type="textLength" operator="lessThanOrEqual" allowBlank="1" showInputMessage="1" showErrorMessage="1" errorTitle="Setting" error="The text contains more than 50 characters." sqref="K42:K43" xr:uid="{8A72E8FA-E949-4890-B054-26475E21A6D1}">
      <formula1>50</formula1>
    </dataValidation>
    <dataValidation type="list" operator="lessThanOrEqual" allowBlank="1" showInputMessage="1" prompt="Module type or Template name" sqref="AI48" xr:uid="{960ACE35-2FB1-4F16-B28E-BB9B139FF662}">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8235-D1D1-4AC2-9792-F5E1CB3D3BC6}">
  <sheetPr>
    <tabColor indexed="49"/>
    <pageSetUpPr fitToPage="1"/>
  </sheetPr>
  <dimension ref="A1:CU202"/>
  <sheetViews>
    <sheetView showGridLines="0" view="pageBreakPreview" zoomScale="120" zoomScaleNormal="100" zoomScaleSheetLayoutView="120" workbookViewId="0">
      <pane xSplit="4" ySplit="8" topLeftCell="G34"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2509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2510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outlineLevel="1" x14ac:dyDescent="0.25">
      <c r="A49" s="158"/>
      <c r="B49" s="158"/>
      <c r="C49" s="158"/>
      <c r="D49" s="34"/>
      <c r="E49" s="34"/>
      <c r="F49" s="3"/>
      <c r="G49" s="431"/>
      <c r="H49" s="472"/>
      <c r="I49" s="472"/>
      <c r="J49" s="472"/>
      <c r="K49" s="429"/>
      <c r="L49" s="472"/>
      <c r="M49" s="472"/>
      <c r="N49" s="431"/>
      <c r="O49" s="476"/>
      <c r="P49" s="476"/>
      <c r="Q49" s="476"/>
      <c r="R49" s="476"/>
      <c r="S49" s="476"/>
      <c r="T49" s="476"/>
      <c r="U49" s="476"/>
      <c r="V49" s="476"/>
      <c r="W49" s="476"/>
      <c r="X49" s="476"/>
      <c r="Y49" s="158"/>
      <c r="Z49" s="158"/>
      <c r="AA49" s="158"/>
      <c r="AB49" s="158"/>
      <c r="AC49" s="158"/>
      <c r="AD49" s="158"/>
      <c r="AE49" s="158"/>
      <c r="AF49" s="3"/>
      <c r="AG49" s="158"/>
      <c r="AH49" s="158"/>
      <c r="AI49" s="158"/>
      <c r="AJ49" s="158"/>
      <c r="AK49" s="158"/>
      <c r="AL49" s="158"/>
    </row>
    <row r="50" spans="1:41" s="4" customFormat="1" ht="13.2" customHeight="1" outlineLevel="1" x14ac:dyDescent="0.25">
      <c r="A50" s="158"/>
      <c r="B50" s="158"/>
      <c r="C50" s="158"/>
      <c r="D50" s="34"/>
      <c r="E50" s="34"/>
      <c r="F50" s="3"/>
      <c r="G50" s="431"/>
      <c r="H50" s="472"/>
      <c r="I50" s="472"/>
      <c r="J50" s="472"/>
      <c r="K50" s="429"/>
      <c r="L50" s="472"/>
      <c r="M50" s="472"/>
      <c r="N50" s="431"/>
      <c r="O50" s="476"/>
      <c r="P50" s="476"/>
      <c r="Q50" s="476"/>
      <c r="R50" s="476"/>
      <c r="S50" s="476"/>
      <c r="T50" s="476"/>
      <c r="U50" s="476"/>
      <c r="V50" s="476"/>
      <c r="W50" s="476"/>
      <c r="X50" s="476"/>
      <c r="Y50" s="158"/>
      <c r="Z50" s="158"/>
      <c r="AA50" s="158"/>
      <c r="AB50" s="158"/>
      <c r="AC50" s="158"/>
      <c r="AD50" s="158"/>
      <c r="AE50" s="158"/>
      <c r="AF50" s="3"/>
      <c r="AG50" s="158"/>
      <c r="AH50" s="158"/>
      <c r="AI50" s="158"/>
      <c r="AJ50" s="158"/>
      <c r="AK50" s="158"/>
      <c r="AL50" s="158"/>
    </row>
    <row r="51" spans="1:41" s="4" customFormat="1" ht="13.8" customHeight="1" thickBot="1" x14ac:dyDescent="0.3">
      <c r="D51" s="4" t="s">
        <v>113</v>
      </c>
      <c r="H51" s="4" t="s">
        <v>28</v>
      </c>
      <c r="I51" s="158" t="str">
        <f>T(F16)</f>
        <v>7BB1_P747_87_R</v>
      </c>
      <c r="O51" s="158"/>
      <c r="P51" s="158"/>
    </row>
    <row r="52" spans="1:41" s="4" customFormat="1" ht="13.8" outlineLevel="1" thickBot="1" x14ac:dyDescent="0.3">
      <c r="A52" s="160" t="s">
        <v>29</v>
      </c>
      <c r="B52" s="161" t="s">
        <v>30</v>
      </c>
      <c r="C52" s="162"/>
      <c r="D52" s="161" t="s">
        <v>114</v>
      </c>
      <c r="E52" s="161"/>
      <c r="F52" s="163" t="s">
        <v>32</v>
      </c>
      <c r="G52" s="164"/>
      <c r="H52" s="164"/>
      <c r="I52" s="164"/>
      <c r="J52" s="165"/>
      <c r="K52" s="166" t="s">
        <v>33</v>
      </c>
      <c r="L52" s="163" t="s">
        <v>34</v>
      </c>
      <c r="M52" s="169"/>
      <c r="N52" s="167" t="s">
        <v>33</v>
      </c>
      <c r="O52" s="168" t="s">
        <v>35</v>
      </c>
      <c r="P52" s="161"/>
      <c r="Q52" s="161"/>
      <c r="R52" s="161"/>
      <c r="S52" s="161"/>
      <c r="T52" s="161"/>
      <c r="U52" s="162"/>
      <c r="V52" s="167"/>
      <c r="W52" s="163" t="s">
        <v>36</v>
      </c>
      <c r="X52" s="169"/>
      <c r="Y52" s="168" t="s">
        <v>115</v>
      </c>
      <c r="Z52" s="161" t="s">
        <v>115</v>
      </c>
      <c r="AA52" s="165"/>
      <c r="AB52" s="161" t="s">
        <v>116</v>
      </c>
      <c r="AC52" s="170" t="s">
        <v>39</v>
      </c>
      <c r="AD52" s="168" t="s">
        <v>40</v>
      </c>
      <c r="AE52" s="162"/>
      <c r="AF52" s="163" t="s">
        <v>41</v>
      </c>
      <c r="AG52" s="165" t="s">
        <v>115</v>
      </c>
      <c r="AH52" s="168" t="s">
        <v>42</v>
      </c>
      <c r="AI52" s="168"/>
      <c r="AJ52" s="168"/>
      <c r="AK52" s="170" t="s">
        <v>43</v>
      </c>
      <c r="AL52" s="167"/>
    </row>
    <row r="53" spans="1:41" s="4" customFormat="1" ht="233.4" outlineLevel="1" x14ac:dyDescent="0.25">
      <c r="A53" s="171" t="s">
        <v>44</v>
      </c>
      <c r="B53" s="172" t="s">
        <v>45</v>
      </c>
      <c r="C53" s="171" t="s">
        <v>46</v>
      </c>
      <c r="D53" s="173" t="s">
        <v>47</v>
      </c>
      <c r="E53" s="174" t="s">
        <v>117</v>
      </c>
      <c r="F53" s="175" t="s">
        <v>49</v>
      </c>
      <c r="G53" s="176" t="s">
        <v>118</v>
      </c>
      <c r="H53" s="174" t="s">
        <v>51</v>
      </c>
      <c r="I53" s="174" t="s">
        <v>52</v>
      </c>
      <c r="J53" s="177" t="s">
        <v>53</v>
      </c>
      <c r="K53" s="173" t="s">
        <v>54</v>
      </c>
      <c r="L53" s="175" t="s">
        <v>119</v>
      </c>
      <c r="M53" s="178" t="s">
        <v>120</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171" t="s">
        <v>121</v>
      </c>
      <c r="AC53" s="182" t="s">
        <v>122</v>
      </c>
      <c r="AD53" s="182" t="s">
        <v>123</v>
      </c>
      <c r="AE53" s="171" t="s">
        <v>124</v>
      </c>
      <c r="AF53" s="175" t="s">
        <v>75</v>
      </c>
      <c r="AG53" s="177"/>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"DIGITAL INFORMATION TO IED IED name " &amp; I51</f>
        <v>DIGITAL INFORMATION TO IED IED name 7BB1_P747_87_R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ref="AO55:AO63" si="0">AO54</f>
        <v>DIGITAL INFORMATION TO IED IED name 7BB1_P747_87_R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7BB1_P747_87_R</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0"/>
        <v>DIGITAL INFORMATION TO IED IED name 7BB1_P747_87_R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0"/>
        <v>DIGITAL INFORMATION TO IED IED name 7BB1_P747_87_R</v>
      </c>
    </row>
    <row r="64" spans="1:41" s="4" customFormat="1" ht="13.2" x14ac:dyDescent="0.25">
      <c r="K64" s="3"/>
      <c r="L64" s="3"/>
      <c r="M64" s="3"/>
      <c r="N64" s="3"/>
    </row>
    <row r="65" spans="1:41" s="4" customFormat="1" ht="13.8" thickBot="1" x14ac:dyDescent="0.3">
      <c r="D65" s="4" t="s">
        <v>126</v>
      </c>
      <c r="H65" s="4" t="s">
        <v>28</v>
      </c>
      <c r="I65" s="158" t="str">
        <f>T(F16)</f>
        <v>7BB1_P747_87_R</v>
      </c>
    </row>
    <row r="66" spans="1:41" s="4" customFormat="1" ht="13.8" outlineLevel="1" thickBot="1" x14ac:dyDescent="0.3">
      <c r="A66" s="160" t="s">
        <v>29</v>
      </c>
      <c r="B66" s="161" t="s">
        <v>30</v>
      </c>
      <c r="C66" s="162"/>
      <c r="D66" s="161" t="s">
        <v>127</v>
      </c>
      <c r="E66" s="161"/>
      <c r="F66" s="163" t="s">
        <v>32</v>
      </c>
      <c r="G66" s="164"/>
      <c r="H66" s="164"/>
      <c r="I66" s="164"/>
      <c r="J66" s="165"/>
      <c r="K66" s="207" t="s">
        <v>33</v>
      </c>
      <c r="L66" s="161" t="s">
        <v>34</v>
      </c>
      <c r="M66" s="161"/>
      <c r="N66" s="167" t="s">
        <v>33</v>
      </c>
      <c r="O66" s="168" t="s">
        <v>35</v>
      </c>
      <c r="P66" s="161"/>
      <c r="Q66" s="161"/>
      <c r="R66" s="161"/>
      <c r="S66" s="161"/>
      <c r="T66" s="161"/>
      <c r="U66" s="161"/>
      <c r="V66" s="162"/>
      <c r="W66" s="163" t="s">
        <v>36</v>
      </c>
      <c r="X66" s="169"/>
      <c r="Y66" s="168" t="s">
        <v>115</v>
      </c>
      <c r="Z66" s="161" t="s">
        <v>115</v>
      </c>
      <c r="AA66" s="165"/>
      <c r="AB66" s="162" t="s">
        <v>38</v>
      </c>
      <c r="AC66" s="167" t="s">
        <v>39</v>
      </c>
      <c r="AD66" s="161" t="s">
        <v>128</v>
      </c>
      <c r="AE66" s="162"/>
      <c r="AF66" s="163" t="s">
        <v>41</v>
      </c>
      <c r="AG66" s="169"/>
      <c r="AH66" s="168" t="s">
        <v>42</v>
      </c>
      <c r="AI66" s="168"/>
      <c r="AJ66" s="168"/>
      <c r="AK66" s="170" t="s">
        <v>43</v>
      </c>
      <c r="AL66" s="167"/>
    </row>
    <row r="67" spans="1:41" s="209" customFormat="1" ht="233.4" outlineLevel="1" x14ac:dyDescent="0.3">
      <c r="A67" s="171" t="s">
        <v>44</v>
      </c>
      <c r="B67" s="172" t="s">
        <v>45</v>
      </c>
      <c r="C67" s="171" t="s">
        <v>46</v>
      </c>
      <c r="D67" s="173" t="s">
        <v>129</v>
      </c>
      <c r="E67" s="174" t="s">
        <v>130</v>
      </c>
      <c r="F67" s="175" t="s">
        <v>49</v>
      </c>
      <c r="G67" s="176" t="s">
        <v>131</v>
      </c>
      <c r="H67" s="174" t="s">
        <v>51</v>
      </c>
      <c r="I67" s="174" t="s">
        <v>52</v>
      </c>
      <c r="J67" s="177" t="s">
        <v>53</v>
      </c>
      <c r="K67" s="179" t="s">
        <v>54</v>
      </c>
      <c r="L67" s="173" t="s">
        <v>132</v>
      </c>
      <c r="M67" s="178" t="s">
        <v>133</v>
      </c>
      <c r="N67" s="179" t="s">
        <v>57</v>
      </c>
      <c r="O67" s="175" t="s">
        <v>58</v>
      </c>
      <c r="P67" s="174" t="s">
        <v>59</v>
      </c>
      <c r="Q67" s="174" t="s">
        <v>60</v>
      </c>
      <c r="R67" s="174" t="s">
        <v>61</v>
      </c>
      <c r="S67" s="174" t="s">
        <v>62</v>
      </c>
      <c r="T67" s="174" t="s">
        <v>63</v>
      </c>
      <c r="U67" s="174" t="s">
        <v>64</v>
      </c>
      <c r="V67" s="177" t="s">
        <v>65</v>
      </c>
      <c r="W67" s="180" t="s">
        <v>66</v>
      </c>
      <c r="X67" s="181" t="s">
        <v>67</v>
      </c>
      <c r="Y67" s="201"/>
      <c r="Z67" s="177" t="s">
        <v>69</v>
      </c>
      <c r="AA67" s="202"/>
      <c r="AB67" s="208" t="s">
        <v>71</v>
      </c>
      <c r="AC67" s="208" t="s">
        <v>72</v>
      </c>
      <c r="AD67" s="182" t="s">
        <v>134</v>
      </c>
      <c r="AE67" s="171" t="s">
        <v>135</v>
      </c>
      <c r="AF67" s="175" t="s">
        <v>75</v>
      </c>
      <c r="AG67" s="178" t="s">
        <v>76</v>
      </c>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"ANALOG INFORMATION FROM IED IED name " &amp; I65</f>
        <v>ANALOG INFORMATION FROM IED IED name 7BB1_P747_87_R</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18"/>
      <c r="AH69" s="197"/>
      <c r="AI69" s="198"/>
      <c r="AJ69" s="187"/>
      <c r="AK69" s="16"/>
      <c r="AL69" s="16"/>
      <c r="AN69" s="4">
        <v>6</v>
      </c>
      <c r="AO69" s="4" t="str">
        <f>AO68</f>
        <v>ANALOG INFORMATION FROM IED IED name 7BB1_P747_87_R</v>
      </c>
    </row>
    <row r="70" spans="1:41" s="4" customFormat="1" ht="13.2" outlineLevel="1" x14ac:dyDescent="0.25">
      <c r="A70" s="16" t="s">
        <v>82</v>
      </c>
      <c r="B70" s="186"/>
      <c r="C70" s="187"/>
      <c r="D70" s="203"/>
      <c r="E70" s="1"/>
      <c r="F70" s="189" t="s">
        <v>111</v>
      </c>
      <c r="G70" s="29"/>
      <c r="H70" s="190"/>
      <c r="I70" s="190"/>
      <c r="J70" s="191"/>
      <c r="K70" s="146"/>
      <c r="L70" s="219"/>
      <c r="M70" s="220"/>
      <c r="N70" s="13"/>
      <c r="O70" s="195"/>
      <c r="P70" s="31"/>
      <c r="Q70" s="196"/>
      <c r="R70" s="31"/>
      <c r="S70" s="196"/>
      <c r="T70" s="31"/>
      <c r="U70" s="196"/>
      <c r="V70" s="32"/>
      <c r="W70" s="192"/>
      <c r="X70" s="187"/>
      <c r="Y70" s="205"/>
      <c r="Z70" s="187"/>
      <c r="AA70" s="206"/>
      <c r="AB70" s="206"/>
      <c r="AC70" s="16" t="s">
        <v>103</v>
      </c>
      <c r="AD70" s="197"/>
      <c r="AE70" s="217"/>
      <c r="AF70" s="189"/>
      <c r="AG70" s="218"/>
      <c r="AH70" s="197"/>
      <c r="AI70" s="198"/>
      <c r="AJ70" s="187"/>
      <c r="AK70" s="16"/>
      <c r="AL70" s="16"/>
      <c r="AN70" s="4">
        <v>6</v>
      </c>
      <c r="AO70" s="4" t="str">
        <f>AO69</f>
        <v>ANALOG INFORMATION FROM IED IED name 7BB1_P747_87_R</v>
      </c>
    </row>
    <row r="71" spans="1:41" s="4" customFormat="1" ht="13.2" outlineLevel="1" x14ac:dyDescent="0.25">
      <c r="A71" s="16" t="s">
        <v>82</v>
      </c>
      <c r="B71" s="186"/>
      <c r="C71" s="187"/>
      <c r="D71" s="203"/>
      <c r="E71" s="1"/>
      <c r="F71" s="189" t="s">
        <v>111</v>
      </c>
      <c r="G71" s="29"/>
      <c r="H71" s="190"/>
      <c r="I71" s="190"/>
      <c r="J71" s="191"/>
      <c r="K71" s="146"/>
      <c r="L71" s="219"/>
      <c r="M71" s="220"/>
      <c r="N71" s="13"/>
      <c r="O71" s="195"/>
      <c r="P71" s="31"/>
      <c r="Q71" s="196"/>
      <c r="R71" s="31"/>
      <c r="S71" s="196"/>
      <c r="T71" s="31"/>
      <c r="U71" s="196"/>
      <c r="V71" s="32"/>
      <c r="W71" s="192"/>
      <c r="X71" s="187"/>
      <c r="Y71" s="205"/>
      <c r="Z71" s="187"/>
      <c r="AA71" s="206"/>
      <c r="AB71" s="206"/>
      <c r="AC71" s="16" t="s">
        <v>103</v>
      </c>
      <c r="AD71" s="197"/>
      <c r="AE71" s="217"/>
      <c r="AF71" s="189"/>
      <c r="AG71" s="29"/>
      <c r="AH71" s="197"/>
      <c r="AI71" s="198"/>
      <c r="AJ71" s="187"/>
      <c r="AK71" s="16"/>
      <c r="AL71" s="16"/>
      <c r="AN71" s="4">
        <v>6</v>
      </c>
      <c r="AO71" s="4" t="str">
        <f>AO70</f>
        <v>ANALOG INFORMATION FROM IED IED name 7BB1_P747_87_R</v>
      </c>
    </row>
    <row r="72" spans="1:41" s="4" customFormat="1" ht="13.2" x14ac:dyDescent="0.25">
      <c r="A72" s="158"/>
      <c r="B72" s="20"/>
      <c r="C72" s="20"/>
      <c r="D72" s="25"/>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row>
    <row r="73" spans="1:41" s="4" customFormat="1" ht="13.8" thickBot="1" x14ac:dyDescent="0.3">
      <c r="D73" s="4" t="s">
        <v>153</v>
      </c>
      <c r="H73" s="4" t="s">
        <v>28</v>
      </c>
      <c r="I73" s="158" t="str">
        <f>T(F16)</f>
        <v>7BB1_P747_87_R</v>
      </c>
    </row>
    <row r="74" spans="1:41" s="4" customFormat="1" ht="13.8" outlineLevel="1" thickBot="1" x14ac:dyDescent="0.3">
      <c r="A74" s="222" t="s">
        <v>29</v>
      </c>
      <c r="B74" s="161" t="s">
        <v>30</v>
      </c>
      <c r="C74" s="162"/>
      <c r="D74" s="161" t="s">
        <v>127</v>
      </c>
      <c r="E74" s="161"/>
      <c r="F74" s="163" t="s">
        <v>32</v>
      </c>
      <c r="G74" s="164"/>
      <c r="H74" s="164"/>
      <c r="I74" s="164"/>
      <c r="J74" s="165"/>
      <c r="K74" s="162" t="s">
        <v>33</v>
      </c>
      <c r="L74" s="161" t="s">
        <v>34</v>
      </c>
      <c r="M74" s="161"/>
      <c r="N74" s="167" t="s">
        <v>33</v>
      </c>
      <c r="O74" s="161" t="s">
        <v>35</v>
      </c>
      <c r="P74" s="161"/>
      <c r="Q74" s="161"/>
      <c r="R74" s="161"/>
      <c r="S74" s="161"/>
      <c r="T74" s="161"/>
      <c r="U74" s="161"/>
      <c r="V74" s="161"/>
      <c r="W74" s="163" t="s">
        <v>36</v>
      </c>
      <c r="X74" s="169"/>
      <c r="Y74" s="168" t="s">
        <v>115</v>
      </c>
      <c r="Z74" s="161" t="s">
        <v>115</v>
      </c>
      <c r="AA74" s="162"/>
      <c r="AB74" s="162" t="s">
        <v>38</v>
      </c>
      <c r="AC74" s="167" t="s">
        <v>39</v>
      </c>
      <c r="AD74" s="168" t="s">
        <v>154</v>
      </c>
      <c r="AE74" s="162"/>
      <c r="AF74" s="163" t="s">
        <v>41</v>
      </c>
      <c r="AG74" s="165" t="s">
        <v>115</v>
      </c>
      <c r="AH74" s="168" t="s">
        <v>42</v>
      </c>
      <c r="AI74" s="168"/>
      <c r="AJ74" s="168"/>
      <c r="AK74" s="170" t="s">
        <v>43</v>
      </c>
      <c r="AL74" s="167"/>
    </row>
    <row r="75" spans="1:41" s="209" customFormat="1" ht="233.4" outlineLevel="1" x14ac:dyDescent="0.3">
      <c r="A75" s="171" t="s">
        <v>44</v>
      </c>
      <c r="B75" s="172" t="s">
        <v>45</v>
      </c>
      <c r="C75" s="171" t="s">
        <v>46</v>
      </c>
      <c r="D75" s="173" t="s">
        <v>155</v>
      </c>
      <c r="E75" s="174" t="s">
        <v>117</v>
      </c>
      <c r="F75" s="175" t="s">
        <v>49</v>
      </c>
      <c r="G75" s="176" t="s">
        <v>131</v>
      </c>
      <c r="H75" s="174" t="s">
        <v>51</v>
      </c>
      <c r="I75" s="174" t="s">
        <v>52</v>
      </c>
      <c r="J75" s="177" t="s">
        <v>53</v>
      </c>
      <c r="K75" s="179" t="s">
        <v>54</v>
      </c>
      <c r="L75" s="173" t="s">
        <v>132</v>
      </c>
      <c r="M75" s="178" t="s">
        <v>133</v>
      </c>
      <c r="N75" s="179" t="s">
        <v>57</v>
      </c>
      <c r="O75" s="173" t="s">
        <v>58</v>
      </c>
      <c r="P75" s="174" t="s">
        <v>59</v>
      </c>
      <c r="Q75" s="174" t="s">
        <v>60</v>
      </c>
      <c r="R75" s="174" t="s">
        <v>61</v>
      </c>
      <c r="S75" s="174" t="s">
        <v>62</v>
      </c>
      <c r="T75" s="174" t="s">
        <v>63</v>
      </c>
      <c r="U75" s="174" t="s">
        <v>64</v>
      </c>
      <c r="V75" s="177" t="s">
        <v>65</v>
      </c>
      <c r="W75" s="180" t="s">
        <v>66</v>
      </c>
      <c r="X75" s="181" t="s">
        <v>67</v>
      </c>
      <c r="Y75" s="201"/>
      <c r="Z75" s="183"/>
      <c r="AA75" s="202"/>
      <c r="AB75" s="202" t="s">
        <v>71</v>
      </c>
      <c r="AC75" s="182" t="s">
        <v>72</v>
      </c>
      <c r="AD75" s="182"/>
      <c r="AE75" s="171" t="s">
        <v>135</v>
      </c>
      <c r="AF75" s="175" t="s">
        <v>75</v>
      </c>
      <c r="AG75" s="177"/>
      <c r="AH75" s="175" t="s">
        <v>77</v>
      </c>
      <c r="AI75" s="183" t="s">
        <v>78</v>
      </c>
      <c r="AJ75" s="177" t="s">
        <v>79</v>
      </c>
      <c r="AK75" s="184" t="s">
        <v>80</v>
      </c>
      <c r="AL75" s="185" t="s">
        <v>81</v>
      </c>
    </row>
    <row r="76" spans="1:41" s="4" customFormat="1" ht="13.2" outlineLevel="1" x14ac:dyDescent="0.25">
      <c r="A76" s="16" t="s">
        <v>82</v>
      </c>
      <c r="B76" s="186"/>
      <c r="C76" s="187"/>
      <c r="D76" s="203"/>
      <c r="E76" s="1"/>
      <c r="F76" s="189" t="s">
        <v>111</v>
      </c>
      <c r="G76" s="29"/>
      <c r="H76" s="190"/>
      <c r="I76" s="223"/>
      <c r="J76" s="191"/>
      <c r="K76" s="146"/>
      <c r="L76" s="219"/>
      <c r="M76" s="220"/>
      <c r="N76" s="13"/>
      <c r="O76" s="195"/>
      <c r="P76" s="31"/>
      <c r="Q76" s="196"/>
      <c r="R76" s="31"/>
      <c r="S76" s="196"/>
      <c r="T76" s="31"/>
      <c r="U76" s="196"/>
      <c r="V76" s="32"/>
      <c r="W76" s="192"/>
      <c r="X76" s="187"/>
      <c r="Y76" s="205"/>
      <c r="Z76" s="198"/>
      <c r="AA76" s="206"/>
      <c r="AB76" s="206"/>
      <c r="AC76" s="16"/>
      <c r="AD76" s="224"/>
      <c r="AE76" s="217"/>
      <c r="AF76" s="189"/>
      <c r="AG76" s="187"/>
      <c r="AH76" s="197"/>
      <c r="AI76" s="198"/>
      <c r="AJ76" s="187"/>
      <c r="AK76" s="16"/>
      <c r="AL76" s="16"/>
      <c r="AN76" s="4">
        <v>13</v>
      </c>
      <c r="AO76" s="4" t="str">
        <f>"ANALOG INFORMATION TO IED IED name " &amp; I73</f>
        <v>ANALOG INFORMATION TO IED IED name 7BB1_P747_87_R</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98"/>
      <c r="AA77" s="206"/>
      <c r="AB77" s="206"/>
      <c r="AC77" s="16"/>
      <c r="AD77" s="224"/>
      <c r="AE77" s="217"/>
      <c r="AF77" s="189"/>
      <c r="AG77" s="187"/>
      <c r="AH77" s="197"/>
      <c r="AI77" s="198"/>
      <c r="AJ77" s="187"/>
      <c r="AK77" s="16"/>
      <c r="AL77" s="16"/>
      <c r="AN77" s="4">
        <v>13</v>
      </c>
      <c r="AO77" s="4" t="str">
        <f>AO76</f>
        <v>ANALOG INFORMATION TO IED IED name 7BB1_P747_87_R</v>
      </c>
    </row>
    <row r="78" spans="1:41" s="4" customFormat="1" ht="13.2" x14ac:dyDescent="0.25">
      <c r="F78" s="159"/>
      <c r="G78" s="159"/>
      <c r="O78" s="158"/>
      <c r="P78" s="158"/>
      <c r="AJ78" s="20"/>
    </row>
    <row r="79" spans="1:41" s="4" customFormat="1" ht="13.8" thickBot="1" x14ac:dyDescent="0.3">
      <c r="D79" s="4" t="s">
        <v>156</v>
      </c>
      <c r="H79" s="4" t="s">
        <v>28</v>
      </c>
      <c r="I79" s="158" t="str">
        <f>T(F16)</f>
        <v>7BB1_P747_87_R</v>
      </c>
    </row>
    <row r="80" spans="1:41" s="4" customFormat="1" ht="13.8" outlineLevel="1" thickBot="1" x14ac:dyDescent="0.3">
      <c r="A80" s="160" t="s">
        <v>29</v>
      </c>
      <c r="B80" s="161" t="s">
        <v>30</v>
      </c>
      <c r="C80" s="162"/>
      <c r="D80" s="161" t="s">
        <v>157</v>
      </c>
      <c r="E80" s="161"/>
      <c r="F80" s="163" t="s">
        <v>32</v>
      </c>
      <c r="G80" s="164"/>
      <c r="H80" s="164"/>
      <c r="I80" s="164"/>
      <c r="J80" s="165"/>
      <c r="K80" s="207" t="s">
        <v>33</v>
      </c>
      <c r="L80" s="161" t="s">
        <v>158</v>
      </c>
      <c r="M80" s="161"/>
      <c r="N80" s="167" t="s">
        <v>33</v>
      </c>
      <c r="O80" s="168" t="s">
        <v>35</v>
      </c>
      <c r="P80" s="161"/>
      <c r="Q80" s="161"/>
      <c r="R80" s="161"/>
      <c r="S80" s="161"/>
      <c r="T80" s="161"/>
      <c r="U80" s="161"/>
      <c r="V80" s="162"/>
      <c r="W80" s="163" t="s">
        <v>36</v>
      </c>
      <c r="X80" s="169"/>
      <c r="Y80" s="161" t="s">
        <v>115</v>
      </c>
      <c r="Z80" s="161" t="s">
        <v>115</v>
      </c>
      <c r="AA80" s="162"/>
      <c r="AB80" s="162" t="s">
        <v>38</v>
      </c>
      <c r="AC80" s="167" t="s">
        <v>39</v>
      </c>
      <c r="AD80" s="161" t="s">
        <v>128</v>
      </c>
      <c r="AE80" s="162"/>
      <c r="AF80" s="163" t="s">
        <v>41</v>
      </c>
      <c r="AG80" s="165" t="s">
        <v>115</v>
      </c>
      <c r="AH80" s="168" t="s">
        <v>42</v>
      </c>
      <c r="AI80" s="168"/>
      <c r="AJ80" s="168"/>
      <c r="AK80" s="170" t="s">
        <v>43</v>
      </c>
      <c r="AL80" s="167"/>
    </row>
    <row r="81" spans="1:41" s="209" customFormat="1" ht="210" outlineLevel="1" x14ac:dyDescent="0.3">
      <c r="A81" s="171" t="s">
        <v>44</v>
      </c>
      <c r="B81" s="172" t="s">
        <v>45</v>
      </c>
      <c r="C81" s="171" t="s">
        <v>46</v>
      </c>
      <c r="D81" s="173" t="s">
        <v>159</v>
      </c>
      <c r="E81" s="174" t="s">
        <v>160</v>
      </c>
      <c r="F81" s="175" t="s">
        <v>49</v>
      </c>
      <c r="G81" s="176" t="s">
        <v>131</v>
      </c>
      <c r="H81" s="174" t="s">
        <v>51</v>
      </c>
      <c r="I81" s="174" t="s">
        <v>52</v>
      </c>
      <c r="J81" s="177" t="s">
        <v>53</v>
      </c>
      <c r="K81" s="179" t="s">
        <v>54</v>
      </c>
      <c r="L81" s="173" t="s">
        <v>161</v>
      </c>
      <c r="M81" s="177" t="s">
        <v>162</v>
      </c>
      <c r="N81" s="179" t="s">
        <v>57</v>
      </c>
      <c r="O81" s="175" t="s">
        <v>58</v>
      </c>
      <c r="P81" s="174" t="s">
        <v>59</v>
      </c>
      <c r="Q81" s="174" t="s">
        <v>60</v>
      </c>
      <c r="R81" s="174" t="s">
        <v>61</v>
      </c>
      <c r="S81" s="174" t="s">
        <v>62</v>
      </c>
      <c r="T81" s="174" t="s">
        <v>63</v>
      </c>
      <c r="U81" s="174" t="s">
        <v>64</v>
      </c>
      <c r="V81" s="177" t="s">
        <v>65</v>
      </c>
      <c r="W81" s="180" t="s">
        <v>66</v>
      </c>
      <c r="X81" s="181" t="s">
        <v>67</v>
      </c>
      <c r="Y81" s="201"/>
      <c r="Z81" s="183"/>
      <c r="AA81" s="202"/>
      <c r="AB81" s="208" t="s">
        <v>71</v>
      </c>
      <c r="AC81" s="208" t="s">
        <v>72</v>
      </c>
      <c r="AD81" s="182" t="s">
        <v>163</v>
      </c>
      <c r="AE81" s="171" t="s">
        <v>135</v>
      </c>
      <c r="AF81" s="175" t="s">
        <v>75</v>
      </c>
      <c r="AG81" s="177"/>
      <c r="AH81" s="175" t="s">
        <v>77</v>
      </c>
      <c r="AI81" s="183" t="s">
        <v>78</v>
      </c>
      <c r="AJ81" s="177" t="s">
        <v>79</v>
      </c>
      <c r="AK81" s="184" t="s">
        <v>80</v>
      </c>
      <c r="AL81" s="185" t="s">
        <v>81</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"COUNTER INFORMATION FROM IED IED name " &amp; I79</f>
        <v>COUNTER INFORMATION FROM IED IED name 7BB1_P747_87_R</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187"/>
      <c r="AC83" s="16" t="s">
        <v>103</v>
      </c>
      <c r="AD83" s="197"/>
      <c r="AE83" s="217"/>
      <c r="AF83" s="189"/>
      <c r="AG83" s="187"/>
      <c r="AH83" s="197"/>
      <c r="AI83" s="198"/>
      <c r="AJ83" s="187"/>
      <c r="AK83" s="16"/>
      <c r="AL83" s="16"/>
      <c r="AN83" s="4">
        <v>39</v>
      </c>
      <c r="AO83" s="4" t="str">
        <f>AO82</f>
        <v>COUNTER INFORMATION FROM IED IED name 7BB1_P747_87_R</v>
      </c>
    </row>
    <row r="84" spans="1:41" s="4" customFormat="1" ht="13.2" outlineLevel="1" x14ac:dyDescent="0.25">
      <c r="A84" s="16" t="s">
        <v>82</v>
      </c>
      <c r="B84" s="186"/>
      <c r="C84" s="187"/>
      <c r="D84" s="203"/>
      <c r="E84" s="1"/>
      <c r="F84" s="189" t="s">
        <v>111</v>
      </c>
      <c r="G84" s="29"/>
      <c r="H84" s="190"/>
      <c r="I84" s="190"/>
      <c r="J84" s="191"/>
      <c r="K84" s="146"/>
      <c r="L84" s="186"/>
      <c r="M84" s="187"/>
      <c r="N84" s="13"/>
      <c r="O84" s="195"/>
      <c r="P84" s="31"/>
      <c r="Q84" s="196"/>
      <c r="R84" s="31"/>
      <c r="S84" s="196"/>
      <c r="T84" s="31"/>
      <c r="U84" s="196"/>
      <c r="V84" s="32"/>
      <c r="W84" s="192"/>
      <c r="X84" s="187"/>
      <c r="Y84" s="205"/>
      <c r="Z84" s="198"/>
      <c r="AA84" s="206"/>
      <c r="AB84" s="187"/>
      <c r="AC84" s="16" t="s">
        <v>103</v>
      </c>
      <c r="AD84" s="197"/>
      <c r="AE84" s="217"/>
      <c r="AF84" s="189"/>
      <c r="AG84" s="187"/>
      <c r="AH84" s="197"/>
      <c r="AI84" s="198"/>
      <c r="AJ84" s="187"/>
      <c r="AK84" s="16"/>
      <c r="AL84" s="16"/>
      <c r="AN84" s="4">
        <v>39</v>
      </c>
      <c r="AO84" s="4" t="str">
        <f>AO83</f>
        <v>COUNTER INFORMATION FROM IED IED name 7BB1_P747_87_R</v>
      </c>
    </row>
    <row r="85" spans="1:41" s="4" customFormat="1" ht="13.2" outlineLevel="1" x14ac:dyDescent="0.25">
      <c r="A85" s="16" t="s">
        <v>82</v>
      </c>
      <c r="B85" s="186"/>
      <c r="C85" s="187"/>
      <c r="D85" s="203"/>
      <c r="E85" s="1"/>
      <c r="F85" s="189" t="s">
        <v>111</v>
      </c>
      <c r="G85" s="29"/>
      <c r="H85" s="190"/>
      <c r="I85" s="190"/>
      <c r="J85" s="191"/>
      <c r="K85" s="146"/>
      <c r="L85" s="186"/>
      <c r="M85" s="187"/>
      <c r="N85" s="13"/>
      <c r="O85" s="195"/>
      <c r="P85" s="31"/>
      <c r="Q85" s="196"/>
      <c r="R85" s="31"/>
      <c r="S85" s="196"/>
      <c r="T85" s="31"/>
      <c r="U85" s="196"/>
      <c r="V85" s="32"/>
      <c r="W85" s="192"/>
      <c r="X85" s="187"/>
      <c r="Y85" s="205"/>
      <c r="Z85" s="198"/>
      <c r="AA85" s="206"/>
      <c r="AB85" s="206"/>
      <c r="AC85" s="16" t="s">
        <v>103</v>
      </c>
      <c r="AD85" s="197"/>
      <c r="AE85" s="217"/>
      <c r="AF85" s="189"/>
      <c r="AG85" s="187"/>
      <c r="AH85" s="197"/>
      <c r="AI85" s="198"/>
      <c r="AJ85" s="187"/>
      <c r="AK85" s="16"/>
      <c r="AL85" s="16"/>
      <c r="AN85" s="4">
        <v>39</v>
      </c>
      <c r="AO85" s="4" t="str">
        <f>AO84</f>
        <v>COUNTER INFORMATION FROM IED IED name 7BB1_P747_87_R</v>
      </c>
    </row>
    <row r="86" spans="1:41" s="4" customFormat="1" ht="13.2" x14ac:dyDescent="0.25">
      <c r="A86" s="158"/>
      <c r="B86" s="20"/>
      <c r="C86" s="20"/>
      <c r="D86" s="4" t="s">
        <v>164</v>
      </c>
      <c r="E86" s="20"/>
      <c r="F86" s="221"/>
      <c r="G86" s="20"/>
      <c r="H86" s="221"/>
      <c r="I86" s="221"/>
      <c r="J86" s="221"/>
      <c r="K86" s="221"/>
      <c r="L86" s="20"/>
      <c r="M86" s="20"/>
      <c r="N86" s="221"/>
      <c r="O86" s="221"/>
      <c r="P86" s="20"/>
      <c r="Q86" s="221"/>
      <c r="R86" s="20"/>
      <c r="S86" s="221"/>
      <c r="T86" s="20"/>
      <c r="U86" s="20"/>
      <c r="V86" s="20"/>
      <c r="Y86" s="20"/>
      <c r="Z86" s="20"/>
      <c r="AA86" s="20"/>
      <c r="AB86" s="20"/>
      <c r="AC86" s="20"/>
      <c r="AF86" s="221"/>
      <c r="AG86" s="20"/>
      <c r="AH86" s="20"/>
      <c r="AI86" s="20"/>
      <c r="AJ86" s="20"/>
      <c r="AK86" s="20"/>
    </row>
    <row r="87" spans="1:41" s="4" customFormat="1" ht="13.2" x14ac:dyDescent="0.25">
      <c r="K87" s="3"/>
      <c r="L87" s="3"/>
      <c r="M87" s="3"/>
      <c r="N87" s="3"/>
    </row>
    <row r="88" spans="1:41" s="4" customFormat="1" ht="13.8" thickBot="1" x14ac:dyDescent="0.3">
      <c r="D88" s="4" t="s">
        <v>165</v>
      </c>
    </row>
    <row r="89" spans="1:41" s="4" customFormat="1" ht="13.8" outlineLevel="1" thickBot="1" x14ac:dyDescent="0.3">
      <c r="A89" s="160" t="s">
        <v>29</v>
      </c>
      <c r="B89" s="161" t="s">
        <v>30</v>
      </c>
      <c r="C89" s="162"/>
      <c r="D89" s="161" t="s">
        <v>166</v>
      </c>
      <c r="E89" s="161"/>
      <c r="F89" s="163" t="s">
        <v>32</v>
      </c>
      <c r="G89" s="164"/>
      <c r="H89" s="164"/>
      <c r="I89" s="164"/>
      <c r="J89" s="165"/>
      <c r="K89" s="166" t="s">
        <v>33</v>
      </c>
      <c r="L89" s="163" t="s">
        <v>34</v>
      </c>
      <c r="M89" s="169"/>
      <c r="N89" s="167" t="s">
        <v>33</v>
      </c>
      <c r="O89" s="168" t="s">
        <v>35</v>
      </c>
      <c r="P89" s="161"/>
      <c r="Q89" s="161"/>
      <c r="R89" s="161"/>
      <c r="S89" s="161"/>
      <c r="T89" s="161"/>
      <c r="U89" s="162"/>
      <c r="V89" s="161"/>
      <c r="W89" s="163" t="s">
        <v>36</v>
      </c>
      <c r="X89" s="169"/>
      <c r="Y89" s="168" t="s">
        <v>37</v>
      </c>
      <c r="Z89" s="162"/>
      <c r="AA89" s="168" t="s">
        <v>38</v>
      </c>
      <c r="AB89" s="162"/>
      <c r="AC89" s="167" t="s">
        <v>39</v>
      </c>
      <c r="AD89" s="168" t="s">
        <v>40</v>
      </c>
      <c r="AE89" s="162"/>
      <c r="AF89" s="163" t="s">
        <v>41</v>
      </c>
      <c r="AG89" s="164"/>
      <c r="AH89" s="168" t="s">
        <v>42</v>
      </c>
      <c r="AI89" s="168"/>
      <c r="AJ89" s="168"/>
      <c r="AK89" s="170" t="s">
        <v>43</v>
      </c>
      <c r="AL89" s="167"/>
    </row>
    <row r="90" spans="1:41" s="4" customFormat="1" ht="216.75" customHeight="1" outlineLevel="1" x14ac:dyDescent="0.25">
      <c r="A90" s="171" t="s">
        <v>44</v>
      </c>
      <c r="B90" s="172" t="s">
        <v>45</v>
      </c>
      <c r="C90" s="171" t="s">
        <v>46</v>
      </c>
      <c r="D90" s="172" t="s">
        <v>167</v>
      </c>
      <c r="E90" s="171" t="s">
        <v>168</v>
      </c>
      <c r="F90" s="175" t="s">
        <v>49</v>
      </c>
      <c r="G90" s="176" t="s">
        <v>169</v>
      </c>
      <c r="H90" s="174" t="s">
        <v>51</v>
      </c>
      <c r="I90" s="174" t="s">
        <v>52</v>
      </c>
      <c r="J90" s="177" t="s">
        <v>53</v>
      </c>
      <c r="K90" s="173" t="s">
        <v>54</v>
      </c>
      <c r="L90" s="175" t="s">
        <v>170</v>
      </c>
      <c r="M90" s="178" t="s">
        <v>171</v>
      </c>
      <c r="N90" s="179" t="s">
        <v>57</v>
      </c>
      <c r="O90" s="175" t="s">
        <v>58</v>
      </c>
      <c r="P90" s="174" t="s">
        <v>59</v>
      </c>
      <c r="Q90" s="174" t="s">
        <v>60</v>
      </c>
      <c r="R90" s="174" t="s">
        <v>61</v>
      </c>
      <c r="S90" s="174" t="s">
        <v>62</v>
      </c>
      <c r="T90" s="174" t="s">
        <v>63</v>
      </c>
      <c r="U90" s="174" t="s">
        <v>64</v>
      </c>
      <c r="V90" s="177" t="s">
        <v>65</v>
      </c>
      <c r="W90" s="180" t="s">
        <v>66</v>
      </c>
      <c r="X90" s="181" t="s">
        <v>67</v>
      </c>
      <c r="Y90" s="182" t="s">
        <v>68</v>
      </c>
      <c r="Z90" s="177" t="s">
        <v>69</v>
      </c>
      <c r="AA90" s="182" t="s">
        <v>70</v>
      </c>
      <c r="AB90" s="177" t="s">
        <v>71</v>
      </c>
      <c r="AC90" s="182" t="s">
        <v>72</v>
      </c>
      <c r="AD90" s="182" t="s">
        <v>73</v>
      </c>
      <c r="AE90" s="171" t="s">
        <v>74</v>
      </c>
      <c r="AF90" s="175" t="s">
        <v>75</v>
      </c>
      <c r="AG90" s="174" t="s">
        <v>76</v>
      </c>
      <c r="AH90" s="175" t="s">
        <v>77</v>
      </c>
      <c r="AI90" s="183" t="s">
        <v>78</v>
      </c>
      <c r="AJ90" s="177" t="s">
        <v>79</v>
      </c>
      <c r="AK90" s="184" t="s">
        <v>80</v>
      </c>
      <c r="AL90" s="185" t="s">
        <v>81</v>
      </c>
    </row>
    <row r="91" spans="1:41" s="4" customFormat="1" ht="13.2" outlineLevel="1" x14ac:dyDescent="0.25">
      <c r="A91" s="16" t="s">
        <v>82</v>
      </c>
      <c r="B91" s="186"/>
      <c r="C91" s="187"/>
      <c r="D91" s="21">
        <v>1</v>
      </c>
      <c r="E91" s="22"/>
      <c r="F91" s="189" t="s">
        <v>111</v>
      </c>
      <c r="G91" s="29" t="s">
        <v>86</v>
      </c>
      <c r="H91" s="190"/>
      <c r="I91" s="190"/>
      <c r="J91" s="191"/>
      <c r="K91" s="192"/>
      <c r="L91" s="189"/>
      <c r="M91" s="193"/>
      <c r="N91" s="13"/>
      <c r="O91" s="194"/>
      <c r="P91" s="31"/>
      <c r="Q91" s="195"/>
      <c r="R91" s="31"/>
      <c r="S91" s="195"/>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ref="D92:D106" si="1">D91+1</f>
        <v>2</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3</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4</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5</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6</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7</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8</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9</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10</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11</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12</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13</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14</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1"/>
        <v>15</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1"/>
        <v>16</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x14ac:dyDescent="0.25">
      <c r="I107" s="3"/>
      <c r="J107" s="3"/>
      <c r="K107" s="3"/>
      <c r="L107" s="3"/>
      <c r="N107" s="3"/>
      <c r="AK107" s="20"/>
    </row>
    <row r="108" spans="1:41" s="4" customFormat="1" ht="13.8" thickBot="1" x14ac:dyDescent="0.3">
      <c r="D108" s="4" t="s">
        <v>173</v>
      </c>
    </row>
    <row r="109" spans="1:41" s="4" customFormat="1" ht="13.8" outlineLevel="1" thickBot="1" x14ac:dyDescent="0.3">
      <c r="A109" s="160" t="s">
        <v>29</v>
      </c>
      <c r="B109" s="161" t="s">
        <v>30</v>
      </c>
      <c r="C109" s="162"/>
      <c r="D109" s="161" t="s">
        <v>174</v>
      </c>
      <c r="E109" s="161"/>
      <c r="F109" s="163" t="s">
        <v>32</v>
      </c>
      <c r="G109" s="164"/>
      <c r="H109" s="164"/>
      <c r="I109" s="164"/>
      <c r="J109" s="165"/>
      <c r="K109" s="166" t="s">
        <v>33</v>
      </c>
      <c r="L109" s="163" t="s">
        <v>34</v>
      </c>
      <c r="M109" s="164"/>
      <c r="N109" s="167" t="s">
        <v>33</v>
      </c>
      <c r="O109" s="168" t="s">
        <v>35</v>
      </c>
      <c r="P109" s="161"/>
      <c r="Q109" s="161"/>
      <c r="R109" s="161"/>
      <c r="S109" s="161"/>
      <c r="T109" s="161"/>
      <c r="U109" s="162"/>
      <c r="V109" s="161"/>
      <c r="W109" s="163" t="s">
        <v>36</v>
      </c>
      <c r="X109" s="169"/>
      <c r="Y109" s="168" t="s">
        <v>37</v>
      </c>
      <c r="Z109" s="162"/>
      <c r="AA109" s="168" t="s">
        <v>38</v>
      </c>
      <c r="AB109" s="162"/>
      <c r="AC109" s="167" t="s">
        <v>39</v>
      </c>
      <c r="AD109" s="168" t="s">
        <v>40</v>
      </c>
      <c r="AE109" s="162"/>
      <c r="AF109" s="163" t="s">
        <v>41</v>
      </c>
      <c r="AG109" s="164"/>
      <c r="AH109" s="168" t="s">
        <v>42</v>
      </c>
      <c r="AI109" s="168"/>
      <c r="AJ109" s="168"/>
      <c r="AK109" s="170" t="s">
        <v>43</v>
      </c>
      <c r="AL109" s="167"/>
    </row>
    <row r="110" spans="1:41" s="4" customFormat="1" ht="212.25" customHeight="1" outlineLevel="1" x14ac:dyDescent="0.25">
      <c r="A110" s="171" t="s">
        <v>44</v>
      </c>
      <c r="B110" s="172" t="s">
        <v>45</v>
      </c>
      <c r="C110" s="171" t="s">
        <v>46</v>
      </c>
      <c r="D110" s="172" t="s">
        <v>167</v>
      </c>
      <c r="E110" s="225" t="s">
        <v>175</v>
      </c>
      <c r="F110" s="175" t="s">
        <v>49</v>
      </c>
      <c r="G110" s="176" t="s">
        <v>50</v>
      </c>
      <c r="H110" s="174" t="s">
        <v>51</v>
      </c>
      <c r="I110" s="174" t="s">
        <v>52</v>
      </c>
      <c r="J110" s="177" t="s">
        <v>53</v>
      </c>
      <c r="K110" s="173" t="s">
        <v>54</v>
      </c>
      <c r="L110" s="175" t="s">
        <v>55</v>
      </c>
      <c r="M110" s="178" t="s">
        <v>56</v>
      </c>
      <c r="N110" s="179" t="s">
        <v>57</v>
      </c>
      <c r="O110" s="175" t="s">
        <v>58</v>
      </c>
      <c r="P110" s="174" t="s">
        <v>59</v>
      </c>
      <c r="Q110" s="174" t="s">
        <v>60</v>
      </c>
      <c r="R110" s="174" t="s">
        <v>61</v>
      </c>
      <c r="S110" s="174" t="s">
        <v>62</v>
      </c>
      <c r="T110" s="174" t="s">
        <v>63</v>
      </c>
      <c r="U110" s="174" t="s">
        <v>64</v>
      </c>
      <c r="V110" s="177" t="s">
        <v>65</v>
      </c>
      <c r="W110" s="180" t="s">
        <v>66</v>
      </c>
      <c r="X110" s="181" t="s">
        <v>67</v>
      </c>
      <c r="Y110" s="182" t="s">
        <v>68</v>
      </c>
      <c r="Z110" s="177" t="s">
        <v>69</v>
      </c>
      <c r="AA110" s="182" t="s">
        <v>70</v>
      </c>
      <c r="AB110" s="177" t="s">
        <v>71</v>
      </c>
      <c r="AC110" s="182" t="s">
        <v>72</v>
      </c>
      <c r="AD110" s="182" t="s">
        <v>73</v>
      </c>
      <c r="AE110" s="171" t="s">
        <v>74</v>
      </c>
      <c r="AF110" s="175" t="s">
        <v>75</v>
      </c>
      <c r="AG110" s="174" t="s">
        <v>76</v>
      </c>
      <c r="AH110" s="175" t="s">
        <v>77</v>
      </c>
      <c r="AI110" s="183" t="s">
        <v>78</v>
      </c>
      <c r="AJ110" s="177" t="s">
        <v>79</v>
      </c>
      <c r="AK110" s="184" t="s">
        <v>80</v>
      </c>
      <c r="AL110" s="185" t="s">
        <v>81</v>
      </c>
    </row>
    <row r="111" spans="1:41" s="4" customFormat="1" ht="13.2" outlineLevel="1" x14ac:dyDescent="0.25">
      <c r="A111" s="16" t="s">
        <v>82</v>
      </c>
      <c r="B111" s="186"/>
      <c r="C111" s="187"/>
      <c r="D111" s="21">
        <v>1</v>
      </c>
      <c r="E111" s="21"/>
      <c r="F111" s="189" t="s">
        <v>111</v>
      </c>
      <c r="G111" s="29" t="s">
        <v>86</v>
      </c>
      <c r="H111" s="190"/>
      <c r="I111" s="190"/>
      <c r="J111" s="191"/>
      <c r="K111" s="192"/>
      <c r="L111" s="189"/>
      <c r="M111" s="193"/>
      <c r="N111" s="13"/>
      <c r="O111" s="194"/>
      <c r="P111" s="31"/>
      <c r="Q111" s="195"/>
      <c r="R111" s="31"/>
      <c r="S111" s="195"/>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ref="D112:D126" si="2">D111+1</f>
        <v>2</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3</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4</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5</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6</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7</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8</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9</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10</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11</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12</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13</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14</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2"/>
        <v>15</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2"/>
        <v>16</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x14ac:dyDescent="0.25">
      <c r="I127" s="3"/>
      <c r="J127" s="3"/>
      <c r="K127" s="3"/>
      <c r="L127" s="3"/>
      <c r="N127" s="3"/>
    </row>
    <row r="128" spans="1:41" s="4" customFormat="1" ht="13.8" thickBot="1" x14ac:dyDescent="0.3">
      <c r="D128" s="4" t="s">
        <v>177</v>
      </c>
      <c r="I128" s="3"/>
      <c r="J128" s="3"/>
      <c r="K128" s="3"/>
      <c r="L128" s="3"/>
      <c r="N128" s="3"/>
    </row>
    <row r="129" spans="1:41" s="4" customFormat="1" ht="13.8" outlineLevel="1" thickBot="1" x14ac:dyDescent="0.3">
      <c r="A129" s="160" t="s">
        <v>29</v>
      </c>
      <c r="B129" s="161" t="s">
        <v>30</v>
      </c>
      <c r="C129" s="162"/>
      <c r="D129" s="161" t="s">
        <v>178</v>
      </c>
      <c r="E129" s="162"/>
      <c r="F129" s="163"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05.5" customHeight="1" outlineLevel="1" x14ac:dyDescent="0.25">
      <c r="A130" s="171" t="s">
        <v>44</v>
      </c>
      <c r="B130" s="172" t="s">
        <v>45</v>
      </c>
      <c r="C130" s="171" t="s">
        <v>46</v>
      </c>
      <c r="D130" s="172" t="s">
        <v>167</v>
      </c>
      <c r="E130" s="225" t="s">
        <v>175</v>
      </c>
      <c r="F130" s="175" t="s">
        <v>49</v>
      </c>
      <c r="G130" s="176" t="s">
        <v>118</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ref="D132:D140" si="3">D131+1</f>
        <v>2</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3</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4</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5</v>
      </c>
      <c r="E135" s="21"/>
      <c r="F135" s="189" t="s">
        <v>111</v>
      </c>
      <c r="G135" s="29" t="s">
        <v>125</v>
      </c>
      <c r="H135" s="190"/>
      <c r="I135" s="190"/>
      <c r="J135" s="191"/>
      <c r="K135" s="192"/>
      <c r="L135" s="189"/>
      <c r="M135" s="193"/>
      <c r="N135" s="13"/>
      <c r="O135" s="194"/>
      <c r="P135" s="31"/>
      <c r="Q135" s="196"/>
      <c r="R135" s="31"/>
      <c r="S135" s="196"/>
      <c r="T135" s="227"/>
      <c r="U135" s="31"/>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6</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7</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8</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3"/>
        <v>9</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3"/>
        <v>10</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16" t="s">
        <v>180</v>
      </c>
      <c r="AH140" s="197"/>
      <c r="AI140" s="198"/>
      <c r="AJ140" s="187"/>
      <c r="AK140" s="16"/>
      <c r="AL140" s="16"/>
      <c r="AN140" s="4">
        <v>2</v>
      </c>
      <c r="AO140" s="4" t="s">
        <v>181</v>
      </c>
    </row>
    <row r="141" spans="1:41" s="4" customFormat="1" ht="13.2" x14ac:dyDescent="0.25">
      <c r="I141" s="3"/>
      <c r="J141" s="3"/>
      <c r="K141" s="3"/>
      <c r="L141" s="3"/>
      <c r="N141" s="3"/>
    </row>
    <row r="142" spans="1:41" s="4" customFormat="1" ht="13.8" thickBot="1" x14ac:dyDescent="0.3">
      <c r="D142" s="4" t="s">
        <v>182</v>
      </c>
      <c r="L142" s="3"/>
    </row>
    <row r="143" spans="1:41" s="4" customFormat="1" ht="13.8" outlineLevel="1" thickBot="1" x14ac:dyDescent="0.3">
      <c r="A143" s="160" t="s">
        <v>29</v>
      </c>
      <c r="B143" s="161" t="s">
        <v>30</v>
      </c>
      <c r="C143" s="162"/>
      <c r="D143" s="161" t="s">
        <v>183</v>
      </c>
      <c r="E143" s="161"/>
      <c r="F143" s="163" t="s">
        <v>32</v>
      </c>
      <c r="G143" s="164"/>
      <c r="H143" s="164"/>
      <c r="I143" s="164"/>
      <c r="J143" s="165"/>
      <c r="K143" s="162" t="s">
        <v>33</v>
      </c>
      <c r="L143" s="161" t="s">
        <v>34</v>
      </c>
      <c r="M143" s="161"/>
      <c r="N143" s="167" t="s">
        <v>33</v>
      </c>
      <c r="O143" s="168" t="s">
        <v>35</v>
      </c>
      <c r="P143" s="161"/>
      <c r="Q143" s="161"/>
      <c r="R143" s="161"/>
      <c r="S143" s="161"/>
      <c r="T143" s="161"/>
      <c r="U143" s="161"/>
      <c r="V143" s="165"/>
      <c r="W143" s="163" t="s">
        <v>36</v>
      </c>
      <c r="X143" s="169"/>
      <c r="Y143" s="168" t="s">
        <v>115</v>
      </c>
      <c r="Z143" s="161" t="s">
        <v>115</v>
      </c>
      <c r="AA143" s="162"/>
      <c r="AB143" s="161" t="s">
        <v>38</v>
      </c>
      <c r="AC143" s="167" t="s">
        <v>39</v>
      </c>
      <c r="AD143" s="161" t="s">
        <v>128</v>
      </c>
      <c r="AE143" s="162"/>
      <c r="AF143" s="163" t="s">
        <v>41</v>
      </c>
      <c r="AG143" s="169"/>
      <c r="AH143" s="168" t="s">
        <v>42</v>
      </c>
      <c r="AI143" s="168"/>
      <c r="AJ143" s="168"/>
      <c r="AK143" s="170" t="s">
        <v>43</v>
      </c>
      <c r="AL143" s="167"/>
    </row>
    <row r="144" spans="1:41" s="209" customFormat="1" ht="183" customHeight="1" outlineLevel="1" x14ac:dyDescent="0.3">
      <c r="A144" s="171" t="s">
        <v>44</v>
      </c>
      <c r="B144" s="172" t="s">
        <v>45</v>
      </c>
      <c r="C144" s="171" t="s">
        <v>46</v>
      </c>
      <c r="D144" s="172" t="s">
        <v>167</v>
      </c>
      <c r="E144" s="225" t="s">
        <v>175</v>
      </c>
      <c r="F144" s="175" t="s">
        <v>49</v>
      </c>
      <c r="G144" s="176" t="s">
        <v>131</v>
      </c>
      <c r="H144" s="174" t="s">
        <v>51</v>
      </c>
      <c r="I144" s="174" t="s">
        <v>52</v>
      </c>
      <c r="J144" s="177" t="s">
        <v>53</v>
      </c>
      <c r="K144" s="226" t="s">
        <v>54</v>
      </c>
      <c r="L144" s="173" t="s">
        <v>184</v>
      </c>
      <c r="M144" s="178" t="s">
        <v>185</v>
      </c>
      <c r="N144" s="179" t="s">
        <v>57</v>
      </c>
      <c r="O144" s="175" t="s">
        <v>58</v>
      </c>
      <c r="P144" s="174" t="s">
        <v>59</v>
      </c>
      <c r="Q144" s="174" t="s">
        <v>60</v>
      </c>
      <c r="R144" s="174" t="s">
        <v>61</v>
      </c>
      <c r="S144" s="174" t="s">
        <v>62</v>
      </c>
      <c r="T144" s="174" t="s">
        <v>63</v>
      </c>
      <c r="U144" s="174" t="s">
        <v>64</v>
      </c>
      <c r="V144" s="177" t="s">
        <v>65</v>
      </c>
      <c r="W144" s="180" t="s">
        <v>66</v>
      </c>
      <c r="X144" s="181" t="s">
        <v>67</v>
      </c>
      <c r="Y144" s="201"/>
      <c r="Z144" s="177" t="s">
        <v>69</v>
      </c>
      <c r="AA144" s="202"/>
      <c r="AB144" s="171" t="s">
        <v>71</v>
      </c>
      <c r="AC144" s="208" t="s">
        <v>72</v>
      </c>
      <c r="AD144" s="182" t="s">
        <v>134</v>
      </c>
      <c r="AE144" s="171" t="s">
        <v>135</v>
      </c>
      <c r="AF144" s="175" t="s">
        <v>75</v>
      </c>
      <c r="AG144" s="178" t="s">
        <v>76</v>
      </c>
      <c r="AH144" s="175" t="s">
        <v>77</v>
      </c>
      <c r="AI144" s="183" t="s">
        <v>78</v>
      </c>
      <c r="AJ144" s="177" t="s">
        <v>79</v>
      </c>
      <c r="AK144" s="184" t="s">
        <v>80</v>
      </c>
      <c r="AL144" s="185" t="s">
        <v>81</v>
      </c>
    </row>
    <row r="145" spans="1:41" s="4" customFormat="1" ht="13.2" outlineLevel="1" x14ac:dyDescent="0.25">
      <c r="A145" s="16" t="s">
        <v>82</v>
      </c>
      <c r="B145" s="186"/>
      <c r="C145" s="187"/>
      <c r="D145" s="21">
        <v>1</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ref="D146:D160" si="4">D145+1</f>
        <v>2</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18"/>
      <c r="AH146" s="205"/>
      <c r="AI146" s="29"/>
      <c r="AJ146" s="187"/>
      <c r="AK146" s="16"/>
      <c r="AL146" s="16"/>
      <c r="AN146" s="4">
        <v>6</v>
      </c>
      <c r="AO146" s="4" t="s">
        <v>186</v>
      </c>
    </row>
    <row r="147" spans="1:41" s="4" customFormat="1" ht="13.2" outlineLevel="1" x14ac:dyDescent="0.25">
      <c r="A147" s="16" t="s">
        <v>82</v>
      </c>
      <c r="B147" s="186"/>
      <c r="C147" s="187"/>
      <c r="D147" s="21">
        <f t="shared" si="4"/>
        <v>3</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18"/>
      <c r="AH147" s="205"/>
      <c r="AI147" s="29"/>
      <c r="AJ147" s="187"/>
      <c r="AK147" s="16"/>
      <c r="AL147" s="16"/>
      <c r="AN147" s="4">
        <v>6</v>
      </c>
      <c r="AO147" s="4" t="s">
        <v>186</v>
      </c>
    </row>
    <row r="148" spans="1:41" s="4" customFormat="1" ht="13.2" outlineLevel="1" x14ac:dyDescent="0.25">
      <c r="A148" s="16" t="s">
        <v>82</v>
      </c>
      <c r="B148" s="186"/>
      <c r="C148" s="187"/>
      <c r="D148" s="21">
        <f t="shared" si="4"/>
        <v>4</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5</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6</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7</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8</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9</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10</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11</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12</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13</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14</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4"/>
        <v>15</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4"/>
        <v>16</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x14ac:dyDescent="0.25">
      <c r="A161" s="158"/>
      <c r="B161" s="20"/>
      <c r="C161" s="20"/>
      <c r="D161" s="25"/>
      <c r="E161" s="20"/>
      <c r="F161" s="221"/>
      <c r="G161" s="20"/>
      <c r="H161" s="221"/>
      <c r="I161" s="221"/>
      <c r="J161" s="221"/>
      <c r="K161" s="221"/>
      <c r="L161" s="20"/>
      <c r="M161" s="20"/>
      <c r="N161" s="221"/>
      <c r="O161" s="221"/>
      <c r="P161" s="20"/>
      <c r="Q161" s="221"/>
      <c r="R161" s="20"/>
      <c r="S161" s="221"/>
      <c r="T161" s="20"/>
      <c r="U161" s="20"/>
      <c r="V161" s="20"/>
      <c r="Y161" s="20"/>
      <c r="Z161" s="20"/>
      <c r="AA161" s="20"/>
      <c r="AB161" s="20"/>
      <c r="AC161" s="20"/>
      <c r="AF161" s="221"/>
      <c r="AG161" s="20"/>
      <c r="AH161" s="20"/>
      <c r="AI161" s="20"/>
      <c r="AJ161" s="20"/>
    </row>
    <row r="162" spans="1:41" s="4" customFormat="1" ht="13.8" thickBot="1" x14ac:dyDescent="0.3">
      <c r="D162" s="4" t="s">
        <v>187</v>
      </c>
      <c r="L162" s="3"/>
    </row>
    <row r="163" spans="1:41" s="4" customFormat="1" ht="13.8" outlineLevel="1" thickBot="1" x14ac:dyDescent="0.3">
      <c r="A163" s="160" t="s">
        <v>29</v>
      </c>
      <c r="B163" s="161" t="s">
        <v>30</v>
      </c>
      <c r="C163" s="162"/>
      <c r="D163" s="161" t="s">
        <v>188</v>
      </c>
      <c r="E163" s="161"/>
      <c r="F163" s="163" t="s">
        <v>32</v>
      </c>
      <c r="G163" s="164"/>
      <c r="H163" s="164"/>
      <c r="I163" s="164"/>
      <c r="J163" s="165"/>
      <c r="K163" s="162" t="s">
        <v>33</v>
      </c>
      <c r="L163" s="161" t="s">
        <v>158</v>
      </c>
      <c r="M163" s="161"/>
      <c r="N163" s="167" t="s">
        <v>33</v>
      </c>
      <c r="O163" s="168" t="s">
        <v>35</v>
      </c>
      <c r="P163" s="161"/>
      <c r="Q163" s="161"/>
      <c r="R163" s="161"/>
      <c r="S163" s="161"/>
      <c r="T163" s="161"/>
      <c r="U163" s="161"/>
      <c r="V163" s="162"/>
      <c r="W163" s="163" t="s">
        <v>36</v>
      </c>
      <c r="X163" s="169"/>
      <c r="Y163" s="161" t="s">
        <v>115</v>
      </c>
      <c r="Z163" s="161" t="s">
        <v>115</v>
      </c>
      <c r="AA163" s="162"/>
      <c r="AB163" s="162" t="s">
        <v>38</v>
      </c>
      <c r="AC163" s="167" t="s">
        <v>39</v>
      </c>
      <c r="AD163" s="161" t="s">
        <v>128</v>
      </c>
      <c r="AE163" s="162"/>
      <c r="AF163" s="163" t="s">
        <v>41</v>
      </c>
      <c r="AG163" s="165" t="s">
        <v>115</v>
      </c>
      <c r="AH163" s="168" t="s">
        <v>42</v>
      </c>
      <c r="AI163" s="168"/>
      <c r="AJ163" s="168"/>
      <c r="AK163" s="170" t="s">
        <v>43</v>
      </c>
      <c r="AL163" s="167"/>
    </row>
    <row r="164" spans="1:41" s="209" customFormat="1" ht="190.2" outlineLevel="1" x14ac:dyDescent="0.3">
      <c r="A164" s="171" t="s">
        <v>44</v>
      </c>
      <c r="B164" s="172" t="s">
        <v>45</v>
      </c>
      <c r="C164" s="171" t="s">
        <v>46</v>
      </c>
      <c r="D164" s="172" t="s">
        <v>167</v>
      </c>
      <c r="E164" s="225" t="s">
        <v>175</v>
      </c>
      <c r="F164" s="175" t="s">
        <v>49</v>
      </c>
      <c r="G164" s="176" t="s">
        <v>131</v>
      </c>
      <c r="H164" s="174" t="s">
        <v>51</v>
      </c>
      <c r="I164" s="174" t="s">
        <v>52</v>
      </c>
      <c r="J164" s="177" t="s">
        <v>53</v>
      </c>
      <c r="K164" s="226" t="s">
        <v>54</v>
      </c>
      <c r="L164" s="173" t="s">
        <v>161</v>
      </c>
      <c r="M164" s="177" t="s">
        <v>162</v>
      </c>
      <c r="N164" s="179" t="s">
        <v>57</v>
      </c>
      <c r="O164" s="175" t="s">
        <v>58</v>
      </c>
      <c r="P164" s="174" t="s">
        <v>59</v>
      </c>
      <c r="Q164" s="174" t="s">
        <v>60</v>
      </c>
      <c r="R164" s="174" t="s">
        <v>61</v>
      </c>
      <c r="S164" s="174" t="s">
        <v>62</v>
      </c>
      <c r="T164" s="174" t="s">
        <v>63</v>
      </c>
      <c r="U164" s="174" t="s">
        <v>64</v>
      </c>
      <c r="V164" s="177" t="s">
        <v>65</v>
      </c>
      <c r="W164" s="180" t="s">
        <v>66</v>
      </c>
      <c r="X164" s="181" t="s">
        <v>67</v>
      </c>
      <c r="Y164" s="201"/>
      <c r="Z164" s="183"/>
      <c r="AA164" s="202"/>
      <c r="AB164" s="208" t="s">
        <v>71</v>
      </c>
      <c r="AC164" s="208" t="s">
        <v>72</v>
      </c>
      <c r="AD164" s="182" t="s">
        <v>163</v>
      </c>
      <c r="AE164" s="171" t="s">
        <v>135</v>
      </c>
      <c r="AF164" s="175" t="s">
        <v>75</v>
      </c>
      <c r="AG164" s="177"/>
      <c r="AH164" s="175" t="s">
        <v>77</v>
      </c>
      <c r="AI164" s="183" t="s">
        <v>78</v>
      </c>
      <c r="AJ164" s="177" t="s">
        <v>79</v>
      </c>
      <c r="AK164" s="184" t="s">
        <v>80</v>
      </c>
      <c r="AL164" s="185" t="s">
        <v>81</v>
      </c>
    </row>
    <row r="165" spans="1:41" s="4" customFormat="1" ht="13.2" outlineLevel="1" x14ac:dyDescent="0.25">
      <c r="A165" s="16" t="s">
        <v>82</v>
      </c>
      <c r="B165" s="186"/>
      <c r="C165" s="187"/>
      <c r="D165" s="21">
        <v>1</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ref="D166:D180" si="5">D165+1</f>
        <v>2</v>
      </c>
      <c r="E166" s="21"/>
      <c r="F166" s="189" t="s">
        <v>111</v>
      </c>
      <c r="G166" s="29"/>
      <c r="H166" s="190"/>
      <c r="I166" s="190"/>
      <c r="J166" s="191"/>
      <c r="K166" s="13"/>
      <c r="L166" s="186"/>
      <c r="M166" s="187"/>
      <c r="N166" s="13"/>
      <c r="O166" s="195"/>
      <c r="P166" s="31"/>
      <c r="Q166" s="196"/>
      <c r="R166" s="31"/>
      <c r="S166" s="196"/>
      <c r="T166" s="31"/>
      <c r="U166" s="196"/>
      <c r="V166" s="32"/>
      <c r="W166" s="192"/>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3</v>
      </c>
      <c r="E167" s="21"/>
      <c r="F167" s="189" t="s">
        <v>111</v>
      </c>
      <c r="G167" s="29"/>
      <c r="H167" s="190"/>
      <c r="I167" s="190"/>
      <c r="J167" s="191"/>
      <c r="K167" s="13"/>
      <c r="L167" s="186"/>
      <c r="M167" s="187"/>
      <c r="N167" s="13"/>
      <c r="O167" s="195"/>
      <c r="P167" s="31"/>
      <c r="Q167" s="196"/>
      <c r="R167" s="31"/>
      <c r="S167" s="196"/>
      <c r="T167" s="31"/>
      <c r="U167" s="196"/>
      <c r="V167" s="32"/>
      <c r="W167" s="192"/>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4</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5</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6</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7</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8</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9</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10</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11</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12</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13</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14</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5"/>
        <v>15</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5"/>
        <v>16</v>
      </c>
      <c r="E180" s="21"/>
      <c r="F180" s="189" t="s">
        <v>111</v>
      </c>
      <c r="G180" s="29"/>
      <c r="H180" s="190"/>
      <c r="I180" s="190"/>
      <c r="J180" s="191"/>
      <c r="K180" s="13"/>
      <c r="L180" s="197"/>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x14ac:dyDescent="0.25">
      <c r="A181" s="158"/>
      <c r="B181" s="20"/>
      <c r="C181" s="20"/>
      <c r="D181" s="25"/>
      <c r="E181" s="20"/>
      <c r="F181" s="221"/>
      <c r="G181" s="20"/>
      <c r="H181" s="221"/>
      <c r="I181" s="221"/>
      <c r="J181" s="221"/>
      <c r="K181" s="221"/>
      <c r="L181" s="20"/>
      <c r="M181" s="20"/>
      <c r="N181" s="221"/>
      <c r="O181" s="221"/>
      <c r="P181" s="20"/>
      <c r="Q181" s="221"/>
      <c r="R181" s="20"/>
      <c r="S181" s="221"/>
      <c r="T181" s="20"/>
      <c r="U181" s="20"/>
      <c r="V181" s="20"/>
      <c r="W181" s="20"/>
      <c r="X181" s="20"/>
      <c r="Y181" s="20"/>
      <c r="Z181" s="20"/>
      <c r="AA181" s="20"/>
      <c r="AD181" s="221"/>
      <c r="AE181" s="20"/>
      <c r="AF181" s="20"/>
      <c r="AG181" s="20"/>
      <c r="AH181" s="20"/>
      <c r="AI181" s="20"/>
    </row>
    <row r="182" spans="1:41" s="4" customFormat="1" ht="13.8" thickBot="1" x14ac:dyDescent="0.3">
      <c r="D182" s="4" t="s">
        <v>190</v>
      </c>
      <c r="L182" s="3"/>
    </row>
    <row r="183" spans="1:41" s="4" customFormat="1" ht="13.8" outlineLevel="1" thickBot="1" x14ac:dyDescent="0.3">
      <c r="A183" s="160" t="s">
        <v>29</v>
      </c>
      <c r="B183" s="161" t="s">
        <v>30</v>
      </c>
      <c r="C183" s="162"/>
      <c r="D183" s="161" t="s">
        <v>191</v>
      </c>
      <c r="E183" s="161"/>
      <c r="F183" s="163" t="s">
        <v>32</v>
      </c>
      <c r="G183" s="164"/>
      <c r="H183" s="164"/>
      <c r="I183" s="164"/>
      <c r="J183" s="165"/>
      <c r="K183" s="207" t="s">
        <v>33</v>
      </c>
      <c r="L183" s="161" t="s">
        <v>192</v>
      </c>
      <c r="M183" s="161"/>
      <c r="N183" s="167" t="s">
        <v>33</v>
      </c>
      <c r="O183" s="168" t="s">
        <v>35</v>
      </c>
      <c r="P183" s="161"/>
      <c r="Q183" s="161"/>
      <c r="R183" s="161"/>
      <c r="S183" s="161"/>
      <c r="T183" s="161"/>
      <c r="U183" s="161"/>
      <c r="V183" s="161"/>
      <c r="W183" s="163" t="s">
        <v>36</v>
      </c>
      <c r="X183" s="169"/>
      <c r="Y183" s="168" t="s">
        <v>115</v>
      </c>
      <c r="Z183" s="161" t="s">
        <v>115</v>
      </c>
      <c r="AA183" s="162"/>
      <c r="AB183" s="161" t="s">
        <v>38</v>
      </c>
      <c r="AC183" s="168" t="s">
        <v>39</v>
      </c>
      <c r="AD183" s="168" t="s">
        <v>154</v>
      </c>
      <c r="AE183" s="162"/>
      <c r="AF183" s="163" t="s">
        <v>41</v>
      </c>
      <c r="AG183" s="165" t="s">
        <v>115</v>
      </c>
      <c r="AH183" s="168" t="s">
        <v>42</v>
      </c>
      <c r="AI183" s="168"/>
      <c r="AJ183" s="168"/>
      <c r="AK183" s="170" t="s">
        <v>43</v>
      </c>
      <c r="AL183" s="167"/>
    </row>
    <row r="184" spans="1:41" s="209" customFormat="1" ht="201.75" customHeight="1" outlineLevel="1" x14ac:dyDescent="0.3">
      <c r="A184" s="171" t="s">
        <v>44</v>
      </c>
      <c r="B184" s="172" t="s">
        <v>45</v>
      </c>
      <c r="C184" s="171" t="s">
        <v>46</v>
      </c>
      <c r="D184" s="172" t="s">
        <v>167</v>
      </c>
      <c r="E184" s="225" t="s">
        <v>175</v>
      </c>
      <c r="F184" s="175" t="s">
        <v>49</v>
      </c>
      <c r="G184" s="176" t="s">
        <v>131</v>
      </c>
      <c r="H184" s="174" t="s">
        <v>51</v>
      </c>
      <c r="I184" s="174" t="s">
        <v>52</v>
      </c>
      <c r="J184" s="177" t="s">
        <v>53</v>
      </c>
      <c r="K184" s="179" t="s">
        <v>54</v>
      </c>
      <c r="L184" s="173" t="s">
        <v>193</v>
      </c>
      <c r="M184" s="178" t="s">
        <v>194</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83"/>
      <c r="AA184" s="202"/>
      <c r="AB184" s="171" t="s">
        <v>71</v>
      </c>
      <c r="AC184" s="208" t="s">
        <v>72</v>
      </c>
      <c r="AD184" s="182"/>
      <c r="AE184" s="171" t="s">
        <v>135</v>
      </c>
      <c r="AF184" s="175" t="s">
        <v>75</v>
      </c>
      <c r="AG184" s="177"/>
      <c r="AH184" s="175" t="s">
        <v>77</v>
      </c>
      <c r="AI184" s="183" t="s">
        <v>78</v>
      </c>
      <c r="AJ184" s="177" t="s">
        <v>79</v>
      </c>
      <c r="AK184" s="184" t="s">
        <v>80</v>
      </c>
      <c r="AL184" s="185" t="s">
        <v>81</v>
      </c>
    </row>
    <row r="185" spans="1:41" s="4" customFormat="1" ht="13.2" outlineLevel="1" x14ac:dyDescent="0.25">
      <c r="A185" s="16" t="s">
        <v>82</v>
      </c>
      <c r="B185" s="186"/>
      <c r="C185" s="187"/>
      <c r="D185" s="21">
        <v>1</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ref="D186:D200" si="6">D185+1</f>
        <v>2</v>
      </c>
      <c r="E186" s="21"/>
      <c r="F186" s="189" t="s">
        <v>111</v>
      </c>
      <c r="G186" s="29"/>
      <c r="H186" s="190"/>
      <c r="I186" s="190"/>
      <c r="J186" s="191"/>
      <c r="K186" s="13"/>
      <c r="L186" s="219"/>
      <c r="M186" s="32"/>
      <c r="N186" s="13"/>
      <c r="O186" s="195"/>
      <c r="P186" s="31"/>
      <c r="Q186" s="196"/>
      <c r="R186" s="31"/>
      <c r="S186" s="196"/>
      <c r="T186" s="31"/>
      <c r="U186" s="196"/>
      <c r="V186" s="32"/>
      <c r="W186" s="192"/>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3</v>
      </c>
      <c r="E187" s="21"/>
      <c r="F187" s="189" t="s">
        <v>111</v>
      </c>
      <c r="G187" s="29"/>
      <c r="H187" s="190"/>
      <c r="I187" s="190"/>
      <c r="J187" s="191"/>
      <c r="K187" s="13"/>
      <c r="L187" s="219"/>
      <c r="M187" s="32"/>
      <c r="N187" s="13"/>
      <c r="O187" s="195"/>
      <c r="P187" s="31"/>
      <c r="Q187" s="196"/>
      <c r="R187" s="31"/>
      <c r="S187" s="196"/>
      <c r="T187" s="31"/>
      <c r="U187" s="196"/>
      <c r="V187" s="32"/>
      <c r="W187" s="192"/>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4</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5</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6</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7</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8</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9</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10</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11</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12</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13</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14</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6"/>
        <v>15</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6"/>
        <v>16</v>
      </c>
      <c r="E200" s="21"/>
      <c r="F200" s="189" t="s">
        <v>111</v>
      </c>
      <c r="G200" s="29"/>
      <c r="H200" s="190"/>
      <c r="I200" s="190"/>
      <c r="J200" s="191"/>
      <c r="K200" s="13"/>
      <c r="L200" s="219"/>
      <c r="M200" s="32"/>
      <c r="N200" s="13"/>
      <c r="O200" s="194"/>
      <c r="P200" s="31"/>
      <c r="Q200" s="196"/>
      <c r="R200" s="31"/>
      <c r="S200" s="196"/>
      <c r="T200" s="31"/>
      <c r="U200" s="196"/>
      <c r="V200" s="32"/>
      <c r="W200" s="189"/>
      <c r="X200" s="187"/>
      <c r="Y200" s="205"/>
      <c r="Z200" s="198"/>
      <c r="AA200" s="206"/>
      <c r="AB200" s="187"/>
      <c r="AC200" s="16" t="s">
        <v>103</v>
      </c>
      <c r="AD200" s="224"/>
      <c r="AE200" s="217"/>
      <c r="AF200" s="189"/>
      <c r="AG200" s="187"/>
      <c r="AH200" s="205"/>
      <c r="AI200" s="29"/>
      <c r="AJ200" s="187"/>
      <c r="AK200" s="16"/>
      <c r="AL200" s="16"/>
      <c r="AN200" s="4">
        <v>13</v>
      </c>
      <c r="AO200" s="4" t="s">
        <v>195</v>
      </c>
    </row>
    <row r="201" spans="1:41" s="4" customFormat="1" ht="13.2" x14ac:dyDescent="0.25">
      <c r="A201" s="158"/>
      <c r="B201" s="20"/>
      <c r="C201" s="20"/>
      <c r="D201" s="25"/>
      <c r="E201" s="20"/>
      <c r="F201" s="221"/>
      <c r="G201" s="20"/>
      <c r="H201" s="221"/>
      <c r="I201" s="221"/>
      <c r="J201" s="221"/>
      <c r="K201" s="221"/>
      <c r="L201" s="20"/>
      <c r="M201" s="20"/>
      <c r="N201" s="221"/>
      <c r="O201" s="221"/>
      <c r="P201" s="20"/>
      <c r="Q201" s="221"/>
      <c r="R201" s="20"/>
      <c r="S201" s="221"/>
      <c r="T201" s="20"/>
      <c r="U201" s="20"/>
      <c r="V201" s="20"/>
      <c r="W201" s="20"/>
      <c r="X201" s="20"/>
      <c r="Y201" s="20"/>
      <c r="Z201" s="20"/>
      <c r="AA201" s="20"/>
      <c r="AD201" s="221"/>
      <c r="AE201" s="20"/>
      <c r="AF201" s="20"/>
      <c r="AG201" s="20"/>
      <c r="AH201" s="20"/>
      <c r="AI201" s="20"/>
    </row>
    <row r="202" spans="1:41" ht="15" x14ac:dyDescent="0.25">
      <c r="A202"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50" xr:uid="{A77D90BD-074D-4EAE-84D4-FE65B1324F96}">
      <formula1>MODULES_AUTOMATIONS_TYPES</formula1>
    </dataValidation>
    <dataValidation type="textLength" operator="lessThanOrEqual" allowBlank="1" showInputMessage="1" showErrorMessage="1" errorTitle="Setting" error="The text contains more than 50 characters." sqref="K42:K43" xr:uid="{99941044-BC53-4D86-84B9-62A3FC7615BD}">
      <formula1>50</formula1>
    </dataValidation>
    <dataValidation type="textLength" errorStyle="warning" operator="lessThanOrEqual" allowBlank="1" showInputMessage="1" showErrorMessage="1" error="Maximum length is 16 car." sqref="H56" xr:uid="{3D1D241F-AF0F-44C1-995D-C2FB833659BE}">
      <formula1>16</formula1>
    </dataValidation>
    <dataValidation type="list" allowBlank="1" showInputMessage="1" showErrorMessage="1" sqref="E91:E106" xr:uid="{EF5890E7-80F0-45F0-B6A1-B1E37992E1D3}">
      <formula1>"OR,AND,NOR,NAND"</formula1>
    </dataValidation>
    <dataValidation type="list" allowBlank="1" showInputMessage="1" showErrorMessage="1" prompt="SPS : Single_x000a_" sqref="G91:G106" xr:uid="{9C1CEFBC-C3C8-4C47-8C4E-10E853F15965}">
      <formula1>"SPS"</formula1>
    </dataValidation>
    <dataValidation type="whole" allowBlank="1" showInputMessage="1" showErrorMessage="1" sqref="D91:D106" xr:uid="{FAF2CAE1-B21B-46EB-9B51-4CCB94C1C1EF}">
      <formula1>1</formula1>
      <formula2>32</formula2>
    </dataValidation>
    <dataValidation type="list" operator="lessThanOrEqual" allowBlank="1" showInputMessage="1" sqref="AJ91:AJ106" xr:uid="{39114391-2FAA-4EF3-8D02-879CB03D724E}">
      <formula1>"GroupSPS,"</formula1>
    </dataValidation>
    <dataValidation type="list" allowBlank="1" showInputMessage="1" showErrorMessage="1" sqref="AA111:AA126 AA91:AA106 AA20:AA44 AA49:AA50 Z45:Z46" xr:uid="{3CD10E9D-4B5A-49CF-8FD7-CD57F2B642CF}">
      <formula1>"None,5,6,7,8,9,10,11,12,13,14,15,17"</formula1>
    </dataValidation>
    <dataValidation type="list" allowBlank="1" showInputMessage="1" showErrorMessage="1" prompt="SPS : Single_x000a_DPS : Dual_x000a_MPS : Multiple_x000a_" sqref="G111:G126 G20:G43 G45" xr:uid="{1F8B16A1-9EB8-47FD-8C41-38D498D5C458}">
      <formula1>"SPS,DPS,MPS,"</formula1>
    </dataValidation>
    <dataValidation type="list" operator="lessThanOrEqual" allowBlank="1" showInputMessage="1" sqref="AJ131:AJ140 AJ111:AJ126 AJ54:AJ63 AJ20:AJ50" xr:uid="{513C3760-73A1-4275-B99B-10476EF3FBFB}">
      <formula1>INDIRECT(SUBSTITUTE(LEFT($G20,3)," ","_"))</formula1>
    </dataValidation>
    <dataValidation type="list" allowBlank="1" showInputMessage="1" showErrorMessage="1" errorTitle="Unknown Profile !" error="This profile does not exist : please create it before in [Electric Functions] or [System Functions]" sqref="F131:F140 F111:F126 F91:F106 F54:F63 F20:F50" xr:uid="{27FE20AA-C014-49B6-9F66-08CCD871DC43}">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1:M140 L54:M63" xr:uid="{885C0F9B-E6BF-4830-A8D4-034E8436B8BD}">
      <formula1>16</formula1>
    </dataValidation>
    <dataValidation type="list" allowBlank="1" showInputMessage="1" showErrorMessage="1" prompt="SPC : Single_x000a_DPC : Dual" sqref="G131:G140 G54:G63" xr:uid="{3410014E-A57E-421B-8F39-8792B26DB993}">
      <formula1>"SPC,DPC"</formula1>
    </dataValidation>
    <dataValidation type="list" operator="lessThanOrEqual" allowBlank="1" showInputMessage="1" sqref="AJ145:AJ160 AJ68:AJ71" xr:uid="{D43E3C0D-9CFC-44AB-A021-0693CD9EFFAE}">
      <formula1>MV_Types</formula1>
    </dataValidation>
    <dataValidation type="list" allowBlank="1" showInputMessage="1" showErrorMessage="1" errorTitle="Unknown Profile !" error="This profile does not exist : please create it before in [Electric Functions] or [System Functions]" sqref="F145:F160 F68:F71" xr:uid="{D388DCE6-50F1-405C-B6B9-C9C762E0BF2F}">
      <formula1>OFFSET(INDIRECT("MV__ELEC_PROFILES"),0,0,,COUNTA(INDIRECT("MV__ELEC_PROFILES")))</formula1>
    </dataValidation>
    <dataValidation type="list" operator="lessThanOrEqual" allowBlank="1" showInputMessage="1" showErrorMessage="1" sqref="L165:L180 L82:L85" xr:uid="{C09998D8-5A79-4032-AB2F-3797D960AB9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2:F85" xr:uid="{EB0B30CE-9056-4D49-9DD9-595F0B082FB9}">
      <formula1>OFFSET(INDIRECT("CT__ELEC_PROFILES"),0,0,,COUNTA(INDIRECT("CT__ELEC_PROFILES")))</formula1>
    </dataValidation>
    <dataValidation type="list" allowBlank="1" showInputMessage="1" showErrorMessage="1" sqref="AB185:AC200 AK185:AK200 AE185:AE200 AB165:AC180 AK165:AK180 AE165:AE180 AK145:AK160 AB145:AC160 AG145:AG160 AE145:AE160 AK131:AK140 AB131:AC140 AK111:AK126 AB111:AC126 AG111:AG126 AG91:AG106 AK91:AK106 AB91:AC106 AK54:AK63 AK76:AK77 AK82:AK85 AE76:AE77 AE82:AE85 AB76:AC77 AB68:AC71 AB54:AC63 AG68:AG71 AG54:AG63 AK68:AK71 AB82:AC85 AE68:AE71 AK20:AK50 AG20:AG50 AB20:AC50 AA45:AA46" xr:uid="{3B263F57-40D8-4424-8647-51FBA7CC0F5D}">
      <formula1>"Yes,No"</formula1>
    </dataValidation>
    <dataValidation type="textLength" operator="lessThanOrEqual" allowBlank="1" showInputMessage="1" showErrorMessage="1" error="Maximum length is 16 car." sqref="H185:J200 H165:J180 H145:J160 H131:J140 H57:H63 H54:H55 H76:J77 I54:J63 H68:J71 H82:J85" xr:uid="{5F88668B-92F4-4E74-9B45-7A748C31A108}">
      <formula1>16</formula1>
    </dataValidation>
    <dataValidation type="textLength" operator="lessThanOrEqual" allowBlank="1" showInputMessage="1" showErrorMessage="1" sqref="N185:N200 N165:N180 N145:N160 N131:N140 H111:J126 L111:N126 H91:J106 L91:N106 N54:N63 N68:N71 N76:N77 N82:N85 H49:J50 H20:J45 L20:N44 L49:N50 G46:J46 L45:M46 G47:I48 K47:K48 M48:O48" xr:uid="{AA7A28B2-252B-41CA-8B14-5440F4D0BAE6}">
      <formula1>16</formula1>
    </dataValidation>
    <dataValidation operator="lessThanOrEqual" allowBlank="1" showInputMessage="1" showErrorMessage="1" sqref="AL185:AL200 AH184:AJ184 L185:L200 AL165:AL180 AH164:AI164 AJ164:AJ180 AL145:AL160 AH144:AJ144 L145:M160 AH130:AJ130 AL131:AL140 AL111:AL126 AH110:AJ110 AH90:AJ90 AL91:AL106 AL82:AL85 AL68:AL71 AL76:AL77 AL54:AL63 AH67:AJ67 AH53:AJ53 AJ81:AJ85 AH19:AJ19 AH81:AI81 L68:M71 L76:M77 AH75:AJ75 AL20:AL50 L47:AA47" xr:uid="{7242E376-C093-40A4-BAEB-CD98826C0503}"/>
    <dataValidation type="textLength" operator="lessThanOrEqual" allowBlank="1" showInputMessage="1" showErrorMessage="1" sqref="K185:K200 K165:K180 K145:K160 K131:K140 K111:K126 K91:K106 K74 K82:K85 K54:K63 K68:K71 K76:K77 K20:K41 K45:K46 L48 J47:J48" xr:uid="{7BAEFD26-BC4F-4FF9-A9B9-01DA742BD1BC}">
      <formula1>35</formula1>
    </dataValidation>
    <dataValidation allowBlank="1" showInputMessage="1" showErrorMessage="1" sqref="X185:X200 R185:R200 T185:T200 P185:P200 V185:V200 X165:X180 R165:R180 T165:T180 P165:P180 V165:V180 W161:X161 X145:X160 P145:P160 R145:R160 T145:T160 AK161 V145:V160 A127:C128 D127 X82:X85 X76:X77 X68:X71 P68:P71 R68:R71 T68:T71 P76:P77 R76:R77 T76:T77 P82:P85 R82:R85 T82:T85 V68:V71 V76:V77 V82:V85 D80 A182:IV182 A162:IV162 A141:XFD142 E127:IV128" xr:uid="{4C9F513A-989D-44C9-9896-F14810EBA158}"/>
    <dataValidation type="whole" allowBlank="1" showInputMessage="1" showErrorMessage="1" sqref="D185:D200 D165:D180 D145:D160 D131:D140 D111:D126" xr:uid="{667FC19C-53C0-4F4F-BE78-DDC29B109618}">
      <formula1>1</formula1>
      <formula2>128</formula2>
    </dataValidation>
    <dataValidation operator="lessThanOrEqual" allowBlank="1" showInputMessage="1" sqref="M185:M200 M165:M180 M82:M85" xr:uid="{0C9B3C86-569E-4D25-A9B4-E3D88FBF4EBA}"/>
    <dataValidation type="list" operator="lessThanOrEqual" allowBlank="1" showInputMessage="1" prompt="Bay type or Template name" sqref="AH185:AH200 AH165:AH180 AH145:AH160 AH131:AH140 AH111:AH126 AH91:AH106 AH82:AH85 AH76:AH77 AH68:AH71 AH54:AH63 AH20:AH50" xr:uid="{5AA7DFE6-6A93-49BE-AF4A-483D2F05CF17}">
      <formula1>"GB,BB,CB,SB,CK,FB,SH,TF,"</formula1>
    </dataValidation>
    <dataValidation type="list" operator="lessThanOrEqual" allowBlank="1" showInputMessage="1" sqref="AJ185:AJ200 AJ76:AJ77" xr:uid="{410F5E75-4809-49D2-9416-D478861F18B2}">
      <formula1>SetPoint_Types</formula1>
    </dataValidation>
    <dataValidation type="whole" allowBlank="1" showInputMessage="1" showErrorMessage="1" sqref="E185:E200 E165:E180 E145:E160 E131:E140 E111:E126" xr:uid="{70EE9725-8375-4942-AE3F-B148B2908F9A}">
      <formula1>1</formula1>
      <formula2>2048</formula2>
    </dataValidation>
    <dataValidation type="list" allowBlank="1" showInputMessage="1" showErrorMessage="1" errorTitle="Unknown Profile !" error="This profile does not exist : please create it before in [Electric Functions] or [System Functions]" sqref="F185:F200 F76:F77" xr:uid="{981431A0-951B-4C95-8D99-6934EEACE189}">
      <formula1>OFFSET(INDIRECT("SP__ELEC_PROFILES"),0,0,,COUNTA(INDIRECT("SP__ELEC_PROFILES")))</formula1>
    </dataValidation>
    <dataValidation type="list" operator="lessThanOrEqual" allowBlank="1" showInputMessage="1" prompt="Module type or Template name" sqref="AI185:AI200 AI165:AI180 AI145:AI160 AI131:AI140 AI111:AI126 AI91:AI106 AI54:AI63 AI68:AI71 AI76:AI77 AI82:AI85 AI20:AI43" xr:uid="{171066E8-0253-4A6D-853E-58CF4B42ABF2}">
      <formula1>Module</formula1>
    </dataValidation>
    <dataValidation type="list" allowBlank="1" showInputMessage="1" sqref="AF185:AF200 AF165:AF180 AF145:AF160 AF131:AF140 AF111:AF126 AF91:AF106 AF54:AF63 AF68:AF71 AF76:AF77 AF82:AF85 AF20:AF50" xr:uid="{3B4B03E6-B313-4431-98CA-9F7EF20EDB50}">
      <formula1>"Yes,No"</formula1>
    </dataValidation>
    <dataValidation type="list" allowBlank="1" showInputMessage="1" sqref="G185:G200 G165:G180 G145:G160 G68:G71 G76:G77 G82:G85" xr:uid="{A07516AD-B774-45F3-9B9B-5CC3FDFE22E3}">
      <formula1>"A,V,kV,MV,MVar,W,kW,MW,Hz,°,W/h,kW/h,MW/h,Var/h,kVar/h,Mvar/h,"</formula1>
    </dataValidation>
    <dataValidation type="list" allowBlank="1" showInputMessage="1" showErrorMessage="1" sqref="F11:F14" xr:uid="{B5D5F5FD-08AB-4431-9D71-A38B76710136}">
      <formula1>"1,2,3,4"</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FBDD-8994-4C21-8443-48762FD88B62}">
  <sheetPr>
    <tabColor indexed="49"/>
    <pageSetUpPr fitToPage="1"/>
  </sheetPr>
  <dimension ref="A1:CU200"/>
  <sheetViews>
    <sheetView showGridLines="0" view="pageBreakPreview" zoomScale="90" zoomScaleNormal="100" zoomScaleSheetLayoutView="90" workbookViewId="0">
      <pane xSplit="4" ySplit="8" topLeftCell="G26"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2511</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2594</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189"/>
      <c r="G44" s="396" t="s">
        <v>86</v>
      </c>
      <c r="H44" s="341" t="s">
        <v>87</v>
      </c>
      <c r="I44" s="13" t="s">
        <v>2201</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13" t="s">
        <v>2201</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x14ac:dyDescent="0.25">
      <c r="G46" s="354"/>
      <c r="H46" s="354"/>
      <c r="I46" s="354"/>
      <c r="J46" s="354"/>
      <c r="K46" s="422"/>
      <c r="L46" s="475"/>
      <c r="M46" s="423"/>
      <c r="N46" s="325"/>
      <c r="O46" s="326"/>
      <c r="P46" s="325"/>
      <c r="Q46" s="326"/>
      <c r="R46" s="325"/>
      <c r="S46" s="326"/>
      <c r="T46" s="325"/>
      <c r="U46" s="326"/>
      <c r="V46" s="354"/>
      <c r="W46" s="378"/>
      <c r="X46" s="16"/>
      <c r="Y46" s="16"/>
      <c r="Z46" s="16"/>
      <c r="AA46" s="16"/>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5 AI47" xr:uid="{5B78457D-2CD5-4887-BF3F-D1D8EEC014F9}">
      <formula1>MODULES_AUTOMATIONS_TYPES</formula1>
    </dataValidation>
    <dataValidation type="textLength" operator="lessThanOrEqual" allowBlank="1" showInputMessage="1" showErrorMessage="1" errorTitle="Setting" error="The text contains more than 50 characters." sqref="K42:K43" xr:uid="{EAA86EA1-5F78-44EE-89B4-E41C83D5F98F}">
      <formula1>50</formula1>
    </dataValidation>
    <dataValidation type="textLength" errorStyle="warning" operator="lessThanOrEqual" allowBlank="1" showInputMessage="1" showErrorMessage="1" error="Maximum length is 16 car." sqref="H54" xr:uid="{E6E21567-8F5E-4C5D-8A49-3E8D6C6AF02F}">
      <formula1>16</formula1>
    </dataValidation>
    <dataValidation type="list" allowBlank="1" showInputMessage="1" showErrorMessage="1" sqref="E89:E104" xr:uid="{46B88C2B-5DA7-4285-B27E-5338BCB58A21}">
      <formula1>"OR,AND,NOR,NAND"</formula1>
    </dataValidation>
    <dataValidation type="list" allowBlank="1" showInputMessage="1" showErrorMessage="1" prompt="SPS : Single_x000a_" sqref="G89:G104" xr:uid="{855816B3-4858-49E8-A4DF-9C32C3092528}">
      <formula1>"SPS"</formula1>
    </dataValidation>
    <dataValidation type="whole" allowBlank="1" showInputMessage="1" showErrorMessage="1" sqref="D89:D104" xr:uid="{CEFFC83D-EBFC-42F8-A2D8-6F75F4A8C357}">
      <formula1>1</formula1>
      <formula2>32</formula2>
    </dataValidation>
    <dataValidation type="list" operator="lessThanOrEqual" allowBlank="1" showInputMessage="1" sqref="AJ89:AJ104" xr:uid="{079DD2A8-8B33-4C16-BC4E-57A83CA92160}">
      <formula1>"GroupSPS,"</formula1>
    </dataValidation>
    <dataValidation type="list" allowBlank="1" showInputMessage="1" showErrorMessage="1" sqref="AA109:AA124 AA89:AA104 AA20:AA44 Z45:Z46" xr:uid="{94318DDC-1DCA-4E73-B407-CAAC4013E2C3}">
      <formula1>"None,5,6,7,8,9,10,11,12,13,14,15,17"</formula1>
    </dataValidation>
    <dataValidation type="list" allowBlank="1" showInputMessage="1" showErrorMessage="1" prompt="SPS : Single_x000a_DPS : Dual_x000a_MPS : Multiple_x000a_" sqref="G109:G124 G20:G43 G45" xr:uid="{BBDFB487-2C50-45CA-B232-21D914E1428A}">
      <formula1>"SPS,DPS,MPS,"</formula1>
    </dataValidation>
    <dataValidation type="list" operator="lessThanOrEqual" allowBlank="1" showInputMessage="1" sqref="AJ129:AJ138 AJ109:AJ124 AJ52:AJ61 AJ20:AJ45 AJ47" xr:uid="{38F351E2-F4EC-4430-BAD1-2225BFC8FA76}">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5 F47" xr:uid="{278E8A38-D2A3-4E60-AF59-D9940E5E3E3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39021704-003C-4D4C-93B9-6D5FF2F0B5ED}">
      <formula1>16</formula1>
    </dataValidation>
    <dataValidation type="list" allowBlank="1" showInputMessage="1" showErrorMessage="1" prompt="SPC : Single_x000a_DPC : Dual" sqref="G129:G138 G52:G61" xr:uid="{D45A4992-A8A2-4F83-84CA-8D7568C1BA67}">
      <formula1>"SPC,DPC"</formula1>
    </dataValidation>
    <dataValidation type="list" operator="lessThanOrEqual" allowBlank="1" showInputMessage="1" sqref="AJ143:AJ158 AJ66:AJ69" xr:uid="{FAE61481-8DC1-4BEE-A340-1F8DF9401762}">
      <formula1>MV_Types</formula1>
    </dataValidation>
    <dataValidation type="list" allowBlank="1" showInputMessage="1" showErrorMessage="1" errorTitle="Unknown Profile !" error="This profile does not exist : please create it before in [Electric Functions] or [System Functions]" sqref="F143:F158 F66:F69" xr:uid="{CAA43372-86DE-4899-BC30-4649DA745643}">
      <formula1>OFFSET(INDIRECT("MV__ELEC_PROFILES"),0,0,,COUNTA(INDIRECT("MV__ELEC_PROFILES")))</formula1>
    </dataValidation>
    <dataValidation type="list" operator="lessThanOrEqual" allowBlank="1" showInputMessage="1" showErrorMessage="1" sqref="L163:L178 L80:L83" xr:uid="{2F7F021E-C127-48F7-B73F-E90D5E4AADA3}">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9DAFFDAA-310B-4627-B93B-3D14EB5FFCF2}">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47 AB47:AC47 AB20:AC45 AK20:AK45 AG20:AG45 AG47 AA45:AA46" xr:uid="{8D6DD362-EADF-4B98-AD29-DC8F0709899E}">
      <formula1>"Yes,No"</formula1>
    </dataValidation>
    <dataValidation type="textLength" operator="lessThanOrEqual" allowBlank="1" showInputMessage="1" showErrorMessage="1" error="Maximum length is 16 car." sqref="H183:J198 H163:J178 H143:J158 H129:J138 H55:H61 H52:H53 H74:J75 I52:J61 H66:J69 H80:J83" xr:uid="{27714AC9-B4D4-4AA3-BDA7-98FF038E1633}">
      <formula1>16</formula1>
    </dataValidation>
    <dataValidation type="textLength" operator="lessThanOrEqual" allowBlank="1" showInputMessage="1" showErrorMessage="1" sqref="N183:N198 N163:N178 N143:N158 N129:N138 H109:J124 L109:N124 H89:J104 L89:N104 N52:N61 N66:N69 N74:N75 N80:N83 M48:O48 L20:N44 G46:J46 L45:M46 G47:I48 K47:K48 H20:J45" xr:uid="{D87053B7-569D-4869-BBBC-DA4D8F895729}">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5 AL47 L47:AA47" xr:uid="{C884B3E2-1FCF-4B21-ABB8-C635B72D1E57}"/>
    <dataValidation type="textLength" operator="lessThanOrEqual" allowBlank="1" showInputMessage="1" showErrorMessage="1" sqref="K183:K198 K163:K178 K143:K158 K129:K138 K109:K124 K89:K104 K72 K80:K83 K52:K61 K66:K69 K74:K75 K20:K41 K45:K46 L48 J47:J48" xr:uid="{B7BCA8DC-8FBD-4300-8907-805DD1EF74F2}">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B7A06378-F84A-4859-A997-252CB74BEE8F}"/>
    <dataValidation type="whole" allowBlank="1" showInputMessage="1" showErrorMessage="1" sqref="D183:D198 D163:D178 D143:D158 D129:D138 D109:D124" xr:uid="{94B4887D-5F4D-42DC-87C8-C407FE07005A}">
      <formula1>1</formula1>
      <formula2>128</formula2>
    </dataValidation>
    <dataValidation operator="lessThanOrEqual" allowBlank="1" showInputMessage="1" sqref="M183:M198 M163:M178 M80:M83" xr:uid="{BF0D4E13-E88B-4DCC-A8CE-FC17733AD5AC}"/>
    <dataValidation type="list" operator="lessThanOrEqual" allowBlank="1" showInputMessage="1" prompt="Bay type or Template name" sqref="AH183:AH198 AH163:AH178 AH143:AH158 AH129:AH138 AH109:AH124 AH89:AH104 AH80:AH83 AH74:AH75 AH66:AH69 AH52:AH61 AH20:AH45 AH47" xr:uid="{3756FB1A-DE7E-4A90-8FD9-F9A71529F6AC}">
      <formula1>"GB,BB,CB,SB,CK,FB,SH,TF,"</formula1>
    </dataValidation>
    <dataValidation type="list" operator="lessThanOrEqual" allowBlank="1" showInputMessage="1" sqref="AJ183:AJ198 AJ74:AJ75" xr:uid="{A88AB805-2055-4A16-B07E-1A45167562DE}">
      <formula1>SetPoint_Types</formula1>
    </dataValidation>
    <dataValidation type="whole" allowBlank="1" showInputMessage="1" showErrorMessage="1" sqref="E183:E198 E163:E178 E143:E158 E129:E138 E109:E124" xr:uid="{9E3B604A-4F15-4D52-91AE-088A1C589AB2}">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97147708-33DA-4A3F-B182-F9CFF049AB0C}">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EB5462BC-3577-46F8-8CE8-5F9F28C53A62}">
      <formula1>Module</formula1>
    </dataValidation>
    <dataValidation type="list" allowBlank="1" showInputMessage="1" sqref="AF183:AF198 AF163:AF178 AF143:AF158 AF129:AF138 AF109:AF124 AF89:AF104 AF52:AF61 AF66:AF69 AF74:AF75 AF80:AF83 AF20:AF45 AF47" xr:uid="{3F844CA2-4871-4AA0-8CB1-F0DF81CDF432}">
      <formula1>"Yes,No"</formula1>
    </dataValidation>
    <dataValidation type="list" allowBlank="1" showInputMessage="1" sqref="G183:G198 G163:G178 G143:G158 G66:G69 G74:G75 G80:G83" xr:uid="{F6C802EA-67E8-422B-9812-6B77E4F85E0A}">
      <formula1>"A,V,kV,MV,MVar,W,kW,MW,Hz,°,W/h,kW/h,MW/h,Var/h,kVar/h,Mvar/h,"</formula1>
    </dataValidation>
    <dataValidation type="list" allowBlank="1" showInputMessage="1" showErrorMessage="1" sqref="F11:F14" xr:uid="{1B3BD1B1-F891-4240-8529-43EBE0DABB82}">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2956-5D64-4BAF-9AC5-19460F5846BD}">
  <sheetPr>
    <tabColor indexed="49"/>
    <pageSetUpPr fitToPage="1"/>
  </sheetPr>
  <dimension ref="A1:CU200"/>
  <sheetViews>
    <sheetView showGridLines="0" view="pageBreakPreview" zoomScale="110" zoomScaleNormal="100" zoomScaleSheetLayoutView="110" workbookViewId="0">
      <pane xSplit="4" ySplit="8" topLeftCell="G25" activePane="bottomRight" state="frozenSplit"/>
      <selection activeCell="K33" sqref="K33"/>
      <selection pane="topRight" activeCell="K33" sqref="K33"/>
      <selection pane="bottomLeft" activeCell="K33" sqref="K33"/>
      <selection pane="bottomRight" activeCell="I40" sqref="I4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3"/>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3"/>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10"/>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N16" s="3"/>
      <c r="O16" s="158"/>
      <c r="P16" s="158"/>
    </row>
    <row r="17" spans="1:41" s="4" customFormat="1" ht="13.8" thickBot="1" x14ac:dyDescent="0.3">
      <c r="D17" s="4" t="s">
        <v>27</v>
      </c>
      <c r="H17" s="4" t="s">
        <v>28</v>
      </c>
      <c r="I17" s="158" t="str">
        <f>T(F16)</f>
        <v>7BB1_P747_87_B</v>
      </c>
      <c r="N17" s="3"/>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413"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414"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2595</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2512</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5"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38" s="4" customFormat="1" ht="13.2" outlineLevel="1" x14ac:dyDescent="0.25">
      <c r="A45" s="158"/>
      <c r="B45" s="158"/>
      <c r="C45" s="158"/>
      <c r="D45" s="34"/>
      <c r="E45" s="34"/>
      <c r="F45" s="3"/>
      <c r="G45" s="29" t="s">
        <v>86</v>
      </c>
      <c r="H45" s="190" t="s">
        <v>87</v>
      </c>
      <c r="I45" s="341" t="s">
        <v>2165</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38"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38"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38"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8" thickBot="1" x14ac:dyDescent="0.3">
      <c r="D49" s="4" t="s">
        <v>113</v>
      </c>
      <c r="H49" s="4" t="s">
        <v>28</v>
      </c>
      <c r="I49" s="158" t="str">
        <f>T(F16)</f>
        <v>7BB1_P747_87_B</v>
      </c>
      <c r="N49" s="3"/>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413"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414"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c r="N63" s="3"/>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413"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414"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c r="N71" s="3"/>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413"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414"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N76" s="3"/>
      <c r="O76" s="158"/>
      <c r="P76" s="158"/>
      <c r="AJ76" s="20"/>
    </row>
    <row r="77" spans="1:41" s="4" customFormat="1" ht="13.8" thickBot="1" x14ac:dyDescent="0.3">
      <c r="D77" s="4" t="s">
        <v>156</v>
      </c>
      <c r="H77" s="4" t="s">
        <v>28</v>
      </c>
      <c r="I77" s="158" t="str">
        <f>T(F16)</f>
        <v>7BB1_P747_87_B</v>
      </c>
      <c r="N77" s="3"/>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413"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414"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c r="N86" s="3"/>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413"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414"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c r="N106" s="3"/>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413"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414"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413"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414"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c r="N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413"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414"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c r="N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413"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414"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c r="N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413"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414"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8" xr:uid="{E50E386F-4A3D-4E0F-8A06-F1360B756F43}">
      <formula1>MODULES_AUTOMATIONS_TYPES</formula1>
    </dataValidation>
    <dataValidation type="textLength" operator="lessThanOrEqual" allowBlank="1" showInputMessage="1" showErrorMessage="1" errorTitle="Setting" error="The text contains more than 50 characters." sqref="K42:K43" xr:uid="{75FA539E-AD4B-402E-92CF-B4AFB1AEBF2F}">
      <formula1>50</formula1>
    </dataValidation>
    <dataValidation type="textLength" errorStyle="warning" operator="lessThanOrEqual" allowBlank="1" showInputMessage="1" showErrorMessage="1" error="Maximum length is 16 car." sqref="H54" xr:uid="{914B490A-7277-4A82-AE19-04BB0C38D474}">
      <formula1>16</formula1>
    </dataValidation>
    <dataValidation type="list" allowBlank="1" showInputMessage="1" showErrorMessage="1" sqref="E89:E104" xr:uid="{D5AE7C15-FD24-4856-92CD-79002104A782}">
      <formula1>"OR,AND,NOR,NAND"</formula1>
    </dataValidation>
    <dataValidation type="list" allowBlank="1" showInputMessage="1" showErrorMessage="1" prompt="SPS : Single_x000a_" sqref="G89:G104" xr:uid="{F8F9217F-F5F6-43A3-B847-61B3E66CEEDE}">
      <formula1>"SPS"</formula1>
    </dataValidation>
    <dataValidation type="whole" allowBlank="1" showInputMessage="1" showErrorMessage="1" sqref="D89:D104" xr:uid="{384748D3-34EE-4652-83C7-2D6E7024754C}">
      <formula1>1</formula1>
      <formula2>32</formula2>
    </dataValidation>
    <dataValidation type="list" operator="lessThanOrEqual" allowBlank="1" showInputMessage="1" sqref="AJ89:AJ104" xr:uid="{400620F9-6122-4BD2-A00E-980567CEA0DD}">
      <formula1>"GroupSPS,"</formula1>
    </dataValidation>
    <dataValidation type="list" allowBlank="1" showInputMessage="1" showErrorMessage="1" sqref="AA109:AA124 AA89:AA104 AA20:AA44 Z45:Z46" xr:uid="{BC2AF622-35F6-49E1-AAE9-6DD98886C335}">
      <formula1>"None,5,6,7,8,9,10,11,12,13,14,15,17"</formula1>
    </dataValidation>
    <dataValidation type="list" allowBlank="1" showInputMessage="1" showErrorMessage="1" prompt="SPS : Single_x000a_DPS : Dual_x000a_MPS : Multiple_x000a_" sqref="G109:G124 G20:G43 G45" xr:uid="{28CF6757-8F8D-44D3-BE94-0F9DA64500EC}">
      <formula1>"SPS,DPS,MPS,"</formula1>
    </dataValidation>
    <dataValidation type="list" operator="lessThanOrEqual" allowBlank="1" showInputMessage="1" sqref="AJ129:AJ138 AJ109:AJ124 AJ52:AJ61 AJ20:AJ48" xr:uid="{D0F8EA9E-FACA-4F54-B5AB-36422F9B9137}">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8" xr:uid="{3020230E-E752-46C7-BA0E-7D445A48001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7926C848-B663-41BC-8486-4A61715A029F}">
      <formula1>16</formula1>
    </dataValidation>
    <dataValidation type="list" allowBlank="1" showInputMessage="1" showErrorMessage="1" prompt="SPC : Single_x000a_DPC : Dual" sqref="G129:G138 G52:G61" xr:uid="{A966AA46-2FF7-4E39-A22A-E98F1186AF39}">
      <formula1>"SPC,DPC"</formula1>
    </dataValidation>
    <dataValidation type="list" operator="lessThanOrEqual" allowBlank="1" showInputMessage="1" sqref="AJ143:AJ158 AJ66:AJ69" xr:uid="{8EB29555-F0FD-4E62-9EEC-032507F1B195}">
      <formula1>MV_Types</formula1>
    </dataValidation>
    <dataValidation type="list" allowBlank="1" showInputMessage="1" showErrorMessage="1" errorTitle="Unknown Profile !" error="This profile does not exist : please create it before in [Electric Functions] or [System Functions]" sqref="F143:F158 F66:F69" xr:uid="{D1306213-581E-4AC6-AA59-D4B18A86EB3B}">
      <formula1>OFFSET(INDIRECT("MV__ELEC_PROFILES"),0,0,,COUNTA(INDIRECT("MV__ELEC_PROFILES")))</formula1>
    </dataValidation>
    <dataValidation type="list" operator="lessThanOrEqual" allowBlank="1" showInputMessage="1" showErrorMessage="1" sqref="L163:L178 L80:L83" xr:uid="{FFB49274-4639-4031-A883-325C8F622C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5438F4A0-2690-4CB6-89E3-2310910A40D7}">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43B29339-D03A-4C7E-9D5C-C855B051AB19}">
      <formula1>"Yes,No"</formula1>
    </dataValidation>
    <dataValidation type="textLength" operator="lessThanOrEqual" allowBlank="1" showInputMessage="1" showErrorMessage="1" error="Maximum length is 16 car." sqref="H183:J198 H163:J178 H143:J158 H129:J138 H55:H61 H52:H53 H74:J75 I52:J61 H66:J69 H80:J83" xr:uid="{4243DEBC-7268-4D53-9EB4-911AA9656E46}">
      <formula1>16</formula1>
    </dataValidation>
    <dataValidation type="textLength" operator="lessThanOrEqual" allowBlank="1" showInputMessage="1" showErrorMessage="1" sqref="N183:N198 N163:N178 N143:N158 N129:N138 H109:J124 L109:N124 H89:J104 L89:N104 N80:N83 N52:N61 N66:N69 N74:N75 K47:K48 L20:N44 M48:O48 G46:J46 L45:M46 G47:I48 H20:J45" xr:uid="{8F78AF4D-6EC4-405A-B71E-4312A4CF14E6}">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C34C8FA1-904C-4E05-8D94-07CE8CC3EBA5}"/>
    <dataValidation type="textLength" operator="lessThanOrEqual" allowBlank="1" showInputMessage="1" showErrorMessage="1" sqref="K74:K75 K66:K69 K52:K61 K80:K83 K72 K89:K104 K109:K124 K129:K138 K143:K158 K163:K178 K183:K198 K20:K41 K45:K46 L48 J47:J48" xr:uid="{9E060CE1-2169-4517-8ACA-0B350714A83E}">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24BFB86A-C3F3-4385-BC73-8658AC8C9557}"/>
    <dataValidation type="whole" allowBlank="1" showInputMessage="1" showErrorMessage="1" sqref="D183:D198 D163:D178 D143:D158 D129:D138 D109:D124" xr:uid="{3CD29D6E-31A4-415D-97B6-0A139899F13A}">
      <formula1>1</formula1>
      <formula2>128</formula2>
    </dataValidation>
    <dataValidation operator="lessThanOrEqual" allowBlank="1" showInputMessage="1" sqref="M183:M198 M163:M178 M80:M83" xr:uid="{318257BC-685F-4B36-8A05-0AA9CD7D390A}"/>
    <dataValidation type="list" operator="lessThanOrEqual" allowBlank="1" showInputMessage="1" prompt="Bay type or Template name" sqref="AH183:AH198 AH163:AH178 AH143:AH158 AH129:AH138 AH109:AH124 AH89:AH104 AH80:AH83 AH74:AH75 AH66:AH69 AH52:AH61 AH20:AH48" xr:uid="{0B096760-6237-4B27-B4EF-C08854D0EA18}">
      <formula1>"GB,BB,CB,SB,CK,FB,SH,TF,"</formula1>
    </dataValidation>
    <dataValidation type="list" operator="lessThanOrEqual" allowBlank="1" showInputMessage="1" sqref="AJ183:AJ198 AJ74:AJ75" xr:uid="{8DA46100-7855-4195-B774-301F6BD9316F}">
      <formula1>SetPoint_Types</formula1>
    </dataValidation>
    <dataValidation type="whole" allowBlank="1" showInputMessage="1" showErrorMessage="1" sqref="E183:E198 E163:E178 E143:E158 E129:E138 E109:E124" xr:uid="{65BE55ED-DF5B-4D1F-B52D-4D08E5EA1F43}">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2CCEB2F2-0E17-4B0B-9D1B-87D8268DA8B5}">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AB5F9C9E-6B15-4BC0-85B2-D018A6095CAB}">
      <formula1>Module</formula1>
    </dataValidation>
    <dataValidation type="list" allowBlank="1" showInputMessage="1" sqref="AF183:AF198 AF163:AF178 AF143:AF158 AF129:AF138 AF109:AF124 AF89:AF104 AF52:AF61 AF66:AF69 AF74:AF75 AF80:AF83 AF20:AF48" xr:uid="{ED034688-F7FE-45D5-8D1F-3DE38D32A84F}">
      <formula1>"Yes,No"</formula1>
    </dataValidation>
    <dataValidation type="list" allowBlank="1" showInputMessage="1" sqref="G183:G198 G163:G178 G143:G158 G66:G69 G74:G75 G80:G83" xr:uid="{9B434CBA-3ED9-48A5-AF9D-CE386A6A8F79}">
      <formula1>"A,V,kV,MV,MVar,W,kW,MW,Hz,°,W/h,kW/h,MW/h,Var/h,kVar/h,Mvar/h,"</formula1>
    </dataValidation>
    <dataValidation type="list" allowBlank="1" showInputMessage="1" showErrorMessage="1" sqref="F11:F14" xr:uid="{D151C468-AE3A-457C-94CA-9C2EA32E33A5}">
      <formula1>"1,2,3,4"</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
  <sheetViews>
    <sheetView workbookViewId="0">
      <selection sqref="A1:C8"/>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2E86C927-52B1-4838-BE50-D228B02E4240}"/>
</file>

<file path=customXml/itemProps2.xml><?xml version="1.0" encoding="utf-8"?>
<ds:datastoreItem xmlns:ds="http://schemas.openxmlformats.org/officeDocument/2006/customXml" ds:itemID="{0449F29B-AE7A-43EB-894B-EF602B3F3A4D}"/>
</file>

<file path=customXml/itemProps3.xml><?xml version="1.0" encoding="utf-8"?>
<ds:datastoreItem xmlns:ds="http://schemas.openxmlformats.org/officeDocument/2006/customXml" ds:itemID="{FE0D7378-E146-4B31-B8BC-0CD48A9C1B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66</vt:i4>
      </vt:variant>
    </vt:vector>
  </HeadingPairs>
  <TitlesOfParts>
    <vt:vector size="103" baseType="lpstr">
      <vt:lpstr>Rev History</vt:lpstr>
      <vt:lpstr>INDEX</vt:lpstr>
      <vt:lpstr>IEC BB7_P141_BVMT1</vt:lpstr>
      <vt:lpstr>IEC BB7_P141_BVMT2</vt:lpstr>
      <vt:lpstr>IEC BB7_P741_87CUA</vt:lpstr>
      <vt:lpstr>IEC BB7_P741_87CUB</vt:lpstr>
      <vt:lpstr>IEC R707_P444_21M1</vt:lpstr>
      <vt:lpstr>IEC R707_D60_21M1</vt:lpstr>
      <vt:lpstr>IEC R707_P643_87R</vt:lpstr>
      <vt:lpstr>IEC R707_P141_64R</vt:lpstr>
      <vt:lpstr>IEC R707_P442_21R</vt:lpstr>
      <vt:lpstr>IEC R707_P743_50BF</vt:lpstr>
      <vt:lpstr>IEC R707_P743_PU_A</vt:lpstr>
      <vt:lpstr>IEC R707_P743_PU_B</vt:lpstr>
      <vt:lpstr>IEC R708_P743_50BF</vt:lpstr>
      <vt:lpstr>IEC R712_P645_87T</vt:lpstr>
      <vt:lpstr>IEC R712_P643_64</vt:lpstr>
      <vt:lpstr>IEC R712_P442_67 HV</vt:lpstr>
      <vt:lpstr>IEC R712_P442_67 LV</vt:lpstr>
      <vt:lpstr>IEC R712_P141_64S</vt:lpstr>
      <vt:lpstr>IEC R712_P743_PU_A</vt:lpstr>
      <vt:lpstr>IEC R712_P743_PU_B</vt:lpstr>
      <vt:lpstr>BCU B707_LINE</vt:lpstr>
      <vt:lpstr>BCU B707_LR</vt:lpstr>
      <vt:lpstr>BCU B708_TIE</vt:lpstr>
      <vt:lpstr>BCU B709_BR</vt:lpstr>
      <vt:lpstr>BCU B712_ICT</vt:lpstr>
      <vt:lpstr>BCU B712_ICT T</vt:lpstr>
      <vt:lpstr>BCU B712_ICT_64X</vt:lpstr>
      <vt:lpstr>Time Synch</vt:lpstr>
      <vt:lpstr>IEC 7BB1_P747_87_R</vt:lpstr>
      <vt:lpstr>IEC 7BB1_P747_87_Y</vt:lpstr>
      <vt:lpstr>IEC 7BB1_P747_87_B</vt:lpstr>
      <vt:lpstr>IEC 7BB2_P747_87_R </vt:lpstr>
      <vt:lpstr>IEC 7BB2_P747_87_Y</vt:lpstr>
      <vt:lpstr>IEC 7BB2_P747_87_B</vt:lpstr>
      <vt:lpstr>Sheet1</vt:lpstr>
      <vt:lpstr>'BCU B707_LINE'!Print_Area</vt:lpstr>
      <vt:lpstr>'BCU B707_LR'!Print_Area</vt:lpstr>
      <vt:lpstr>'BCU B708_TIE'!Print_Area</vt:lpstr>
      <vt:lpstr>'BCU B709_BR'!Print_Area</vt:lpstr>
      <vt:lpstr>'BCU B712_ICT'!Print_Area</vt:lpstr>
      <vt:lpstr>'BCU B712_ICT T'!Print_Area</vt:lpstr>
      <vt:lpstr>'BCU B712_ICT_64X'!Print_Area</vt:lpstr>
      <vt:lpstr>'IEC 7BB1_P747_87_B'!Print_Area</vt:lpstr>
      <vt:lpstr>'IEC 7BB1_P747_87_R'!Print_Area</vt:lpstr>
      <vt:lpstr>'IEC 7BB1_P747_87_Y'!Print_Area</vt:lpstr>
      <vt:lpstr>'IEC 7BB2_P747_87_B'!Print_Area</vt:lpstr>
      <vt:lpstr>'IEC 7BB2_P747_87_R '!Print_Area</vt:lpstr>
      <vt:lpstr>'IEC 7BB2_P747_87_Y'!Print_Area</vt:lpstr>
      <vt:lpstr>'IEC BB7_P141_BVMT1'!Print_Area</vt:lpstr>
      <vt:lpstr>'IEC BB7_P141_BVMT2'!Print_Area</vt:lpstr>
      <vt:lpstr>'IEC BB7_P741_87CUA'!Print_Area</vt:lpstr>
      <vt:lpstr>'IEC BB7_P741_87CUB'!Print_Area</vt:lpstr>
      <vt:lpstr>'IEC R707_D60_21M1'!Print_Area</vt:lpstr>
      <vt:lpstr>'IEC R707_P141_64R'!Print_Area</vt:lpstr>
      <vt:lpstr>'IEC R707_P442_21R'!Print_Area</vt:lpstr>
      <vt:lpstr>'IEC R707_P444_21M1'!Print_Area</vt:lpstr>
      <vt:lpstr>'IEC R707_P643_87R'!Print_Area</vt:lpstr>
      <vt:lpstr>'IEC R707_P743_50BF'!Print_Area</vt:lpstr>
      <vt:lpstr>'IEC R707_P743_PU_A'!Print_Area</vt:lpstr>
      <vt:lpstr>'IEC R707_P743_PU_B'!Print_Area</vt:lpstr>
      <vt:lpstr>'IEC R708_P743_50BF'!Print_Area</vt:lpstr>
      <vt:lpstr>'IEC R712_P141_64S'!Print_Area</vt:lpstr>
      <vt:lpstr>'IEC R712_P442_67 HV'!Print_Area</vt:lpstr>
      <vt:lpstr>'IEC R712_P442_67 LV'!Print_Area</vt:lpstr>
      <vt:lpstr>'IEC R712_P643_64'!Print_Area</vt:lpstr>
      <vt:lpstr>'IEC R712_P645_87T'!Print_Area</vt:lpstr>
      <vt:lpstr>'IEC R712_P743_PU_A'!Print_Area</vt:lpstr>
      <vt:lpstr>'IEC R712_P743_PU_B'!Print_Area</vt:lpstr>
      <vt:lpstr>'BCU B707_LINE'!Print_Titles</vt:lpstr>
      <vt:lpstr>'BCU B707_LR'!Print_Titles</vt:lpstr>
      <vt:lpstr>'BCU B708_TIE'!Print_Titles</vt:lpstr>
      <vt:lpstr>'BCU B709_BR'!Print_Titles</vt:lpstr>
      <vt:lpstr>'BCU B712_ICT'!Print_Titles</vt:lpstr>
      <vt:lpstr>'BCU B712_ICT T'!Print_Titles</vt:lpstr>
      <vt:lpstr>'BCU B712_ICT_64X'!Print_Titles</vt:lpstr>
      <vt:lpstr>'IEC 7BB1_P747_87_B'!Print_Titles</vt:lpstr>
      <vt:lpstr>'IEC 7BB1_P747_87_R'!Print_Titles</vt:lpstr>
      <vt:lpstr>'IEC 7BB1_P747_87_Y'!Print_Titles</vt:lpstr>
      <vt:lpstr>'IEC 7BB2_P747_87_B'!Print_Titles</vt:lpstr>
      <vt:lpstr>'IEC 7BB2_P747_87_R '!Print_Titles</vt:lpstr>
      <vt:lpstr>'IEC 7BB2_P747_87_Y'!Print_Titles</vt:lpstr>
      <vt:lpstr>'IEC BB7_P141_BVMT1'!Print_Titles</vt:lpstr>
      <vt:lpstr>'IEC BB7_P141_BVMT2'!Print_Titles</vt:lpstr>
      <vt:lpstr>'IEC BB7_P741_87CUA'!Print_Titles</vt:lpstr>
      <vt:lpstr>'IEC BB7_P741_87CUB'!Print_Titles</vt:lpstr>
      <vt:lpstr>'IEC R707_D60_21M1'!Print_Titles</vt:lpstr>
      <vt:lpstr>'IEC R707_P141_64R'!Print_Titles</vt:lpstr>
      <vt:lpstr>'IEC R707_P442_21R'!Print_Titles</vt:lpstr>
      <vt:lpstr>'IEC R707_P444_21M1'!Print_Titles</vt:lpstr>
      <vt:lpstr>'IEC R707_P643_87R'!Print_Titles</vt:lpstr>
      <vt:lpstr>'IEC R707_P743_50BF'!Print_Titles</vt:lpstr>
      <vt:lpstr>'IEC R707_P743_PU_A'!Print_Titles</vt:lpstr>
      <vt:lpstr>'IEC R707_P743_PU_B'!Print_Titles</vt:lpstr>
      <vt:lpstr>'IEC R708_P743_50BF'!Print_Titles</vt:lpstr>
      <vt:lpstr>'IEC R712_P141_64S'!Print_Titles</vt:lpstr>
      <vt:lpstr>'IEC R712_P442_67 HV'!Print_Titles</vt:lpstr>
      <vt:lpstr>'IEC R712_P442_67 LV'!Print_Titles</vt:lpstr>
      <vt:lpstr>'IEC R712_P643_64'!Print_Titles</vt:lpstr>
      <vt:lpstr>'IEC R712_P645_87T'!Print_Titles</vt:lpstr>
      <vt:lpstr>'IEC R712_P743_PU_A'!Print_Titles</vt:lpstr>
      <vt:lpstr>'IEC R712_P743_PU_B'!Print_Titles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Dubey, Nishchal (GE Power)</dc:creator>
  <cp:lastModifiedBy>Gopinath S {गोपीनाथ एस}</cp:lastModifiedBy>
  <cp:lastPrinted>2017-12-08T09:48:23Z</cp:lastPrinted>
  <dcterms:created xsi:type="dcterms:W3CDTF">2017-11-17T06:37:16Z</dcterms:created>
  <dcterms:modified xsi:type="dcterms:W3CDTF">2024-01-29T14:37:30Z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